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@vane\Isabela\"/>
    </mc:Choice>
  </mc:AlternateContent>
  <bookViews>
    <workbookView xWindow="0" yWindow="600" windowWidth="20490" windowHeight="7410" tabRatio="769" firstSheet="1" activeTab="2"/>
  </bookViews>
  <sheets>
    <sheet name="EMISION" sheetId="5" r:id="rId1"/>
    <sheet name="IPU 2021" sheetId="6" r:id="rId2"/>
    <sheet name="IPU VEN 2020" sheetId="8" r:id="rId3"/>
    <sheet name="IPU VEN 2016" sheetId="11" r:id="rId4"/>
    <sheet name="IPU VEN 2015" sheetId="16" r:id="rId5"/>
    <sheet name="IPU VEN 2018" sheetId="12" r:id="rId6"/>
    <sheet name="IPU VEN 2017" sheetId="13" r:id="rId7"/>
    <sheet name="IPU VEN 2014" sheetId="17" r:id="rId8"/>
    <sheet name="IPU VEN 2019" sheetId="10" r:id="rId9"/>
    <sheet name="IPU VEN AÑOS" sheetId="18" r:id="rId10"/>
  </sheets>
  <definedNames>
    <definedName name="_xlnm._FilterDatabase" localSheetId="3">'IPU VEN 2016'!$A$1:$R$223</definedName>
    <definedName name="_xlnm._FilterDatabase" localSheetId="8" hidden="1">'IPU VEN 2019'!$A$1:$Q$405</definedName>
    <definedName name="_xlnm._FilterDatabase" localSheetId="9" hidden="1">'IPU VEN AÑOS'!$A$1:$U$608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77" i="5" l="1"/>
  <c r="L2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398" i="5"/>
  <c r="L399" i="5"/>
  <c r="L400" i="5"/>
  <c r="L401" i="5"/>
  <c r="L402" i="5"/>
  <c r="L403" i="5"/>
  <c r="L404" i="5"/>
  <c r="L405" i="5"/>
  <c r="L406" i="5"/>
  <c r="L407" i="5"/>
  <c r="L408" i="5"/>
  <c r="L409" i="5"/>
  <c r="L410" i="5"/>
  <c r="L411" i="5"/>
  <c r="L412" i="5"/>
  <c r="L413" i="5"/>
  <c r="L414" i="5"/>
  <c r="L415" i="5"/>
  <c r="L416" i="5"/>
  <c r="L417" i="5"/>
  <c r="L418" i="5"/>
  <c r="L419" i="5"/>
  <c r="L420" i="5"/>
  <c r="L421" i="5"/>
  <c r="L422" i="5"/>
  <c r="L423" i="5"/>
  <c r="L424" i="5"/>
  <c r="L425" i="5"/>
  <c r="L426" i="5"/>
  <c r="L427" i="5"/>
  <c r="L428" i="5"/>
  <c r="L429" i="5"/>
  <c r="L430" i="5"/>
  <c r="L431" i="5"/>
  <c r="L432" i="5"/>
  <c r="L433" i="5"/>
  <c r="L434" i="5"/>
  <c r="L435" i="5"/>
  <c r="L436" i="5"/>
  <c r="L437" i="5"/>
  <c r="L438" i="5"/>
  <c r="L439" i="5"/>
  <c r="L440" i="5"/>
  <c r="L441" i="5"/>
  <c r="L442" i="5"/>
  <c r="L443" i="5"/>
  <c r="L444" i="5"/>
  <c r="L445" i="5"/>
  <c r="L446" i="5"/>
  <c r="L447" i="5"/>
  <c r="L448" i="5"/>
  <c r="L449" i="5"/>
  <c r="L450" i="5"/>
  <c r="L451" i="5"/>
  <c r="L452" i="5"/>
  <c r="L453" i="5"/>
  <c r="L454" i="5"/>
  <c r="L455" i="5"/>
  <c r="L456" i="5"/>
  <c r="L457" i="5"/>
  <c r="L458" i="5"/>
  <c r="L459" i="5"/>
  <c r="L460" i="5"/>
  <c r="L461" i="5"/>
  <c r="L462" i="5"/>
  <c r="L463" i="5"/>
  <c r="L464" i="5"/>
  <c r="L465" i="5"/>
  <c r="L466" i="5"/>
  <c r="L467" i="5"/>
  <c r="L468" i="5"/>
  <c r="L469" i="5"/>
  <c r="L470" i="5"/>
  <c r="L471" i="5"/>
  <c r="L472" i="5"/>
  <c r="L473" i="5"/>
  <c r="L474" i="5"/>
  <c r="L475" i="5"/>
  <c r="L476" i="5"/>
  <c r="L477" i="5"/>
  <c r="L478" i="5"/>
  <c r="L479" i="5"/>
  <c r="L480" i="5"/>
  <c r="L481" i="5"/>
  <c r="L482" i="5"/>
  <c r="L483" i="5"/>
  <c r="L484" i="5"/>
  <c r="L485" i="5"/>
  <c r="L486" i="5"/>
  <c r="L487" i="5"/>
  <c r="L488" i="5"/>
  <c r="L489" i="5"/>
  <c r="L490" i="5"/>
  <c r="L491" i="5"/>
  <c r="L492" i="5"/>
  <c r="L493" i="5"/>
  <c r="L494" i="5"/>
  <c r="L495" i="5"/>
  <c r="L496" i="5"/>
  <c r="L497" i="5"/>
  <c r="L498" i="5"/>
  <c r="L499" i="5"/>
  <c r="L500" i="5"/>
  <c r="L501" i="5"/>
  <c r="L502" i="5"/>
  <c r="L503" i="5"/>
  <c r="L504" i="5"/>
  <c r="L505" i="5"/>
  <c r="L506" i="5"/>
  <c r="L507" i="5"/>
  <c r="L508" i="5"/>
  <c r="L509" i="5"/>
  <c r="L510" i="5"/>
  <c r="L511" i="5"/>
  <c r="L512" i="5"/>
  <c r="L513" i="5"/>
  <c r="L514" i="5"/>
  <c r="L515" i="5"/>
  <c r="L516" i="5"/>
  <c r="L517" i="5"/>
  <c r="L518" i="5"/>
  <c r="L519" i="5"/>
  <c r="L520" i="5"/>
  <c r="L521" i="5"/>
  <c r="L522" i="5"/>
  <c r="L523" i="5"/>
  <c r="L524" i="5"/>
  <c r="L525" i="5"/>
  <c r="L526" i="5"/>
  <c r="L527" i="5"/>
  <c r="L528" i="5"/>
  <c r="L529" i="5"/>
  <c r="L530" i="5"/>
  <c r="L531" i="5"/>
  <c r="L532" i="5"/>
  <c r="L533" i="5"/>
  <c r="L534" i="5"/>
  <c r="L535" i="5"/>
  <c r="L536" i="5"/>
  <c r="L537" i="5"/>
  <c r="L538" i="5"/>
  <c r="L539" i="5"/>
  <c r="L540" i="5"/>
  <c r="L541" i="5"/>
  <c r="L542" i="5"/>
  <c r="L543" i="5"/>
  <c r="L544" i="5"/>
  <c r="L545" i="5"/>
  <c r="L546" i="5"/>
  <c r="L547" i="5"/>
  <c r="L548" i="5"/>
  <c r="L549" i="5"/>
  <c r="L550" i="5"/>
  <c r="L551" i="5"/>
  <c r="L552" i="5"/>
  <c r="L553" i="5"/>
  <c r="L554" i="5"/>
  <c r="L555" i="5"/>
  <c r="L556" i="5"/>
  <c r="L557" i="5"/>
  <c r="L558" i="5"/>
  <c r="L559" i="5"/>
  <c r="L560" i="5"/>
  <c r="L561" i="5"/>
  <c r="L562" i="5"/>
  <c r="L563" i="5"/>
  <c r="L564" i="5"/>
  <c r="L565" i="5"/>
  <c r="L566" i="5"/>
  <c r="L567" i="5"/>
  <c r="L568" i="5"/>
  <c r="L569" i="5"/>
  <c r="L570" i="5"/>
  <c r="L571" i="5"/>
  <c r="L572" i="5"/>
  <c r="L573" i="5"/>
  <c r="L574" i="5"/>
  <c r="L575" i="5"/>
  <c r="L576" i="5"/>
  <c r="L577" i="5"/>
  <c r="L578" i="5"/>
  <c r="L579" i="5"/>
  <c r="L580" i="5"/>
  <c r="L581" i="5"/>
  <c r="L582" i="5"/>
  <c r="L583" i="5"/>
  <c r="L584" i="5"/>
  <c r="L585" i="5"/>
  <c r="L586" i="5"/>
  <c r="L587" i="5"/>
  <c r="L588" i="5"/>
  <c r="L589" i="5"/>
  <c r="L590" i="5"/>
  <c r="L591" i="5"/>
  <c r="L592" i="5"/>
  <c r="L593" i="5"/>
  <c r="L594" i="5"/>
  <c r="L595" i="5"/>
  <c r="L596" i="5"/>
  <c r="L597" i="5"/>
  <c r="L598" i="5"/>
  <c r="L599" i="5"/>
  <c r="L600" i="5"/>
  <c r="L601" i="5"/>
  <c r="L602" i="5"/>
  <c r="L603" i="5"/>
  <c r="L604" i="5"/>
  <c r="L605" i="5"/>
  <c r="L606" i="5"/>
  <c r="L607" i="5"/>
  <c r="L608" i="5"/>
  <c r="L609" i="5"/>
  <c r="L610" i="5"/>
  <c r="L611" i="5"/>
  <c r="L612" i="5"/>
  <c r="L613" i="5"/>
  <c r="L614" i="5"/>
  <c r="L615" i="5"/>
  <c r="L616" i="5"/>
  <c r="L617" i="5"/>
  <c r="L618" i="5"/>
  <c r="L619" i="5"/>
  <c r="L620" i="5"/>
  <c r="L621" i="5"/>
  <c r="L622" i="5"/>
  <c r="L623" i="5"/>
  <c r="L624" i="5"/>
  <c r="L625" i="5"/>
  <c r="L626" i="5"/>
  <c r="L627" i="5"/>
  <c r="L628" i="5"/>
  <c r="L629" i="5"/>
  <c r="L630" i="5"/>
  <c r="L631" i="5"/>
  <c r="L632" i="5"/>
  <c r="L633" i="5"/>
  <c r="L634" i="5"/>
  <c r="L635" i="5"/>
  <c r="L636" i="5"/>
  <c r="L637" i="5"/>
  <c r="L638" i="5"/>
  <c r="L639" i="5"/>
  <c r="L640" i="5"/>
  <c r="L641" i="5"/>
  <c r="L642" i="5"/>
  <c r="L643" i="5"/>
  <c r="L644" i="5"/>
  <c r="L645" i="5"/>
  <c r="L646" i="5"/>
  <c r="L647" i="5"/>
  <c r="L648" i="5"/>
  <c r="L649" i="5"/>
  <c r="L650" i="5"/>
  <c r="L651" i="5"/>
  <c r="L652" i="5"/>
  <c r="L653" i="5"/>
  <c r="L654" i="5"/>
  <c r="L655" i="5"/>
  <c r="L656" i="5"/>
  <c r="L657" i="5"/>
  <c r="L658" i="5"/>
  <c r="L659" i="5"/>
  <c r="L660" i="5"/>
  <c r="L661" i="5"/>
  <c r="L662" i="5"/>
  <c r="L663" i="5"/>
  <c r="L664" i="5"/>
  <c r="L665" i="5"/>
  <c r="L666" i="5"/>
  <c r="L667" i="5"/>
  <c r="L668" i="5"/>
  <c r="L669" i="5"/>
  <c r="L670" i="5"/>
  <c r="L671" i="5"/>
  <c r="L672" i="5"/>
  <c r="L673" i="5"/>
  <c r="L674" i="5"/>
  <c r="L675" i="5"/>
  <c r="L676" i="5"/>
  <c r="L677" i="5"/>
  <c r="L678" i="5"/>
  <c r="L679" i="5"/>
  <c r="L680" i="5"/>
  <c r="L681" i="5"/>
  <c r="L682" i="5"/>
  <c r="L683" i="5"/>
  <c r="L684" i="5"/>
  <c r="L685" i="5"/>
  <c r="L686" i="5"/>
  <c r="L687" i="5"/>
  <c r="L688" i="5"/>
  <c r="L689" i="5"/>
  <c r="L690" i="5"/>
  <c r="L691" i="5"/>
  <c r="L692" i="5"/>
  <c r="L693" i="5"/>
  <c r="L694" i="5"/>
  <c r="L695" i="5"/>
  <c r="L696" i="5"/>
  <c r="L697" i="5"/>
  <c r="L698" i="5"/>
  <c r="L699" i="5"/>
  <c r="L700" i="5"/>
  <c r="L701" i="5"/>
  <c r="L702" i="5"/>
  <c r="L703" i="5"/>
  <c r="L704" i="5"/>
  <c r="L705" i="5"/>
  <c r="L706" i="5"/>
  <c r="L707" i="5"/>
  <c r="L708" i="5"/>
  <c r="L709" i="5"/>
  <c r="L710" i="5"/>
  <c r="L711" i="5"/>
  <c r="L712" i="5"/>
  <c r="L713" i="5"/>
  <c r="L714" i="5"/>
  <c r="L715" i="5"/>
  <c r="L716" i="5"/>
  <c r="L717" i="5"/>
  <c r="L718" i="5"/>
  <c r="L719" i="5"/>
  <c r="L720" i="5"/>
  <c r="L721" i="5"/>
  <c r="L722" i="5"/>
  <c r="L723" i="5"/>
  <c r="L724" i="5"/>
  <c r="L725" i="5"/>
  <c r="L726" i="5"/>
  <c r="L727" i="5"/>
  <c r="L728" i="5"/>
  <c r="L729" i="5"/>
  <c r="L730" i="5"/>
  <c r="L731" i="5"/>
  <c r="L732" i="5"/>
  <c r="L733" i="5"/>
  <c r="L734" i="5"/>
  <c r="L735" i="5"/>
  <c r="L736" i="5"/>
  <c r="L737" i="5"/>
  <c r="L738" i="5"/>
  <c r="L739" i="5"/>
  <c r="L740" i="5"/>
  <c r="L741" i="5"/>
  <c r="L742" i="5"/>
  <c r="L743" i="5"/>
  <c r="L744" i="5"/>
  <c r="L745" i="5"/>
  <c r="L746" i="5"/>
  <c r="L747" i="5"/>
  <c r="L748" i="5"/>
  <c r="L749" i="5"/>
  <c r="L750" i="5"/>
  <c r="L751" i="5"/>
  <c r="L752" i="5"/>
  <c r="L753" i="5"/>
  <c r="L754" i="5"/>
  <c r="L755" i="5"/>
  <c r="L756" i="5"/>
  <c r="L757" i="5"/>
  <c r="L758" i="5"/>
  <c r="L759" i="5"/>
  <c r="L760" i="5"/>
  <c r="L761" i="5"/>
  <c r="L762" i="5"/>
  <c r="L763" i="5"/>
  <c r="L764" i="5"/>
  <c r="L765" i="5"/>
  <c r="L766" i="5"/>
  <c r="L767" i="5"/>
  <c r="L768" i="5"/>
  <c r="L769" i="5"/>
  <c r="L770" i="5"/>
  <c r="L771" i="5"/>
  <c r="L772" i="5"/>
  <c r="L773" i="5"/>
  <c r="L774" i="5"/>
  <c r="L775" i="5"/>
  <c r="L776" i="5"/>
  <c r="L777" i="5"/>
  <c r="L778" i="5"/>
  <c r="L779" i="5"/>
  <c r="L780" i="5"/>
  <c r="L781" i="5"/>
  <c r="L782" i="5"/>
  <c r="L783" i="5"/>
  <c r="L784" i="5"/>
  <c r="L785" i="5"/>
  <c r="L786" i="5"/>
  <c r="L787" i="5"/>
  <c r="L788" i="5"/>
  <c r="L789" i="5"/>
  <c r="L790" i="5"/>
  <c r="L791" i="5"/>
  <c r="L792" i="5"/>
  <c r="L793" i="5"/>
  <c r="L794" i="5"/>
  <c r="L795" i="5"/>
  <c r="L796" i="5"/>
  <c r="L797" i="5"/>
  <c r="L798" i="5"/>
  <c r="L799" i="5"/>
  <c r="L800" i="5"/>
  <c r="L801" i="5"/>
  <c r="L802" i="5"/>
  <c r="L803" i="5"/>
  <c r="L804" i="5"/>
  <c r="L805" i="5"/>
  <c r="L806" i="5"/>
  <c r="L807" i="5"/>
  <c r="L808" i="5"/>
  <c r="L809" i="5"/>
  <c r="L810" i="5"/>
  <c r="L811" i="5"/>
  <c r="L812" i="5"/>
  <c r="L813" i="5"/>
  <c r="L814" i="5"/>
  <c r="L815" i="5"/>
  <c r="L816" i="5"/>
  <c r="L817" i="5"/>
  <c r="L818" i="5"/>
  <c r="L819" i="5"/>
  <c r="L820" i="5"/>
  <c r="L821" i="5"/>
  <c r="L822" i="5"/>
  <c r="L823" i="5"/>
  <c r="L824" i="5"/>
  <c r="L825" i="5"/>
  <c r="L826" i="5"/>
  <c r="L827" i="5"/>
  <c r="L828" i="5"/>
  <c r="L829" i="5"/>
  <c r="L830" i="5"/>
  <c r="L831" i="5"/>
  <c r="L832" i="5"/>
  <c r="L833" i="5"/>
  <c r="L834" i="5"/>
  <c r="L835" i="5"/>
  <c r="L836" i="5"/>
  <c r="L837" i="5"/>
  <c r="L838" i="5"/>
  <c r="L839" i="5"/>
  <c r="L840" i="5"/>
  <c r="L841" i="5"/>
  <c r="L842" i="5"/>
  <c r="L843" i="5"/>
  <c r="L844" i="5"/>
  <c r="L845" i="5"/>
  <c r="L846" i="5"/>
  <c r="L847" i="5"/>
  <c r="L848" i="5"/>
  <c r="L849" i="5"/>
  <c r="L850" i="5"/>
  <c r="L851" i="5"/>
  <c r="L852" i="5"/>
  <c r="L853" i="5"/>
  <c r="L854" i="5"/>
  <c r="L855" i="5"/>
  <c r="L856" i="5"/>
  <c r="L857" i="5"/>
  <c r="L858" i="5"/>
  <c r="L859" i="5"/>
  <c r="L860" i="5"/>
  <c r="L861" i="5"/>
  <c r="L862" i="5"/>
  <c r="L863" i="5"/>
  <c r="L864" i="5"/>
  <c r="L865" i="5"/>
  <c r="L866" i="5"/>
  <c r="L867" i="5"/>
  <c r="L868" i="5"/>
  <c r="L869" i="5"/>
  <c r="L870" i="5"/>
  <c r="L871" i="5"/>
  <c r="L872" i="5"/>
  <c r="L873" i="5"/>
  <c r="L874" i="5"/>
  <c r="L875" i="5"/>
  <c r="L876" i="5"/>
  <c r="L877" i="5"/>
  <c r="L878" i="5"/>
  <c r="L879" i="5"/>
  <c r="L880" i="5"/>
  <c r="L881" i="5"/>
  <c r="L882" i="5"/>
  <c r="L883" i="5"/>
  <c r="L884" i="5"/>
  <c r="L885" i="5"/>
  <c r="L886" i="5"/>
  <c r="L887" i="5"/>
  <c r="L888" i="5"/>
  <c r="L889" i="5"/>
  <c r="L890" i="5"/>
  <c r="L891" i="5"/>
  <c r="L892" i="5"/>
  <c r="L893" i="5"/>
  <c r="L894" i="5"/>
  <c r="L895" i="5"/>
  <c r="L896" i="5"/>
  <c r="L897" i="5"/>
  <c r="L898" i="5"/>
  <c r="L899" i="5"/>
  <c r="L900" i="5"/>
  <c r="L901" i="5"/>
  <c r="L902" i="5"/>
  <c r="L903" i="5"/>
  <c r="L904" i="5"/>
  <c r="L905" i="5"/>
  <c r="L906" i="5"/>
  <c r="L907" i="5"/>
  <c r="L908" i="5"/>
  <c r="L909" i="5"/>
  <c r="L910" i="5"/>
  <c r="L911" i="5"/>
  <c r="L912" i="5"/>
  <c r="L913" i="5"/>
  <c r="L914" i="5"/>
  <c r="L915" i="5"/>
  <c r="L916" i="5"/>
  <c r="L917" i="5"/>
  <c r="L918" i="5"/>
  <c r="L919" i="5"/>
  <c r="L920" i="5"/>
  <c r="L921" i="5"/>
  <c r="L922" i="5"/>
  <c r="L923" i="5"/>
  <c r="L924" i="5"/>
  <c r="L925" i="5"/>
  <c r="L926" i="5"/>
  <c r="L927" i="5"/>
  <c r="L928" i="5"/>
  <c r="L929" i="5"/>
  <c r="L930" i="5"/>
  <c r="L931" i="5"/>
  <c r="L932" i="5"/>
  <c r="L933" i="5"/>
  <c r="L934" i="5"/>
  <c r="L935" i="5"/>
  <c r="L936" i="5"/>
  <c r="L937" i="5"/>
  <c r="L938" i="5"/>
  <c r="L939" i="5"/>
  <c r="L940" i="5"/>
  <c r="L941" i="5"/>
  <c r="L942" i="5"/>
  <c r="L943" i="5"/>
  <c r="L944" i="5"/>
  <c r="L945" i="5"/>
  <c r="L946" i="5"/>
  <c r="L947" i="5"/>
  <c r="L948" i="5"/>
  <c r="L949" i="5"/>
  <c r="L950" i="5"/>
  <c r="L951" i="5"/>
  <c r="L952" i="5"/>
  <c r="L953" i="5"/>
  <c r="L954" i="5"/>
  <c r="L955" i="5"/>
  <c r="L956" i="5"/>
  <c r="L957" i="5"/>
  <c r="L958" i="5"/>
  <c r="L959" i="5"/>
  <c r="L960" i="5"/>
  <c r="L961" i="5"/>
  <c r="L962" i="5"/>
  <c r="L963" i="5"/>
  <c r="L964" i="5"/>
  <c r="L965" i="5"/>
  <c r="L966" i="5"/>
  <c r="L967" i="5"/>
  <c r="L968" i="5"/>
  <c r="L969" i="5"/>
  <c r="L970" i="5"/>
  <c r="L971" i="5"/>
  <c r="L972" i="5"/>
  <c r="L973" i="5"/>
  <c r="L974" i="5"/>
  <c r="L975" i="5"/>
  <c r="L976" i="5"/>
  <c r="L977" i="5"/>
  <c r="L978" i="5"/>
  <c r="L979" i="5"/>
  <c r="L980" i="5"/>
  <c r="L981" i="5"/>
  <c r="L982" i="5"/>
  <c r="L983" i="5"/>
  <c r="L984" i="5"/>
  <c r="L985" i="5"/>
  <c r="L986" i="5"/>
  <c r="L987" i="5"/>
  <c r="L988" i="5"/>
  <c r="L989" i="5"/>
  <c r="L990" i="5"/>
  <c r="L991" i="5"/>
  <c r="L992" i="5"/>
  <c r="L993" i="5"/>
  <c r="L994" i="5"/>
  <c r="L995" i="5"/>
  <c r="L996" i="5"/>
  <c r="L997" i="5"/>
  <c r="L998" i="5"/>
  <c r="L999" i="5"/>
  <c r="L1000" i="5"/>
  <c r="L1001" i="5"/>
  <c r="L1002" i="5"/>
  <c r="L1003" i="5"/>
  <c r="L1004" i="5"/>
  <c r="L1005" i="5"/>
  <c r="L1006" i="5"/>
  <c r="L1007" i="5"/>
  <c r="L1008" i="5"/>
  <c r="L1009" i="5"/>
  <c r="L1010" i="5"/>
  <c r="L1011" i="5"/>
  <c r="L1012" i="5"/>
  <c r="L1013" i="5"/>
  <c r="L1014" i="5"/>
  <c r="L1015" i="5"/>
  <c r="L1016" i="5"/>
  <c r="L1017" i="5"/>
  <c r="L1018" i="5"/>
  <c r="L1019" i="5"/>
  <c r="L1020" i="5"/>
  <c r="L1021" i="5"/>
  <c r="L1022" i="5"/>
  <c r="L1023" i="5"/>
  <c r="L1024" i="5"/>
  <c r="L1025" i="5"/>
  <c r="L1026" i="5"/>
  <c r="L1027" i="5"/>
  <c r="L1028" i="5"/>
  <c r="L1029" i="5"/>
  <c r="L1030" i="5"/>
  <c r="L1031" i="5"/>
  <c r="L1032" i="5"/>
  <c r="L1033" i="5"/>
  <c r="L1034" i="5"/>
  <c r="L1035" i="5"/>
  <c r="L1036" i="5"/>
  <c r="L1037" i="5"/>
  <c r="L1038" i="5"/>
  <c r="L1039" i="5"/>
  <c r="L1040" i="5"/>
  <c r="L1041" i="5"/>
  <c r="L1042" i="5"/>
  <c r="L1043" i="5"/>
  <c r="L1044" i="5"/>
  <c r="L1045" i="5"/>
  <c r="L1046" i="5"/>
  <c r="L1047" i="5"/>
  <c r="L1048" i="5"/>
  <c r="L1049" i="5"/>
  <c r="L1050" i="5"/>
  <c r="L1051" i="5"/>
  <c r="L1052" i="5"/>
  <c r="L1053" i="5"/>
  <c r="L1054" i="5"/>
  <c r="L1055" i="5"/>
  <c r="L1056" i="5"/>
  <c r="L1057" i="5"/>
  <c r="L1058" i="5"/>
  <c r="L1059" i="5"/>
  <c r="L1060" i="5"/>
  <c r="L1061" i="5"/>
  <c r="L1062" i="5"/>
  <c r="L1063" i="5"/>
  <c r="L1064" i="5"/>
  <c r="L1065" i="5"/>
  <c r="L1066" i="5"/>
  <c r="L1067" i="5"/>
  <c r="L1068" i="5"/>
  <c r="L1069" i="5"/>
  <c r="L1070" i="5"/>
  <c r="L1071" i="5"/>
  <c r="L1072" i="5"/>
  <c r="L1073" i="5"/>
  <c r="L1074" i="5"/>
  <c r="L1075" i="5"/>
  <c r="L1076" i="5"/>
  <c r="L1077" i="5"/>
  <c r="L1078" i="5"/>
  <c r="L1079" i="5"/>
  <c r="L1080" i="5"/>
  <c r="L1081" i="5"/>
  <c r="L1082" i="5"/>
  <c r="L1083" i="5"/>
  <c r="L1084" i="5"/>
  <c r="L1085" i="5"/>
  <c r="L1086" i="5"/>
  <c r="L1087" i="5"/>
  <c r="L1088" i="5"/>
  <c r="L1089" i="5"/>
  <c r="L1090" i="5"/>
  <c r="L1091" i="5"/>
  <c r="L1092" i="5"/>
  <c r="L1093" i="5"/>
  <c r="L1094" i="5"/>
  <c r="L1095" i="5"/>
  <c r="L1096" i="5"/>
  <c r="L1097" i="5"/>
  <c r="L1098" i="5"/>
  <c r="L1099" i="5"/>
  <c r="L1100" i="5"/>
  <c r="L1101" i="5"/>
  <c r="L1102" i="5"/>
  <c r="L1103" i="5"/>
  <c r="L1104" i="5"/>
  <c r="L1105" i="5"/>
  <c r="L1106" i="5"/>
  <c r="L1107" i="5"/>
  <c r="L1108" i="5"/>
  <c r="L1109" i="5"/>
  <c r="L1110" i="5"/>
  <c r="L1111" i="5"/>
  <c r="L1112" i="5"/>
  <c r="L1113" i="5"/>
  <c r="L1114" i="5"/>
  <c r="L1115" i="5"/>
  <c r="L1116" i="5"/>
  <c r="L1117" i="5"/>
  <c r="L1118" i="5"/>
  <c r="L1119" i="5"/>
  <c r="L1120" i="5"/>
  <c r="L1121" i="5"/>
  <c r="L1122" i="5"/>
  <c r="L1123" i="5"/>
  <c r="L1124" i="5"/>
  <c r="L1125" i="5"/>
  <c r="L1126" i="5"/>
  <c r="L1127" i="5"/>
  <c r="L1128" i="5"/>
  <c r="L1129" i="5"/>
  <c r="L1130" i="5"/>
  <c r="L1131" i="5"/>
  <c r="L1132" i="5"/>
  <c r="L1133" i="5"/>
  <c r="L1134" i="5"/>
  <c r="L1135" i="5"/>
  <c r="L1136" i="5"/>
  <c r="L1137" i="5"/>
  <c r="L1138" i="5"/>
  <c r="L1139" i="5"/>
  <c r="L1140" i="5"/>
  <c r="L1141" i="5"/>
  <c r="L1142" i="5"/>
  <c r="L1143" i="5"/>
  <c r="L1144" i="5"/>
  <c r="L1145" i="5"/>
  <c r="L1146" i="5"/>
  <c r="L1147" i="5"/>
  <c r="L1148" i="5"/>
  <c r="L1149" i="5"/>
  <c r="L1150" i="5"/>
  <c r="L1151" i="5"/>
  <c r="L1152" i="5"/>
  <c r="L1153" i="5"/>
  <c r="L1154" i="5"/>
  <c r="L1155" i="5"/>
  <c r="L1156" i="5"/>
  <c r="L1157" i="5"/>
  <c r="L1158" i="5"/>
  <c r="L1159" i="5"/>
  <c r="L1160" i="5"/>
  <c r="L1161" i="5"/>
  <c r="L1162" i="5"/>
  <c r="L1163" i="5"/>
  <c r="L1164" i="5"/>
  <c r="L1165" i="5"/>
  <c r="L1166" i="5"/>
  <c r="L1167" i="5"/>
  <c r="L1168" i="5"/>
  <c r="L1169" i="5"/>
  <c r="L1170" i="5"/>
  <c r="L1171" i="5"/>
  <c r="L1172" i="5"/>
  <c r="L1173" i="5"/>
  <c r="L1174" i="5"/>
  <c r="L1175" i="5"/>
  <c r="L1176" i="5"/>
  <c r="L1177" i="5"/>
  <c r="L1178" i="5"/>
  <c r="L1179" i="5"/>
  <c r="L1180" i="5"/>
  <c r="L1181" i="5"/>
  <c r="L1182" i="5"/>
  <c r="L1183" i="5"/>
  <c r="L1184" i="5"/>
  <c r="L1185" i="5"/>
  <c r="L1186" i="5"/>
  <c r="L1187" i="5"/>
  <c r="L1188" i="5"/>
  <c r="L1189" i="5"/>
  <c r="L1190" i="5"/>
  <c r="L1191" i="5"/>
  <c r="L1192" i="5"/>
  <c r="L1193" i="5"/>
  <c r="L1194" i="5"/>
  <c r="L1195" i="5"/>
  <c r="L1196" i="5"/>
  <c r="L1197" i="5"/>
  <c r="L1198" i="5"/>
  <c r="L1199" i="5"/>
  <c r="L1200" i="5"/>
  <c r="L1201" i="5"/>
  <c r="L1202" i="5"/>
  <c r="L1203" i="5"/>
  <c r="L1204" i="5"/>
  <c r="L1205" i="5"/>
  <c r="L1206" i="5"/>
  <c r="L1207" i="5"/>
  <c r="L1208" i="5"/>
  <c r="L1209" i="5"/>
  <c r="L1210" i="5"/>
  <c r="L1211" i="5"/>
  <c r="L1212" i="5"/>
  <c r="L1213" i="5"/>
  <c r="L1214" i="5"/>
  <c r="L1215" i="5"/>
  <c r="L1216" i="5"/>
  <c r="L1217" i="5"/>
  <c r="L1218" i="5"/>
  <c r="L1219" i="5"/>
  <c r="L1220" i="5"/>
  <c r="L1221" i="5"/>
  <c r="L1222" i="5"/>
  <c r="L1223" i="5"/>
  <c r="L1224" i="5"/>
  <c r="L1225" i="5"/>
  <c r="L1226" i="5"/>
  <c r="L1227" i="5"/>
  <c r="L1228" i="5"/>
  <c r="L1229" i="5"/>
  <c r="L1230" i="5"/>
  <c r="L1231" i="5"/>
  <c r="L1232" i="5"/>
  <c r="L1233" i="5"/>
  <c r="L1234" i="5"/>
  <c r="L1235" i="5"/>
  <c r="L1236" i="5"/>
  <c r="L1237" i="5"/>
  <c r="L1238" i="5"/>
  <c r="L1239" i="5"/>
  <c r="L1240" i="5"/>
  <c r="L1241" i="5"/>
  <c r="L1242" i="5"/>
  <c r="L1243" i="5"/>
  <c r="L1244" i="5"/>
  <c r="L1245" i="5"/>
  <c r="L1246" i="5"/>
  <c r="L1247" i="5"/>
  <c r="L1248" i="5"/>
  <c r="L1249" i="5"/>
  <c r="L1250" i="5"/>
  <c r="L1251" i="5"/>
  <c r="L1252" i="5"/>
  <c r="L1253" i="5"/>
  <c r="L1254" i="5"/>
  <c r="L1255" i="5"/>
  <c r="L1256" i="5"/>
  <c r="L1257" i="5"/>
  <c r="L1258" i="5"/>
  <c r="L1259" i="5"/>
  <c r="L1260" i="5"/>
  <c r="L1261" i="5"/>
  <c r="L1262" i="5"/>
  <c r="L1263" i="5"/>
  <c r="L1264" i="5"/>
  <c r="L1265" i="5"/>
  <c r="L1266" i="5"/>
  <c r="L1267" i="5"/>
  <c r="L1268" i="5"/>
  <c r="L1269" i="5"/>
  <c r="L1270" i="5"/>
  <c r="L1271" i="5"/>
  <c r="L1272" i="5"/>
  <c r="L1273" i="5"/>
  <c r="L1274" i="5"/>
  <c r="L1275" i="5"/>
  <c r="L1276" i="5"/>
  <c r="L1277" i="5"/>
  <c r="L1278" i="5"/>
  <c r="L1279" i="5"/>
  <c r="L1280" i="5"/>
  <c r="L1281" i="5"/>
  <c r="L1282" i="5"/>
  <c r="L1283" i="5"/>
  <c r="L1284" i="5"/>
  <c r="L1285" i="5"/>
  <c r="L1286" i="5"/>
  <c r="L1287" i="5"/>
  <c r="L1288" i="5"/>
  <c r="L1289" i="5"/>
  <c r="L1290" i="5"/>
  <c r="L1291" i="5"/>
  <c r="L1292" i="5"/>
  <c r="L1293" i="5"/>
  <c r="L1294" i="5"/>
  <c r="L1295" i="5"/>
  <c r="L1296" i="5"/>
  <c r="L1297" i="5"/>
  <c r="L1298" i="5"/>
  <c r="L1299" i="5"/>
  <c r="L1300" i="5"/>
  <c r="L1301" i="5"/>
  <c r="L1302" i="5"/>
  <c r="L1303" i="5"/>
  <c r="L1304" i="5"/>
  <c r="L1305" i="5"/>
  <c r="L1306" i="5"/>
  <c r="L1307" i="5"/>
  <c r="L1308" i="5"/>
  <c r="L1309" i="5"/>
  <c r="L1310" i="5"/>
  <c r="L1311" i="5"/>
  <c r="L1312" i="5"/>
  <c r="L1313" i="5"/>
  <c r="L1314" i="5"/>
  <c r="L1315" i="5"/>
  <c r="L1316" i="5"/>
  <c r="L1317" i="5"/>
  <c r="L1318" i="5"/>
  <c r="L1319" i="5"/>
  <c r="L1320" i="5"/>
  <c r="L1321" i="5"/>
  <c r="L1322" i="5"/>
  <c r="L1323" i="5"/>
  <c r="L1324" i="5"/>
  <c r="L1325" i="5"/>
  <c r="L1326" i="5"/>
  <c r="L1327" i="5"/>
  <c r="L1328" i="5"/>
  <c r="L1329" i="5"/>
  <c r="L1330" i="5"/>
  <c r="L1331" i="5"/>
  <c r="L1332" i="5"/>
  <c r="L1333" i="5"/>
  <c r="L1334" i="5"/>
  <c r="L1335" i="5"/>
  <c r="L1336" i="5"/>
  <c r="L1337" i="5"/>
  <c r="L1338" i="5"/>
  <c r="L1339" i="5"/>
  <c r="L1340" i="5"/>
  <c r="L1341" i="5"/>
  <c r="L1342" i="5"/>
  <c r="L1343" i="5"/>
  <c r="L1344" i="5"/>
  <c r="L1345" i="5"/>
  <c r="L1346" i="5"/>
  <c r="L1347" i="5"/>
  <c r="L1348" i="5"/>
  <c r="L1349" i="5"/>
  <c r="L1350" i="5"/>
  <c r="L1351" i="5"/>
  <c r="L1352" i="5"/>
  <c r="L1353" i="5"/>
  <c r="L1354" i="5"/>
  <c r="L1355" i="5"/>
  <c r="L1356" i="5"/>
  <c r="L1357" i="5"/>
  <c r="L1358" i="5"/>
  <c r="L1359" i="5"/>
  <c r="L1360" i="5"/>
  <c r="L1361" i="5"/>
  <c r="L1362" i="5"/>
  <c r="L1363" i="5"/>
  <c r="L1364" i="5"/>
  <c r="L1365" i="5"/>
  <c r="L1366" i="5"/>
  <c r="L1367" i="5"/>
  <c r="L1368" i="5"/>
  <c r="L1369" i="5"/>
  <c r="L1370" i="5"/>
  <c r="L1371" i="5"/>
  <c r="L1372" i="5"/>
  <c r="L1373" i="5"/>
  <c r="L1374" i="5"/>
  <c r="L1375" i="5"/>
  <c r="L1376" i="5"/>
  <c r="L1377" i="5"/>
  <c r="L1378" i="5"/>
  <c r="L1379" i="5"/>
  <c r="L1380" i="5"/>
  <c r="L1381" i="5"/>
  <c r="L1382" i="5"/>
  <c r="L1383" i="5"/>
  <c r="L1384" i="5"/>
  <c r="L1385" i="5"/>
  <c r="L1386" i="5"/>
  <c r="L1387" i="5"/>
  <c r="L1388" i="5"/>
  <c r="L1389" i="5"/>
  <c r="L1390" i="5"/>
  <c r="L1391" i="5"/>
  <c r="L1392" i="5"/>
  <c r="L1393" i="5"/>
  <c r="L1394" i="5"/>
  <c r="L1395" i="5"/>
  <c r="L1396" i="5"/>
  <c r="L1397" i="5"/>
  <c r="L1398" i="5"/>
  <c r="L1399" i="5"/>
  <c r="L1400" i="5"/>
  <c r="L1401" i="5"/>
  <c r="L1402" i="5"/>
  <c r="L1403" i="5"/>
  <c r="L1404" i="5"/>
  <c r="L1405" i="5"/>
  <c r="L1406" i="5"/>
  <c r="L1407" i="5"/>
  <c r="L1408" i="5"/>
  <c r="L1409" i="5"/>
  <c r="L1410" i="5"/>
  <c r="L1411" i="5"/>
  <c r="L1412" i="5"/>
  <c r="L1413" i="5"/>
  <c r="L1414" i="5"/>
  <c r="L1415" i="5"/>
  <c r="L1416" i="5"/>
  <c r="L1417" i="5"/>
  <c r="L1418" i="5"/>
  <c r="L1419" i="5"/>
  <c r="L1420" i="5"/>
  <c r="L1421" i="5"/>
  <c r="L1422" i="5"/>
  <c r="L1423" i="5"/>
  <c r="L1424" i="5"/>
  <c r="L1425" i="5"/>
  <c r="L1426" i="5"/>
  <c r="L1427" i="5"/>
  <c r="L1428" i="5"/>
  <c r="L1429" i="5"/>
  <c r="L1430" i="5"/>
  <c r="L1431" i="5"/>
  <c r="L1432" i="5"/>
  <c r="L1433" i="5"/>
  <c r="L1434" i="5"/>
  <c r="L1435" i="5"/>
  <c r="L1436" i="5"/>
  <c r="L1437" i="5"/>
  <c r="L1438" i="5"/>
  <c r="L1439" i="5"/>
  <c r="L1440" i="5"/>
  <c r="L1441" i="5"/>
  <c r="L1442" i="5"/>
  <c r="L1443" i="5"/>
  <c r="L1444" i="5"/>
  <c r="L1445" i="5"/>
  <c r="L1446" i="5"/>
  <c r="L1447" i="5"/>
  <c r="L1448" i="5"/>
  <c r="L1449" i="5"/>
  <c r="L1450" i="5"/>
  <c r="L1451" i="5"/>
  <c r="L1452" i="5"/>
  <c r="L1453" i="5"/>
  <c r="L1454" i="5"/>
  <c r="L1455" i="5"/>
  <c r="L1456" i="5"/>
  <c r="L1457" i="5"/>
  <c r="L1458" i="5"/>
  <c r="L1459" i="5"/>
  <c r="L1460" i="5"/>
  <c r="L1461" i="5"/>
  <c r="L1462" i="5"/>
  <c r="L1463" i="5"/>
  <c r="L1464" i="5"/>
  <c r="L1465" i="5"/>
  <c r="L1466" i="5"/>
  <c r="L1467" i="5"/>
  <c r="L1468" i="5"/>
  <c r="L1469" i="5"/>
  <c r="L1470" i="5"/>
  <c r="L1471" i="5"/>
  <c r="L1472" i="5"/>
  <c r="L1473" i="5"/>
  <c r="L1474" i="5"/>
  <c r="L1475" i="5"/>
  <c r="L1476" i="5"/>
  <c r="L1477" i="5"/>
  <c r="L1478" i="5"/>
  <c r="L1479" i="5"/>
  <c r="L1480" i="5"/>
  <c r="L1481" i="5"/>
  <c r="L1482" i="5"/>
  <c r="L1483" i="5"/>
  <c r="L1484" i="5"/>
  <c r="L1485" i="5"/>
  <c r="L1486" i="5"/>
  <c r="L1487" i="5"/>
  <c r="L1488" i="5"/>
  <c r="L1489" i="5"/>
  <c r="L1490" i="5"/>
  <c r="L1491" i="5"/>
  <c r="L1492" i="5"/>
  <c r="L1493" i="5"/>
  <c r="L1494" i="5"/>
  <c r="L1495" i="5"/>
  <c r="L1496" i="5"/>
  <c r="L1497" i="5"/>
  <c r="L1498" i="5"/>
  <c r="L1499" i="5"/>
  <c r="L1500" i="5"/>
  <c r="L1501" i="5"/>
  <c r="L1502" i="5"/>
  <c r="L1503" i="5"/>
  <c r="L1504" i="5"/>
  <c r="L1505" i="5"/>
  <c r="L1506" i="5"/>
  <c r="L1507" i="5"/>
  <c r="L1508" i="5"/>
  <c r="L1509" i="5"/>
  <c r="L1510" i="5"/>
  <c r="L1511" i="5"/>
  <c r="L1512" i="5"/>
  <c r="L1513" i="5"/>
  <c r="L1514" i="5"/>
  <c r="L1515" i="5"/>
  <c r="L1516" i="5"/>
  <c r="L1517" i="5"/>
  <c r="L1518" i="5"/>
  <c r="L1519" i="5"/>
  <c r="L1520" i="5"/>
  <c r="L1521" i="5"/>
  <c r="L1522" i="5"/>
  <c r="L1523" i="5"/>
  <c r="L1524" i="5"/>
  <c r="L1525" i="5"/>
  <c r="L1526" i="5"/>
  <c r="L1527" i="5"/>
  <c r="L1528" i="5"/>
  <c r="L1529" i="5"/>
  <c r="L1530" i="5"/>
  <c r="L1531" i="5"/>
  <c r="L1532" i="5"/>
  <c r="L1533" i="5"/>
  <c r="L1534" i="5"/>
  <c r="L1535" i="5"/>
  <c r="L1536" i="5"/>
  <c r="L1537" i="5"/>
  <c r="L1538" i="5"/>
  <c r="L1539" i="5"/>
  <c r="L1540" i="5"/>
  <c r="L1541" i="5"/>
  <c r="L1542" i="5"/>
  <c r="L1543" i="5"/>
  <c r="L1544" i="5"/>
  <c r="L1545" i="5"/>
  <c r="L1546" i="5"/>
  <c r="L1547" i="5"/>
  <c r="L1548" i="5"/>
  <c r="L1549" i="5"/>
  <c r="L1550" i="5"/>
  <c r="L1551" i="5"/>
  <c r="L1552" i="5"/>
  <c r="L1553" i="5"/>
  <c r="L1554" i="5"/>
  <c r="L1555" i="5"/>
  <c r="L1556" i="5"/>
  <c r="L1557" i="5"/>
  <c r="L1558" i="5"/>
  <c r="L1559" i="5"/>
  <c r="L1560" i="5"/>
  <c r="L1561" i="5"/>
  <c r="L1562" i="5"/>
  <c r="L1563" i="5"/>
  <c r="L1564" i="5"/>
  <c r="L1565" i="5"/>
  <c r="L1566" i="5"/>
  <c r="L1567" i="5"/>
  <c r="L1568" i="5"/>
  <c r="L1569" i="5"/>
  <c r="L1570" i="5"/>
  <c r="L1571" i="5"/>
  <c r="L1572" i="5"/>
  <c r="L1573" i="5"/>
  <c r="L1574" i="5"/>
  <c r="L1575" i="5"/>
  <c r="L1576" i="5"/>
  <c r="G1577" i="5"/>
  <c r="H1577" i="5"/>
  <c r="I1577" i="5"/>
  <c r="J1577" i="5"/>
  <c r="K1577" i="5"/>
  <c r="M1577" i="5"/>
  <c r="N1577" i="5"/>
  <c r="O1577" i="5"/>
  <c r="P1577" i="5"/>
  <c r="Q1577" i="5"/>
  <c r="F1577" i="5"/>
  <c r="R1577" i="5"/>
</calcChain>
</file>

<file path=xl/sharedStrings.xml><?xml version="1.0" encoding="utf-8"?>
<sst xmlns="http://schemas.openxmlformats.org/spreadsheetml/2006/main" count="64941" uniqueCount="14810">
  <si>
    <t>Propietario</t>
  </si>
  <si>
    <t>Valor Propiedad</t>
  </si>
  <si>
    <t>Rebajas Exenciones</t>
  </si>
  <si>
    <t>Impuesto Predial</t>
  </si>
  <si>
    <t>Bomberos</t>
  </si>
  <si>
    <t>Solar No Edif</t>
  </si>
  <si>
    <t>Const. Obsolet</t>
  </si>
  <si>
    <t>Serv. Admin.</t>
  </si>
  <si>
    <t>Número</t>
  </si>
  <si>
    <t>Dirección</t>
  </si>
  <si>
    <t>Valor Título</t>
  </si>
  <si>
    <t>200250010101001000</t>
  </si>
  <si>
    <t>ORTIZ COBOS  - JAIME ROLANDO</t>
  </si>
  <si>
    <t>2021-000001-PU</t>
  </si>
  <si>
    <t>LOS FLAMENCOS  Y CALLE G</t>
  </si>
  <si>
    <t>200250010101002000</t>
  </si>
  <si>
    <t>VEGA FERNANDEZ - VICTOR</t>
  </si>
  <si>
    <t>2021-000002-PU</t>
  </si>
  <si>
    <t>PUBLICA</t>
  </si>
  <si>
    <t>200250010101003000</t>
  </si>
  <si>
    <t>SALAME  SANTOS - FABIAN  JAIME</t>
  </si>
  <si>
    <t>2021-000003-PU</t>
  </si>
  <si>
    <t>200250010101004000</t>
  </si>
  <si>
    <t xml:space="preserve">JARAMILLO CARTAGENA - CARLOS  </t>
  </si>
  <si>
    <t>2021-000004-PU</t>
  </si>
  <si>
    <t>200250010101005000</t>
  </si>
  <si>
    <t xml:space="preserve">JARAMILLO CARTAGENA  - </t>
  </si>
  <si>
    <t>2021-000005-PU</t>
  </si>
  <si>
    <t>200250010101006000</t>
  </si>
  <si>
    <t>SALAZAR VARGAS  - DIEGO XAVIER</t>
  </si>
  <si>
    <t>2021-000006-PU</t>
  </si>
  <si>
    <t>AV. LOS FLAMENCOS</t>
  </si>
  <si>
    <t>200250010101007000</t>
  </si>
  <si>
    <t>MENDOZA TUPIZA  - GINA GRICELDA</t>
  </si>
  <si>
    <t>2021-000007-PU</t>
  </si>
  <si>
    <t>AV. ANTONIO GIL Y LOS FLAMENCOS</t>
  </si>
  <si>
    <t>200250010101008000</t>
  </si>
  <si>
    <t xml:space="preserve">JARAMILLO DELGADO  - JORGGE </t>
  </si>
  <si>
    <t>2021-000008-PU</t>
  </si>
  <si>
    <t>ANTONIO GIL</t>
  </si>
  <si>
    <t>200250010101009000</t>
  </si>
  <si>
    <t xml:space="preserve">PAREDES RIVADENEIRA - MARLENE </t>
  </si>
  <si>
    <t>2021-000009-PU</t>
  </si>
  <si>
    <t>200250010101010000</t>
  </si>
  <si>
    <t xml:space="preserve">MEJIA ESPINOZA - GRACIELA </t>
  </si>
  <si>
    <t>2021-000010-PU</t>
  </si>
  <si>
    <t>200250010101011000</t>
  </si>
  <si>
    <t xml:space="preserve">PEREZ SEGURA - MARIANA </t>
  </si>
  <si>
    <t>2021-000011-PU</t>
  </si>
  <si>
    <t>200250010101012000</t>
  </si>
  <si>
    <t xml:space="preserve">ROSILLO BECERRA - DOLORES </t>
  </si>
  <si>
    <t>2021-000012-PU</t>
  </si>
  <si>
    <t>200250010101013000</t>
  </si>
  <si>
    <t xml:space="preserve">IGUANA CROSSING S.A - IGUANA </t>
  </si>
  <si>
    <t>2021-000013-PU</t>
  </si>
  <si>
    <t>200250010101014000</t>
  </si>
  <si>
    <t>2021-000014-PU</t>
  </si>
  <si>
    <t>S/N Y AV. ANTONIO GIL</t>
  </si>
  <si>
    <t>200250010101015000</t>
  </si>
  <si>
    <t xml:space="preserve">JARAMILLO BERMEO - JELENY </t>
  </si>
  <si>
    <t>2021-000015-PU</t>
  </si>
  <si>
    <t>200250010101016000</t>
  </si>
  <si>
    <t xml:space="preserve">SOTO SEGURA - JESSICA </t>
  </si>
  <si>
    <t>2021-000016-PU</t>
  </si>
  <si>
    <t>200250010101017000</t>
  </si>
  <si>
    <t>CUVI RINSHE - CARLOS ALFONSO</t>
  </si>
  <si>
    <t>2021-000017-PU</t>
  </si>
  <si>
    <t>200250010101018000</t>
  </si>
  <si>
    <t>DESCONOCIDO - PROPIETARIO</t>
  </si>
  <si>
    <t>2021-000018-PU</t>
  </si>
  <si>
    <t>SN</t>
  </si>
  <si>
    <t>200250010101019000</t>
  </si>
  <si>
    <t>VEGA PILAMUNGA - ROSA MARIA</t>
  </si>
  <si>
    <t>2021-000019-PU</t>
  </si>
  <si>
    <t>S/N</t>
  </si>
  <si>
    <t>200250010101020000</t>
  </si>
  <si>
    <t xml:space="preserve">JARAMILLO CARTAGENA - LETTY </t>
  </si>
  <si>
    <t>2021-000020-PU</t>
  </si>
  <si>
    <t>200250010101021000</t>
  </si>
  <si>
    <t>2021-000021-PU</t>
  </si>
  <si>
    <t>200250010101022000</t>
  </si>
  <si>
    <t>2021-000022-PU</t>
  </si>
  <si>
    <t>AV. ANTONIO GIL</t>
  </si>
  <si>
    <t>200250010101023000</t>
  </si>
  <si>
    <t xml:space="preserve">CISNEROS DONOSO - RODRIGO </t>
  </si>
  <si>
    <t>2021-000023-PU</t>
  </si>
  <si>
    <t>200250010101024000</t>
  </si>
  <si>
    <t>2021-000024-PU</t>
  </si>
  <si>
    <t>200250010101025000</t>
  </si>
  <si>
    <t xml:space="preserve">JARAMILLO LASCANO - ALFREDO </t>
  </si>
  <si>
    <t>2021-000025-PU</t>
  </si>
  <si>
    <t>200250010101026000</t>
  </si>
  <si>
    <t>2021-000026-PU</t>
  </si>
  <si>
    <t>BARRIO LA SALINAS</t>
  </si>
  <si>
    <t>200250010101027000</t>
  </si>
  <si>
    <t>VEGA PILAMUNGA - MARTHA CECILIA</t>
  </si>
  <si>
    <t>2021-000027-PU</t>
  </si>
  <si>
    <t>CALLE LOS FLAMENCOS</t>
  </si>
  <si>
    <t>200250010101028000</t>
  </si>
  <si>
    <t>RUBIO VEGA - FRANCISCO GABRIEL</t>
  </si>
  <si>
    <t>2021-000028-PU</t>
  </si>
  <si>
    <t>200250010102001000</t>
  </si>
  <si>
    <t xml:space="preserve">CISNEROS  ARIAS  - HUGO </t>
  </si>
  <si>
    <t>2021-000029-PU</t>
  </si>
  <si>
    <t>200250010102002000</t>
  </si>
  <si>
    <t xml:space="preserve">VILLAVICENCIO SANCHES   - JOSE </t>
  </si>
  <si>
    <t>2021-000030-PU</t>
  </si>
  <si>
    <t>200250010102003000</t>
  </si>
  <si>
    <t xml:space="preserve">MORALES  ZAVALA  - GONZALO </t>
  </si>
  <si>
    <t>2021-000031-PU</t>
  </si>
  <si>
    <t>200250010102004000</t>
  </si>
  <si>
    <t xml:space="preserve">GRANIZO SANUNGA - LAURA </t>
  </si>
  <si>
    <t>2021-000032-PU</t>
  </si>
  <si>
    <t>200250010102006000</t>
  </si>
  <si>
    <t xml:space="preserve">QUINTEROS CABRERA  - ELMER </t>
  </si>
  <si>
    <t>2021-000033-PU</t>
  </si>
  <si>
    <t>200250010102007000</t>
  </si>
  <si>
    <t>PEREZ PEREZ - LUCIA ISABEL</t>
  </si>
  <si>
    <t>2021-000034-PU</t>
  </si>
  <si>
    <t>200250010102008000</t>
  </si>
  <si>
    <t>VILEMA FREIRE - GINNO ALEXANDER</t>
  </si>
  <si>
    <t>2021-000035-PU</t>
  </si>
  <si>
    <t>200250010103001000</t>
  </si>
  <si>
    <t>PAUTA CARAGUAY - LUIS GERMAN</t>
  </si>
  <si>
    <t>2021-000036-PU</t>
  </si>
  <si>
    <t>200250010103002000</t>
  </si>
  <si>
    <t xml:space="preserve">MENDOZA YEPEZ - CARMEN </t>
  </si>
  <si>
    <t>2021-000037-PU</t>
  </si>
  <si>
    <t>200250010103003000</t>
  </si>
  <si>
    <t>2021-000038-PU</t>
  </si>
  <si>
    <t>200250010103004000</t>
  </si>
  <si>
    <t xml:space="preserve">PACHECO BELTRAN - CARLOS </t>
  </si>
  <si>
    <t>2021-000039-PU</t>
  </si>
  <si>
    <t>200250010103005000</t>
  </si>
  <si>
    <t xml:space="preserve">LUCAS CAIZA  - GLENDIS DEL </t>
  </si>
  <si>
    <t>2021-000040-PU</t>
  </si>
  <si>
    <t>200250010103006000</t>
  </si>
  <si>
    <t>CASTRO GARCIA - ZAIDA NAIROBI</t>
  </si>
  <si>
    <t>2021-000041-PU</t>
  </si>
  <si>
    <t>200250010103007000</t>
  </si>
  <si>
    <t>ORTIZ SALCEDO - VANESSA PAOLA</t>
  </si>
  <si>
    <t>2021-000042-PU</t>
  </si>
  <si>
    <t>200250010103008000</t>
  </si>
  <si>
    <t>CORDOVA POZO - XIMENA</t>
  </si>
  <si>
    <t>2021-000043-PU</t>
  </si>
  <si>
    <t>200250010103009000</t>
  </si>
  <si>
    <t>PAZMIÑO ERAZO - EDGAR ALBERTO</t>
  </si>
  <si>
    <t>2021-000044-PU</t>
  </si>
  <si>
    <t>200250010103010000</t>
  </si>
  <si>
    <t>SEGURA LUCAS - CARMEN ESTELA</t>
  </si>
  <si>
    <t>2021-000045-PU</t>
  </si>
  <si>
    <t>200250010103012000</t>
  </si>
  <si>
    <t xml:space="preserve">PULLAGUARI PULLAGUARI - JULIO </t>
  </si>
  <si>
    <t>2021-000046-PU</t>
  </si>
  <si>
    <t>200250010103013000</t>
  </si>
  <si>
    <t xml:space="preserve">NARVAEZ SIGUIENSIA -  IÑIGUEZ </t>
  </si>
  <si>
    <t>2021-000047-PU</t>
  </si>
  <si>
    <t>200250010103014000</t>
  </si>
  <si>
    <t>GIL YEPEZ - DANNY ROGELIO</t>
  </si>
  <si>
    <t>2021-000048-PU</t>
  </si>
  <si>
    <t>200250010103015000</t>
  </si>
  <si>
    <t>GONZALEZ - MARTHA MARLENY</t>
  </si>
  <si>
    <t>2021-000049-PU</t>
  </si>
  <si>
    <t>200250010103016000</t>
  </si>
  <si>
    <t xml:space="preserve">SALCEDO IZURIETA - OSCAR JUAN </t>
  </si>
  <si>
    <t>2021-000050-PU</t>
  </si>
  <si>
    <t>200250010103017000</t>
  </si>
  <si>
    <t>AGUIRRE GOMEZ - BAYRON ESTALIN</t>
  </si>
  <si>
    <t>2021-000051-PU</t>
  </si>
  <si>
    <t>200250010103018000</t>
  </si>
  <si>
    <t xml:space="preserve">TUPIZA VILLAGOMEZ - FREDDY </t>
  </si>
  <si>
    <t>2021-000052-PU</t>
  </si>
  <si>
    <t>LOS FLAMENCOS</t>
  </si>
  <si>
    <t>200250010103019000</t>
  </si>
  <si>
    <t>YEPEZ TUPIZA - CRISTHIAN JOAO</t>
  </si>
  <si>
    <t>2021-000053-PU</t>
  </si>
  <si>
    <t>CALLE 1 Y FLAMENCOS</t>
  </si>
  <si>
    <t>200250010104001000</t>
  </si>
  <si>
    <t>ORTUÑO ALVARES  - ARMANDO IVAN</t>
  </si>
  <si>
    <t>2021-000054-PU</t>
  </si>
  <si>
    <t>200250010104002000</t>
  </si>
  <si>
    <t xml:space="preserve">AGAMA MOSQUERA - DANIEL </t>
  </si>
  <si>
    <t>2021-000055-PU</t>
  </si>
  <si>
    <t>200250010104003000</t>
  </si>
  <si>
    <t xml:space="preserve">COBOS POMBOZA - JUNIOR </t>
  </si>
  <si>
    <t>2021-000056-PU</t>
  </si>
  <si>
    <t>200250010104004000</t>
  </si>
  <si>
    <t>GARCIA RAMOS - LUIS</t>
  </si>
  <si>
    <t>2021-000057-PU</t>
  </si>
  <si>
    <t>200250010104005000</t>
  </si>
  <si>
    <t>PAUTA BURI - WILSON GONZALO</t>
  </si>
  <si>
    <t>2021-000058-PU</t>
  </si>
  <si>
    <t>200250010104006000</t>
  </si>
  <si>
    <t xml:space="preserve">CARTAGENA JARAMILLO  - FAUSTO </t>
  </si>
  <si>
    <t>2021-000059-PU</t>
  </si>
  <si>
    <t>200250010104007000</t>
  </si>
  <si>
    <t xml:space="preserve">SAMANIEGO AVILA - LAURO </t>
  </si>
  <si>
    <t>2021-000060-PU</t>
  </si>
  <si>
    <t>200250010104008000</t>
  </si>
  <si>
    <t xml:space="preserve">PULLAGUARI PULLAGUARI - JOSE </t>
  </si>
  <si>
    <t>2021-000061-PU</t>
  </si>
  <si>
    <t>200250010104009000</t>
  </si>
  <si>
    <t xml:space="preserve">CARTAGENA JARAMILLO  - NANCY </t>
  </si>
  <si>
    <t>2021-000062-PU</t>
  </si>
  <si>
    <t>200250010104010000</t>
  </si>
  <si>
    <t xml:space="preserve">NARVAEZ OROZCO  - OSCAR </t>
  </si>
  <si>
    <t>2021-000063-PU</t>
  </si>
  <si>
    <t>200250010104011000</t>
  </si>
  <si>
    <t xml:space="preserve">CISNEROS ZUÑIGA - MYRIAN </t>
  </si>
  <si>
    <t>2021-000064-PU</t>
  </si>
  <si>
    <t>200250010105001000</t>
  </si>
  <si>
    <t xml:space="preserve">GARCIA  PINARGOTE  - ADELA </t>
  </si>
  <si>
    <t>2021-000065-PU</t>
  </si>
  <si>
    <t>200250010105002000</t>
  </si>
  <si>
    <t>NOLE - ANIBAL LORENZO</t>
  </si>
  <si>
    <t>2021-000066-PU</t>
  </si>
  <si>
    <t>200250010105003000</t>
  </si>
  <si>
    <t xml:space="preserve">ORTUÑO ALVARES - FRANCISCO </t>
  </si>
  <si>
    <t>2021-000067-PU</t>
  </si>
  <si>
    <t>200250010105004000</t>
  </si>
  <si>
    <t xml:space="preserve">PAREDES TORRES - MARIA </t>
  </si>
  <si>
    <t>2021-000068-PU</t>
  </si>
  <si>
    <t>200250010105005000</t>
  </si>
  <si>
    <t xml:space="preserve">YEPEZ SANDOVAL  - CLEYER </t>
  </si>
  <si>
    <t>2021-000069-PU</t>
  </si>
  <si>
    <t>200250010105006000</t>
  </si>
  <si>
    <t>MENDOZA TUPIZA  - JUAN  CARLOS</t>
  </si>
  <si>
    <t>2021-000070-PU</t>
  </si>
  <si>
    <t>200250010105007000</t>
  </si>
  <si>
    <t>GIL YEPEZ - MERCY MATILDE</t>
  </si>
  <si>
    <t>2021-000071-PU</t>
  </si>
  <si>
    <t>200250010105008000</t>
  </si>
  <si>
    <t>COMPAÑIA  - DESIGCORPO S.A.</t>
  </si>
  <si>
    <t>2021-000072-PU</t>
  </si>
  <si>
    <t>200250010105009000</t>
  </si>
  <si>
    <t xml:space="preserve">CAIZA VILLAMARIN - FAUSTO  </t>
  </si>
  <si>
    <t>2021-000073-PU</t>
  </si>
  <si>
    <t>200250010106001000</t>
  </si>
  <si>
    <t xml:space="preserve">MOROCHO MOROCHO - VICTOR </t>
  </si>
  <si>
    <t>2021-000074-PU</t>
  </si>
  <si>
    <t>200250010106005000</t>
  </si>
  <si>
    <t xml:space="preserve">ROSERO ATOCHA - PATRICIA DE </t>
  </si>
  <si>
    <t>2021-000075-PU</t>
  </si>
  <si>
    <t>200250010106006000</t>
  </si>
  <si>
    <t xml:space="preserve">BALLESTEROS TALLEDO  - HECILDA </t>
  </si>
  <si>
    <t>2021-000076-PU</t>
  </si>
  <si>
    <t>200250010106007000</t>
  </si>
  <si>
    <t xml:space="preserve">PERALTA  ROBLES  - NELTON DE </t>
  </si>
  <si>
    <t>2021-000077-PU</t>
  </si>
  <si>
    <t>200250010106008000</t>
  </si>
  <si>
    <t>GIL JARAMILLO - DORA BEATRIZ</t>
  </si>
  <si>
    <t>2021-000078-PU</t>
  </si>
  <si>
    <t>200250010106009000</t>
  </si>
  <si>
    <t xml:space="preserve">MURILLO MARTILLO - HECTOR </t>
  </si>
  <si>
    <t>2021-000079-PU</t>
  </si>
  <si>
    <t>200250010106010000</t>
  </si>
  <si>
    <t>PAUTA PAUTA - MILTON IVAN</t>
  </si>
  <si>
    <t>2021-000080-PU</t>
  </si>
  <si>
    <t>200250010106012000</t>
  </si>
  <si>
    <t>2021-000081-PU</t>
  </si>
  <si>
    <t>200250010106013000</t>
  </si>
  <si>
    <t>LEON PALACIOS - ROSA PAOLA</t>
  </si>
  <si>
    <t>2021-000082-PU</t>
  </si>
  <si>
    <t>200250010106014000</t>
  </si>
  <si>
    <t>GIL ROMERO - CARLOS JINIFFER</t>
  </si>
  <si>
    <t>2021-000083-PU</t>
  </si>
  <si>
    <t>CALLE E Y CALLE 3</t>
  </si>
  <si>
    <t>200250010106015000</t>
  </si>
  <si>
    <t xml:space="preserve">GUAMAN GUAMAN  - MARIA </t>
  </si>
  <si>
    <t>2021-000084-PU</t>
  </si>
  <si>
    <t>200250010106016000</t>
  </si>
  <si>
    <t>RAMIREZ OÑA - LUIS ENRIQUE</t>
  </si>
  <si>
    <t>2021-000085-PU</t>
  </si>
  <si>
    <t>200250010107001000</t>
  </si>
  <si>
    <t>ROSERO GIL - JORGE PATRICIO</t>
  </si>
  <si>
    <t>2021-000086-PU</t>
  </si>
  <si>
    <t>200250010107002000</t>
  </si>
  <si>
    <t>2021-000087-PU</t>
  </si>
  <si>
    <t>200250010107003000</t>
  </si>
  <si>
    <t>GIL ROLDAN  - JULIO ALFREDO</t>
  </si>
  <si>
    <t>2021-000088-PU</t>
  </si>
  <si>
    <t>200250010107004000</t>
  </si>
  <si>
    <t>2021-000089-PU</t>
  </si>
  <si>
    <t>200250010107005000</t>
  </si>
  <si>
    <t>2021-000090-PU</t>
  </si>
  <si>
    <t>200250010107006000</t>
  </si>
  <si>
    <t xml:space="preserve">TENELEMA MORAN - IGNACIO </t>
  </si>
  <si>
    <t>2021-000091-PU</t>
  </si>
  <si>
    <t>200250010107007000</t>
  </si>
  <si>
    <t xml:space="preserve">ORELLANA PACHECO  - MANUEL DE </t>
  </si>
  <si>
    <t>2021-000092-PU</t>
  </si>
  <si>
    <t>200250010107008000</t>
  </si>
  <si>
    <t>TUPIZA GIL - MODESTO ANTONIO</t>
  </si>
  <si>
    <t>2021-000093-PU</t>
  </si>
  <si>
    <t>200250010107009000</t>
  </si>
  <si>
    <t xml:space="preserve">POMBOZA QUILES - FRANCISCO </t>
  </si>
  <si>
    <t>2021-000094-PU</t>
  </si>
  <si>
    <t>200250010107010000</t>
  </si>
  <si>
    <t>SEGURA CASTRO - MARCO ANTONIO</t>
  </si>
  <si>
    <t>2021-000095-PU</t>
  </si>
  <si>
    <t>CORMORAN</t>
  </si>
  <si>
    <t>200250010107011000</t>
  </si>
  <si>
    <t xml:space="preserve">VALDIVIESO ACUÑA - CELIA </t>
  </si>
  <si>
    <t>2021-000096-PU</t>
  </si>
  <si>
    <t>200250010107012000</t>
  </si>
  <si>
    <t xml:space="preserve">SALAZAR BARRIONUEVO - GINO </t>
  </si>
  <si>
    <t>2021-000097-PU</t>
  </si>
  <si>
    <t>200250010107013000</t>
  </si>
  <si>
    <t>TUPIZA GIL - FREDY AQUILES</t>
  </si>
  <si>
    <t>2021-000098-PU</t>
  </si>
  <si>
    <t>200250010107014000</t>
  </si>
  <si>
    <t xml:space="preserve">PULLAGUARI PULLAGUARI - NILSO </t>
  </si>
  <si>
    <t>2021-000099-PU</t>
  </si>
  <si>
    <t>200250010107015000</t>
  </si>
  <si>
    <t>2021-000100-PU</t>
  </si>
  <si>
    <t>200250010107016000</t>
  </si>
  <si>
    <t>TUPIZA GIL  - YUDY CLEMENCIA</t>
  </si>
  <si>
    <t>2021-000101-PU</t>
  </si>
  <si>
    <t>200250010107017000</t>
  </si>
  <si>
    <t>GARCIA RAMOS  - OLGA HERMINIA</t>
  </si>
  <si>
    <t>2021-000102-PU</t>
  </si>
  <si>
    <t>200250010107018000</t>
  </si>
  <si>
    <t xml:space="preserve">CARTAGENA MENDOZA - CLAUDIA </t>
  </si>
  <si>
    <t>2021-000103-PU</t>
  </si>
  <si>
    <t>200250010107019000</t>
  </si>
  <si>
    <t>TUPIZA GIL  - ABEL</t>
  </si>
  <si>
    <t>2021-000104-PU</t>
  </si>
  <si>
    <t>200250010107020000</t>
  </si>
  <si>
    <t>PAMBABAY - AMADA DORILA</t>
  </si>
  <si>
    <t>2021-000105-PU</t>
  </si>
  <si>
    <t>200250010107021000</t>
  </si>
  <si>
    <t>JARAMILLO GIL  - PATRICIA LEONOR</t>
  </si>
  <si>
    <t>2021-000106-PU</t>
  </si>
  <si>
    <t>200250010107022000</t>
  </si>
  <si>
    <t>BLUM SALAZAR - ANDREA PAOLA</t>
  </si>
  <si>
    <t>2021-000107-PU</t>
  </si>
  <si>
    <t>200250010107023000</t>
  </si>
  <si>
    <t xml:space="preserve">GOBIERNO AUTONOMO </t>
  </si>
  <si>
    <t>2021-000108-PU</t>
  </si>
  <si>
    <t>200250010107024000</t>
  </si>
  <si>
    <t xml:space="preserve">HERMANAS OBLATAS - HERMANAS </t>
  </si>
  <si>
    <t>2021-000109-PU</t>
  </si>
  <si>
    <t>200250010107025000</t>
  </si>
  <si>
    <t>2021-000110-PU</t>
  </si>
  <si>
    <t>200250010107026000</t>
  </si>
  <si>
    <t xml:space="preserve">QUEZADA YAGUANA - WILMER </t>
  </si>
  <si>
    <t>2021-000111-PU</t>
  </si>
  <si>
    <t>BARRIO LOS JELIES</t>
  </si>
  <si>
    <t>200250010107027000</t>
  </si>
  <si>
    <t>2021-000112-PU</t>
  </si>
  <si>
    <t>S-N</t>
  </si>
  <si>
    <t>200250010107028000</t>
  </si>
  <si>
    <t xml:space="preserve">ANDRADE ZUÑIGA - ROMULO </t>
  </si>
  <si>
    <t>2021-000113-PU</t>
  </si>
  <si>
    <t>CALLE E</t>
  </si>
  <si>
    <t>200250010107029000</t>
  </si>
  <si>
    <t>2021-000114-PU</t>
  </si>
  <si>
    <t>CALLE A3</t>
  </si>
  <si>
    <t>200250010108001000</t>
  </si>
  <si>
    <t xml:space="preserve">HEREDEROS JARAMILLO ALMEIDA </t>
  </si>
  <si>
    <t>2021-000115-PU</t>
  </si>
  <si>
    <t>200250010108002000</t>
  </si>
  <si>
    <t>CUEVA ROSILLO - SONIA LAURA</t>
  </si>
  <si>
    <t>2021-000116-PU</t>
  </si>
  <si>
    <t>AV. 16 DE MARZO</t>
  </si>
  <si>
    <t>200250010108003000</t>
  </si>
  <si>
    <t xml:space="preserve">TORO SANCHEZ - RAMIREZ - </t>
  </si>
  <si>
    <t>2021-000117-PU</t>
  </si>
  <si>
    <t>16 DE MARZO</t>
  </si>
  <si>
    <t>200250010108004000</t>
  </si>
  <si>
    <t>JARAMILLO VIEJO  - MAURA ALICIA</t>
  </si>
  <si>
    <t>2021-000118-PU</t>
  </si>
  <si>
    <t>200250010108005000</t>
  </si>
  <si>
    <t>2021-000119-PU</t>
  </si>
  <si>
    <t>200250010108008000</t>
  </si>
  <si>
    <t xml:space="preserve">MUNICIPAL CANCHA BARRIO LOJA - </t>
  </si>
  <si>
    <t>2021-000120-PU</t>
  </si>
  <si>
    <t>200250010108009000</t>
  </si>
  <si>
    <t xml:space="preserve">OREJUELA CONSTANTE - WALTER </t>
  </si>
  <si>
    <t>2021-000121-PU</t>
  </si>
  <si>
    <t>200250010108010000</t>
  </si>
  <si>
    <t>LASSO ILES  - MAYRA PATRICIA</t>
  </si>
  <si>
    <t>2021-000122-PU</t>
  </si>
  <si>
    <t>200250010108011000</t>
  </si>
  <si>
    <t>CERON ARMAS  - CELSO ERNESTO</t>
  </si>
  <si>
    <t>2021-000123-PU</t>
  </si>
  <si>
    <t>200250010108012000</t>
  </si>
  <si>
    <t xml:space="preserve">TORO RAMIREZ-SARANGO </t>
  </si>
  <si>
    <t>2021-000124-PU</t>
  </si>
  <si>
    <t>200250010109001000</t>
  </si>
  <si>
    <t>AGUIRRE - BYRON</t>
  </si>
  <si>
    <t>2021-000125-PU</t>
  </si>
  <si>
    <t>CALLE 1C</t>
  </si>
  <si>
    <t>200250010109002000</t>
  </si>
  <si>
    <t xml:space="preserve">CONSTANTE BARRAGAN - NATALI </t>
  </si>
  <si>
    <t>2021-000126-PU</t>
  </si>
  <si>
    <t>200250010109003000</t>
  </si>
  <si>
    <t>QUIMI PACHAY  - EDDY ARMANDO</t>
  </si>
  <si>
    <t>2021-000127-PU</t>
  </si>
  <si>
    <t>200250010109004000</t>
  </si>
  <si>
    <t>DIAZ BERRONES - EDUARDO</t>
  </si>
  <si>
    <t>2021-000128-PU</t>
  </si>
  <si>
    <t>200250010109005000</t>
  </si>
  <si>
    <t>VOKES WHITE  - JHON JOSEH</t>
  </si>
  <si>
    <t>2021-000129-PU</t>
  </si>
  <si>
    <t>200250010109006000</t>
  </si>
  <si>
    <t xml:space="preserve">ESPINOSA PARRAGA - ALPAPUCHO </t>
  </si>
  <si>
    <t>2021-000130-PU</t>
  </si>
  <si>
    <t>200250010109008000</t>
  </si>
  <si>
    <t>MUÑOS VERA - CARMEN GUDELIA</t>
  </si>
  <si>
    <t>2021-000131-PU</t>
  </si>
  <si>
    <t>200250010109009000</t>
  </si>
  <si>
    <t xml:space="preserve">JARAMILLO SUAREZ - DIANA </t>
  </si>
  <si>
    <t>2021-000132-PU</t>
  </si>
  <si>
    <t>200250010109010000</t>
  </si>
  <si>
    <t xml:space="preserve">BUSTOS GARCIA  - KETTY </t>
  </si>
  <si>
    <t>2021-000133-PU</t>
  </si>
  <si>
    <t>200250010109011000</t>
  </si>
  <si>
    <t>OSORIO SANCHEZ  - ANTONIO JUBIL</t>
  </si>
  <si>
    <t>2021-000134-PU</t>
  </si>
  <si>
    <t>200250010109012000</t>
  </si>
  <si>
    <t xml:space="preserve">MORA GUERRA - MARCELA </t>
  </si>
  <si>
    <t>2021-000135-PU</t>
  </si>
  <si>
    <t>200250010109013000</t>
  </si>
  <si>
    <t>NARANJO ACOSTA - ELDER MILTON</t>
  </si>
  <si>
    <t>2021-000136-PU</t>
  </si>
  <si>
    <t>200250010109014000</t>
  </si>
  <si>
    <t>MARIN CHACON - NELSON DAVID</t>
  </si>
  <si>
    <t>2021-000137-PU</t>
  </si>
  <si>
    <t>200250010109015000</t>
  </si>
  <si>
    <t>PUCHA TENE - ANGEL MEDARDO</t>
  </si>
  <si>
    <t>2021-000138-PU</t>
  </si>
  <si>
    <t>200250010109017000</t>
  </si>
  <si>
    <t>MICHUY BARRAGAN - WILFRIDO</t>
  </si>
  <si>
    <t>2021-000139-PU</t>
  </si>
  <si>
    <t>200250010109019000</t>
  </si>
  <si>
    <t>ALARCON MEJIA  - CORINA ISABEL</t>
  </si>
  <si>
    <t>2021-000140-PU</t>
  </si>
  <si>
    <t>200250010109020000</t>
  </si>
  <si>
    <t>SANTANDER DUTAN  - ROBERTO</t>
  </si>
  <si>
    <t>2021-000141-PU</t>
  </si>
  <si>
    <t>200250010109023000</t>
  </si>
  <si>
    <t>LITTLEJOHN - KERIE LIANE</t>
  </si>
  <si>
    <t>2021-000142-PU</t>
  </si>
  <si>
    <t>200250010109025000</t>
  </si>
  <si>
    <t>VALENCIA GOVEA - DOMINGO BEDET</t>
  </si>
  <si>
    <t>2021-000143-PU</t>
  </si>
  <si>
    <t>200250010109026000</t>
  </si>
  <si>
    <t xml:space="preserve">ESTRADA PLAZA - SEBASTIAN </t>
  </si>
  <si>
    <t>2021-000144-PU</t>
  </si>
  <si>
    <t>200250010109027000</t>
  </si>
  <si>
    <t xml:space="preserve">INTRIAGO ARREAGA - YBETH </t>
  </si>
  <si>
    <t>2021-000145-PU</t>
  </si>
  <si>
    <t>200250010110001000</t>
  </si>
  <si>
    <t>PALACIOS BURI - ANGEL BENIGNO</t>
  </si>
  <si>
    <t>2021-000146-PU</t>
  </si>
  <si>
    <t>200250010110002000</t>
  </si>
  <si>
    <t>JAIME ZAVALA - LUIS</t>
  </si>
  <si>
    <t>2021-000147-PU</t>
  </si>
  <si>
    <t>200250010110003000</t>
  </si>
  <si>
    <t>2021-000148-PU</t>
  </si>
  <si>
    <t>200250010110004000</t>
  </si>
  <si>
    <t xml:space="preserve">GOBIERNO MUNICIPAL - MUNICIPAL - </t>
  </si>
  <si>
    <t>2021-000149-PU</t>
  </si>
  <si>
    <t>200250010110005000</t>
  </si>
  <si>
    <t>GIL VILLAMAR - CINDY NANCY</t>
  </si>
  <si>
    <t>2021-000150-PU</t>
  </si>
  <si>
    <t>CALLE CORMORAN</t>
  </si>
  <si>
    <t>200250010110006000</t>
  </si>
  <si>
    <t>SINCHE  MEDINA - ORTIZ HERIBERTO</t>
  </si>
  <si>
    <t>2021-000151-PU</t>
  </si>
  <si>
    <t>BARRIO CENTRAL</t>
  </si>
  <si>
    <t>200250010110007000</t>
  </si>
  <si>
    <t xml:space="preserve">GARCIA MORALES - OLIMPIDO </t>
  </si>
  <si>
    <t>2021-000152-PU</t>
  </si>
  <si>
    <t>200250010110008000</t>
  </si>
  <si>
    <t>ALVAREZ REINOSO - KATALINA</t>
  </si>
  <si>
    <t>2021-000153-PU</t>
  </si>
  <si>
    <t>AV 16 DE MARZO.</t>
  </si>
  <si>
    <t>200250010111001000</t>
  </si>
  <si>
    <t xml:space="preserve">ROSERO ATOCHA - ANGEL </t>
  </si>
  <si>
    <t>2021-000154-PU</t>
  </si>
  <si>
    <t>200250010111002000</t>
  </si>
  <si>
    <t xml:space="preserve">ASCENCIO  ANCHUNDIA  - JAIME  </t>
  </si>
  <si>
    <t>2021-000155-PU</t>
  </si>
  <si>
    <t>200250010111003000</t>
  </si>
  <si>
    <t>GIL YEPEZ - LEONEL GUIDO</t>
  </si>
  <si>
    <t>2021-000156-PU</t>
  </si>
  <si>
    <t>200250010111004000</t>
  </si>
  <si>
    <t>JARAMILLO GIL  - GUSTAVO MANUEL</t>
  </si>
  <si>
    <t>2021-000157-PU</t>
  </si>
  <si>
    <t>200250010111007000</t>
  </si>
  <si>
    <t>SALAZAR TUPIZA  - JAIME LENIN</t>
  </si>
  <si>
    <t>2021-000158-PU</t>
  </si>
  <si>
    <t>200250010111008000</t>
  </si>
  <si>
    <t xml:space="preserve">TUPIZA JARAMILLO - MARTHA </t>
  </si>
  <si>
    <t>2021-000159-PU</t>
  </si>
  <si>
    <t>200250010111009000</t>
  </si>
  <si>
    <t xml:space="preserve">VALLADARES PALACIOS  - JUAN </t>
  </si>
  <si>
    <t>2021-000160-PU</t>
  </si>
  <si>
    <t>200250010111012000</t>
  </si>
  <si>
    <t xml:space="preserve">TRUJILLO TELLO  - JORGE </t>
  </si>
  <si>
    <t>2021-000161-PU</t>
  </si>
  <si>
    <t>200250010111013000</t>
  </si>
  <si>
    <t>TUPIZA GIL  - SANDRA TATIANA</t>
  </si>
  <si>
    <t>2021-000162-PU</t>
  </si>
  <si>
    <t>200250010112001000</t>
  </si>
  <si>
    <t xml:space="preserve">ABUDEYE VELEZ - RODOLFO </t>
  </si>
  <si>
    <t>2021-000163-PU</t>
  </si>
  <si>
    <t>200250010112002000</t>
  </si>
  <si>
    <t xml:space="preserve">FRANCO GUERRERO - FERNANDO </t>
  </si>
  <si>
    <t>2021-000164-PU</t>
  </si>
  <si>
    <t>200250010112003000</t>
  </si>
  <si>
    <t xml:space="preserve">HERRERA TAPIA-MONTESDEOCA </t>
  </si>
  <si>
    <t>2021-000165-PU</t>
  </si>
  <si>
    <t>200250010112004000</t>
  </si>
  <si>
    <t>MEJIA POVEDA - DARWIN DANILO</t>
  </si>
  <si>
    <t>2021-000166-PU</t>
  </si>
  <si>
    <t>200250010112005000</t>
  </si>
  <si>
    <t xml:space="preserve">ROSERO CARTAGENA  - IVAN </t>
  </si>
  <si>
    <t>2021-000167-PU</t>
  </si>
  <si>
    <t>200250010112006000</t>
  </si>
  <si>
    <t xml:space="preserve">IGLESIA DE  - CRISTO MIEL - IGLESIA </t>
  </si>
  <si>
    <t>2021-000168-PU</t>
  </si>
  <si>
    <t>200250010112007000</t>
  </si>
  <si>
    <t xml:space="preserve">ROLDAN ZAMORA - CARMEN </t>
  </si>
  <si>
    <t>2021-000169-PU</t>
  </si>
  <si>
    <t>200250010112008000</t>
  </si>
  <si>
    <t xml:space="preserve">GARCIA CONSTANTE - BEATRIZ </t>
  </si>
  <si>
    <t>2021-000170-PU</t>
  </si>
  <si>
    <t>200250010112009000</t>
  </si>
  <si>
    <t xml:space="preserve">EGAS SELLAN - CECILIA NARCISA </t>
  </si>
  <si>
    <t>2021-000171-PU</t>
  </si>
  <si>
    <t>200250010112010000</t>
  </si>
  <si>
    <t>GIL MOSCOSO - ADELA INES</t>
  </si>
  <si>
    <t>2021-000172-PU</t>
  </si>
  <si>
    <t>200250010112011000</t>
  </si>
  <si>
    <t xml:space="preserve">MORALES ZAVALA  - SIMON </t>
  </si>
  <si>
    <t>2021-000173-PU</t>
  </si>
  <si>
    <t>200250010112012000</t>
  </si>
  <si>
    <t>BURI MOROCHO - ROSITA ENITH</t>
  </si>
  <si>
    <t>2021-000174-PU</t>
  </si>
  <si>
    <t>200250010112013000</t>
  </si>
  <si>
    <t>2021-000175-PU</t>
  </si>
  <si>
    <t>200250010112014000</t>
  </si>
  <si>
    <t xml:space="preserve">DELGADO ROLDAN - WLADIMIR </t>
  </si>
  <si>
    <t>2021-000176-PU</t>
  </si>
  <si>
    <t>200250010112015000</t>
  </si>
  <si>
    <t>ZIONA FALICITY - LEVY TAMARA</t>
  </si>
  <si>
    <t>2021-000177-PU</t>
  </si>
  <si>
    <t>200250010112016000</t>
  </si>
  <si>
    <t>GADMI - GADMI</t>
  </si>
  <si>
    <t>2021-000178-PU</t>
  </si>
  <si>
    <t>CALLE S/N</t>
  </si>
  <si>
    <t>200250010113001000</t>
  </si>
  <si>
    <t>2021-000179-PU</t>
  </si>
  <si>
    <t>200250010113002000</t>
  </si>
  <si>
    <t>2021-000180-PU</t>
  </si>
  <si>
    <t>200250010113003000</t>
  </si>
  <si>
    <t>FLORES SANCHEZ  - PEDRO  PABLO</t>
  </si>
  <si>
    <t>2021-000181-PU</t>
  </si>
  <si>
    <t>200250010114001000</t>
  </si>
  <si>
    <t xml:space="preserve">GOMEZ LARREATEGUI - FLABIO </t>
  </si>
  <si>
    <t>2021-000182-PU</t>
  </si>
  <si>
    <t>200250010114002000</t>
  </si>
  <si>
    <t>GIL SALAZAR   - MIRIAN  MERCEDES</t>
  </si>
  <si>
    <t>2021-000183-PU</t>
  </si>
  <si>
    <t>200250010114003000</t>
  </si>
  <si>
    <t xml:space="preserve">SANDOVAL  MOLINA - ROSALIA  </t>
  </si>
  <si>
    <t>2021-000184-PU</t>
  </si>
  <si>
    <t>200250010114004000</t>
  </si>
  <si>
    <t xml:space="preserve">BELTRAN HINOJOSA   - JAIME </t>
  </si>
  <si>
    <t>2021-000185-PU</t>
  </si>
  <si>
    <t>200250010114005000</t>
  </si>
  <si>
    <t>BELTRAN TUPIZA - DANIEL RODOLFO</t>
  </si>
  <si>
    <t>2021-000186-PU</t>
  </si>
  <si>
    <t>200250010114006000</t>
  </si>
  <si>
    <t xml:space="preserve">YEPEZ SANDOVAL - IRENE </t>
  </si>
  <si>
    <t>2021-000187-PU</t>
  </si>
  <si>
    <t>S/N Y CORMORAN</t>
  </si>
  <si>
    <t>200250010114008000</t>
  </si>
  <si>
    <t xml:space="preserve">ALCOCER CHARCO - MAYRA </t>
  </si>
  <si>
    <t>2021-000188-PU</t>
  </si>
  <si>
    <t>200250010115001000</t>
  </si>
  <si>
    <t xml:space="preserve">ROSERO ATOCHA - AMPARO </t>
  </si>
  <si>
    <t>2021-000189-PU</t>
  </si>
  <si>
    <t>200250010115003000</t>
  </si>
  <si>
    <t xml:space="preserve">ALTAMIRANO MARIÑO - CESAR </t>
  </si>
  <si>
    <t>2021-000190-PU</t>
  </si>
  <si>
    <t>200250010115004000</t>
  </si>
  <si>
    <t xml:space="preserve">DIRECCION TECNICA - OPERATIVA </t>
  </si>
  <si>
    <t>2021-000191-PU</t>
  </si>
  <si>
    <t>200250010117001000</t>
  </si>
  <si>
    <t xml:space="preserve">DELGADO MORALES  - ERNESTO </t>
  </si>
  <si>
    <t>2021-000192-PU</t>
  </si>
  <si>
    <t>200250010120001000</t>
  </si>
  <si>
    <t>GIL TUPIZA - GEORGINA</t>
  </si>
  <si>
    <t>2021-000193-PU</t>
  </si>
  <si>
    <t>200250010120002000</t>
  </si>
  <si>
    <t xml:space="preserve">JARAMILLO LINCANGO - MARCO </t>
  </si>
  <si>
    <t>2021-000194-PU</t>
  </si>
  <si>
    <t>200250010120003000</t>
  </si>
  <si>
    <t>ROSERO ATOCHA - LEONARDO</t>
  </si>
  <si>
    <t>2021-000195-PU</t>
  </si>
  <si>
    <t>200250010120004000</t>
  </si>
  <si>
    <t>SALAZAR CASTRO - AIDA LUCIA</t>
  </si>
  <si>
    <t>2021-000196-PU</t>
  </si>
  <si>
    <t>200250010120005000</t>
  </si>
  <si>
    <t>2021-000197-PU</t>
  </si>
  <si>
    <t>200250010120006000</t>
  </si>
  <si>
    <t>RODRIGUEZ GARCIA - JOSE LUIS</t>
  </si>
  <si>
    <t>2021-000198-PU</t>
  </si>
  <si>
    <t>200250010120007000</t>
  </si>
  <si>
    <t>MOROCHO PACHECO  - ELSA EDITH</t>
  </si>
  <si>
    <t>2021-000199-PU</t>
  </si>
  <si>
    <t>200250010120008000</t>
  </si>
  <si>
    <t xml:space="preserve">JARAMILLO GIL  - FRANKLIN </t>
  </si>
  <si>
    <t>2021-000200-PU</t>
  </si>
  <si>
    <t>200250010120009000</t>
  </si>
  <si>
    <t xml:space="preserve">MONTANINO TERESA - MONTANINO </t>
  </si>
  <si>
    <t>2021-000201-PU</t>
  </si>
  <si>
    <t>200250010120010000</t>
  </si>
  <si>
    <t>2021-000202-PU</t>
  </si>
  <si>
    <t>200250010120011000</t>
  </si>
  <si>
    <t>ESCOBAR LEON - ITALO ARISTOTELE</t>
  </si>
  <si>
    <t>2021-000203-PU</t>
  </si>
  <si>
    <t>200250010120012000</t>
  </si>
  <si>
    <t>GARATE SANCHEZ - MAYRA AMADA</t>
  </si>
  <si>
    <t>2021-000204-PU</t>
  </si>
  <si>
    <t>200250010120013000</t>
  </si>
  <si>
    <t>2021-000205-PU</t>
  </si>
  <si>
    <t>200250010120014000</t>
  </si>
  <si>
    <t>2021-000206-PU</t>
  </si>
  <si>
    <t>200250010120015000</t>
  </si>
  <si>
    <t xml:space="preserve">CARAGUAY CUENCA - JANETH </t>
  </si>
  <si>
    <t>2021-000207-PU</t>
  </si>
  <si>
    <t>LOS CORMORANES Y CALLEJON 3B</t>
  </si>
  <si>
    <t>200250010120016000</t>
  </si>
  <si>
    <t xml:space="preserve">MENDOZA MENDOZA - LUIS </t>
  </si>
  <si>
    <t>2021-000208-PU</t>
  </si>
  <si>
    <t>200250010120017000</t>
  </si>
  <si>
    <t>MIRANDA TRUJILLO - MINTA AMELIA</t>
  </si>
  <si>
    <t>2021-000209-PU</t>
  </si>
  <si>
    <t>LOS CORMORANES</t>
  </si>
  <si>
    <t>200250010122001000</t>
  </si>
  <si>
    <t xml:space="preserve">SALAZAR CASTRO - ARTURO </t>
  </si>
  <si>
    <t>2021-000210-PU</t>
  </si>
  <si>
    <t>16 DE MARZO Y LAS FRAGATAS</t>
  </si>
  <si>
    <t>200250010122002000</t>
  </si>
  <si>
    <t>FLORES RAMOS  - JOSE ERMIT</t>
  </si>
  <si>
    <t>2021-000211-PU</t>
  </si>
  <si>
    <t>LAS FRAGATAS</t>
  </si>
  <si>
    <t>200250010122003000</t>
  </si>
  <si>
    <t>SEGURA CASTRO - HEREDEROS</t>
  </si>
  <si>
    <t>2021-000212-PU</t>
  </si>
  <si>
    <t>200250010122004000</t>
  </si>
  <si>
    <t xml:space="preserve">PALACIOS GORDILLO  - ROSA </t>
  </si>
  <si>
    <t>2021-000213-PU</t>
  </si>
  <si>
    <t>200250010122005000</t>
  </si>
  <si>
    <t xml:space="preserve">VALLADARES VILLAVICENCIO  - </t>
  </si>
  <si>
    <t>2021-000214-PU</t>
  </si>
  <si>
    <t>GAVIOTIN Y LAS FRAGATAS</t>
  </si>
  <si>
    <t>200250010122006000</t>
  </si>
  <si>
    <t>2021-000215-PU</t>
  </si>
  <si>
    <t>AV. LAS FRAGATAS</t>
  </si>
  <si>
    <t>200250010122007000</t>
  </si>
  <si>
    <t>2021-000216-PU</t>
  </si>
  <si>
    <t>200250010122008000</t>
  </si>
  <si>
    <t>PAREDES PEREZ - LUIS ANIBAL</t>
  </si>
  <si>
    <t>2021-000217-PU</t>
  </si>
  <si>
    <t>200250010122009000</t>
  </si>
  <si>
    <t>2021-000218-PU</t>
  </si>
  <si>
    <t>200250010123001000</t>
  </si>
  <si>
    <t xml:space="preserve">ROSERO AGUAYO - JORGE </t>
  </si>
  <si>
    <t>2021-000219-PU</t>
  </si>
  <si>
    <t>200250010123002000</t>
  </si>
  <si>
    <t xml:space="preserve">HEREDEROS TUPIZA CHAMAIDAN </t>
  </si>
  <si>
    <t>2021-000220-PU</t>
  </si>
  <si>
    <t>200250010123003000</t>
  </si>
  <si>
    <t>TUPIZA JARAMILLO  - OLGA LUCIA</t>
  </si>
  <si>
    <t>2021-000221-PU</t>
  </si>
  <si>
    <t>200250010123004000</t>
  </si>
  <si>
    <t>2021-000222-PU</t>
  </si>
  <si>
    <t>FLAMINGO Y 16 DE  MARZO</t>
  </si>
  <si>
    <t>200250010129001000</t>
  </si>
  <si>
    <t>LEON MUÑOZ - JUAN</t>
  </si>
  <si>
    <t>2021-000223-PU</t>
  </si>
  <si>
    <t>200250010129002000</t>
  </si>
  <si>
    <t>2021-000224-PU</t>
  </si>
  <si>
    <t>VIA AL CEMENTERIO</t>
  </si>
  <si>
    <t>200250010129003000</t>
  </si>
  <si>
    <t>COMPAÑIA  - MIGUELCANSA</t>
  </si>
  <si>
    <t>2021-000225-PU</t>
  </si>
  <si>
    <t>200250010129004000</t>
  </si>
  <si>
    <t>CHICAIZA GUAYTA - LUIS ANTONIO</t>
  </si>
  <si>
    <t>2021-000226-PU</t>
  </si>
  <si>
    <t>200250010129005000</t>
  </si>
  <si>
    <t>COMPAÑIA  - TEOZAGUII S.A.</t>
  </si>
  <si>
    <t>2021-000227-PU</t>
  </si>
  <si>
    <t>200250010129007000</t>
  </si>
  <si>
    <t xml:space="preserve">PAREDES TORRES  - WASHINTON </t>
  </si>
  <si>
    <t>2021-000228-PU</t>
  </si>
  <si>
    <t>CALLEJON</t>
  </si>
  <si>
    <t>200250010129008000</t>
  </si>
  <si>
    <t>SANCHEZ PAREDES - BOLIVAR RAUL</t>
  </si>
  <si>
    <t>2021-000229-PU</t>
  </si>
  <si>
    <t>200250010129009000</t>
  </si>
  <si>
    <t>2021-000230-PU</t>
  </si>
  <si>
    <t>200250010129010000</t>
  </si>
  <si>
    <t>VARGAS CASTILLO  - ESTHER</t>
  </si>
  <si>
    <t>2021-000231-PU</t>
  </si>
  <si>
    <t>200250010129011000</t>
  </si>
  <si>
    <t>ROMERO LEON - SONIA YOLANDA</t>
  </si>
  <si>
    <t>2021-000232-PU</t>
  </si>
  <si>
    <t>200250010129013000</t>
  </si>
  <si>
    <t>JUALTBAR S.A. - JUALTBAR S.A.</t>
  </si>
  <si>
    <t>2021-000233-PU</t>
  </si>
  <si>
    <t>VIA SANTO TOMAS</t>
  </si>
  <si>
    <t>200250010129014000</t>
  </si>
  <si>
    <t xml:space="preserve">CASTAÑEDA MANZABA - RONNY </t>
  </si>
  <si>
    <t>2021-000234-PU</t>
  </si>
  <si>
    <t>200250010129015000</t>
  </si>
  <si>
    <t xml:space="preserve">MARTINEZ ANDRADE - RAMON DE LA </t>
  </si>
  <si>
    <t>2021-000235-PU</t>
  </si>
  <si>
    <t>200250010129016000</t>
  </si>
  <si>
    <t>MARQUEZ LEON - NELSON JOSE</t>
  </si>
  <si>
    <t>2021-000236-PU</t>
  </si>
  <si>
    <t>200250010129017000</t>
  </si>
  <si>
    <t>SEGOVIA LAZ - HENRRY OMAR</t>
  </si>
  <si>
    <t>2021-000237-PU</t>
  </si>
  <si>
    <t>CALLAE 1A</t>
  </si>
  <si>
    <t>200250010141001000</t>
  </si>
  <si>
    <t xml:space="preserve">POMBOZA QUILE - AURELIA </t>
  </si>
  <si>
    <t>2021-000238-PU</t>
  </si>
  <si>
    <t>200250010141002000</t>
  </si>
  <si>
    <t xml:space="preserve">JARAMILLO DELGADO  - ANDRES  </t>
  </si>
  <si>
    <t>2021-000239-PU</t>
  </si>
  <si>
    <t>200250010141003000</t>
  </si>
  <si>
    <t xml:space="preserve">JARAMILLO VIEJO  - MARTHA </t>
  </si>
  <si>
    <t>2021-000240-PU</t>
  </si>
  <si>
    <t>200250010141004000</t>
  </si>
  <si>
    <t>MENDOZA VIEJO - JOSE ANTONIO</t>
  </si>
  <si>
    <t>2021-000241-PU</t>
  </si>
  <si>
    <t>200250010141005000</t>
  </si>
  <si>
    <t>MENDOZA DONOSO - JUAN ENRIQUE</t>
  </si>
  <si>
    <t>2021-000242-PU</t>
  </si>
  <si>
    <t>200250010141006000</t>
  </si>
  <si>
    <t>CISNEROS DONOSO - MARIA ELENA</t>
  </si>
  <si>
    <t>2021-000243-PU</t>
  </si>
  <si>
    <t>ANTONIO GIL  Y PETRELES</t>
  </si>
  <si>
    <t>200250010141007000</t>
  </si>
  <si>
    <t xml:space="preserve">CONSTANTE ORTEGA  - ANTONIO </t>
  </si>
  <si>
    <t>2021-000244-PU</t>
  </si>
  <si>
    <t>200250010141008000</t>
  </si>
  <si>
    <t>GIL CHAMAIDAN - HERIBERTO</t>
  </si>
  <si>
    <t>2021-000245-PU</t>
  </si>
  <si>
    <t>200250010141009000</t>
  </si>
  <si>
    <t>ORTEGA TOAPANTA - ROSA</t>
  </si>
  <si>
    <t>2021-000246-PU</t>
  </si>
  <si>
    <t>200250010141010000</t>
  </si>
  <si>
    <t xml:space="preserve">CARTAGENA JARAMILLO - CARLOTA </t>
  </si>
  <si>
    <t>2021-000247-PU</t>
  </si>
  <si>
    <t>200250010141011000</t>
  </si>
  <si>
    <t>RENDON ARIAS  - LUIS ALBERTO</t>
  </si>
  <si>
    <t>2021-000248-PU</t>
  </si>
  <si>
    <t>200250010141012000</t>
  </si>
  <si>
    <t>JARAMILLO - RENE</t>
  </si>
  <si>
    <t>2021-000249-PU</t>
  </si>
  <si>
    <t>200250010141014000</t>
  </si>
  <si>
    <t>VARGAS CONSTANTE  - PABLO</t>
  </si>
  <si>
    <t>2021-000250-PU</t>
  </si>
  <si>
    <t>200250010141015000</t>
  </si>
  <si>
    <t>2021-000251-PU</t>
  </si>
  <si>
    <t>200250010141016000</t>
  </si>
  <si>
    <t xml:space="preserve">JARAMILLO CISNEROS - RAMIRO </t>
  </si>
  <si>
    <t>2021-000252-PU</t>
  </si>
  <si>
    <t>200250010141017000</t>
  </si>
  <si>
    <t xml:space="preserve">JARAMILLO CISNEROS - CESAR </t>
  </si>
  <si>
    <t>2021-000253-PU</t>
  </si>
  <si>
    <t>200250010141018000</t>
  </si>
  <si>
    <t>2021-000254-PU</t>
  </si>
  <si>
    <t>CENTRAL</t>
  </si>
  <si>
    <t>200250010141019000</t>
  </si>
  <si>
    <t xml:space="preserve">SUAREZ ROSERO-WENDELL - </t>
  </si>
  <si>
    <t>2021-000255-PU</t>
  </si>
  <si>
    <t>200250010142001000</t>
  </si>
  <si>
    <t>GIL JARAMILLO - ANTONIO GUSTAVO</t>
  </si>
  <si>
    <t>2021-000256-PU</t>
  </si>
  <si>
    <t>LOS PETRELES Y FLAMENCOS</t>
  </si>
  <si>
    <t>200250010142002000</t>
  </si>
  <si>
    <t xml:space="preserve">BUENAÑO SALAZAR - DIANA </t>
  </si>
  <si>
    <t>2021-000257-PU</t>
  </si>
  <si>
    <t>200250010142003000</t>
  </si>
  <si>
    <t>GIL OCHOA  - ENRIQUE</t>
  </si>
  <si>
    <t>2021-000258-PU</t>
  </si>
  <si>
    <t>16 DE MARZO Y PETRELES</t>
  </si>
  <si>
    <t>200250010142004000</t>
  </si>
  <si>
    <t xml:space="preserve">ROSILLO BECERRA - CARLOTA </t>
  </si>
  <si>
    <t>2021-000259-PU</t>
  </si>
  <si>
    <t>200250010142005000</t>
  </si>
  <si>
    <t>GIL JARAMILLO  - MARCIA PIEDAD</t>
  </si>
  <si>
    <t>2021-000260-PU</t>
  </si>
  <si>
    <t>200250010142006000</t>
  </si>
  <si>
    <t>2021-000261-PU</t>
  </si>
  <si>
    <t>200250010142007000</t>
  </si>
  <si>
    <t>2021-000262-PU</t>
  </si>
  <si>
    <t>200250010142008000</t>
  </si>
  <si>
    <t xml:space="preserve">NOBOA ALVEAR  - SEGUNDO </t>
  </si>
  <si>
    <t>2021-000263-PU</t>
  </si>
  <si>
    <t>ANTONIO GIL Y 16 DE MARZO</t>
  </si>
  <si>
    <t>200250010142009000</t>
  </si>
  <si>
    <t>2021-000264-PU</t>
  </si>
  <si>
    <t>200250010142010000</t>
  </si>
  <si>
    <t xml:space="preserve">GOBIERNO MUNICIPAL - LOCALES </t>
  </si>
  <si>
    <t>2021-000265-PU</t>
  </si>
  <si>
    <t>200250010142011000</t>
  </si>
  <si>
    <t>GIL JARAMILLO - KEVIN ANTONIO</t>
  </si>
  <si>
    <t>2021-000266-PU</t>
  </si>
  <si>
    <t>200250010142012000</t>
  </si>
  <si>
    <t>GIL JARAMILLO  - JENNY</t>
  </si>
  <si>
    <t>2021-000267-PU</t>
  </si>
  <si>
    <t>200250010142014000</t>
  </si>
  <si>
    <t xml:space="preserve">ARREGUI MESTANZA - ALEX </t>
  </si>
  <si>
    <t>2021-000268-PU</t>
  </si>
  <si>
    <t>LOS PETRELES</t>
  </si>
  <si>
    <t>200250010142015000</t>
  </si>
  <si>
    <t>2021-000269-PU</t>
  </si>
  <si>
    <t>200250010142016000</t>
  </si>
  <si>
    <t>2021-000270-PU</t>
  </si>
  <si>
    <t>200250010142017000</t>
  </si>
  <si>
    <t>2021-000271-PU</t>
  </si>
  <si>
    <t>200250010142018000</t>
  </si>
  <si>
    <t xml:space="preserve">JARAMILLO JIMENEZ - TERESA DEL </t>
  </si>
  <si>
    <t>2021-000272-PU</t>
  </si>
  <si>
    <t>200250010142019000</t>
  </si>
  <si>
    <t>2021-000273-PU</t>
  </si>
  <si>
    <t>200250010142021000</t>
  </si>
  <si>
    <t xml:space="preserve">GIL MORALES - MOSCOSO FLOR - </t>
  </si>
  <si>
    <t>2021-000274-PU</t>
  </si>
  <si>
    <t>200250010142022000</t>
  </si>
  <si>
    <t xml:space="preserve">FARFAN JARAMILLO - JOHNNY </t>
  </si>
  <si>
    <t>2021-000275-PU</t>
  </si>
  <si>
    <t>200250010142023000</t>
  </si>
  <si>
    <t>2021-000276-PU</t>
  </si>
  <si>
    <t>200250010142024000</t>
  </si>
  <si>
    <t>REVELO - CESAR ANIBAL</t>
  </si>
  <si>
    <t>2021-000277-PU</t>
  </si>
  <si>
    <t>200250010142025000</t>
  </si>
  <si>
    <t>2021-000278-PU</t>
  </si>
  <si>
    <t>200250010144001000</t>
  </si>
  <si>
    <t xml:space="preserve">GOBIERNO MUNICIPAL - OFICINAS </t>
  </si>
  <si>
    <t>2021-000279-PU</t>
  </si>
  <si>
    <t>EL GAVIOTIN</t>
  </si>
  <si>
    <t>200250010144002000</t>
  </si>
  <si>
    <t xml:space="preserve">GOBIERNO MUNICIPAL - PARQUE </t>
  </si>
  <si>
    <t>2021-000280-PU</t>
  </si>
  <si>
    <t>200250010146001000</t>
  </si>
  <si>
    <t xml:space="preserve">GADMI LOCALES MALECON - GADMI </t>
  </si>
  <si>
    <t>2021-000281-PU</t>
  </si>
  <si>
    <t>200250010146002000</t>
  </si>
  <si>
    <t xml:space="preserve">FREIRE JARAMILLO - VICENTE </t>
  </si>
  <si>
    <t>2021-000282-PU</t>
  </si>
  <si>
    <t>200250010146003000</t>
  </si>
  <si>
    <t xml:space="preserve">GOBIERNO MUNICIPAL CANCHA </t>
  </si>
  <si>
    <t>2021-000283-PU</t>
  </si>
  <si>
    <t>200250010146004000</t>
  </si>
  <si>
    <t>GIL OCHOA   - YOLANDA CLEMENCIA</t>
  </si>
  <si>
    <t>2021-000284-PU</t>
  </si>
  <si>
    <t>200250010146005000</t>
  </si>
  <si>
    <t>MORILLO CELI - DOLLY MARILU</t>
  </si>
  <si>
    <t>2021-000285-PU</t>
  </si>
  <si>
    <t>200250010146006000</t>
  </si>
  <si>
    <t>LEON RIOS - JULIO GUILLERMO</t>
  </si>
  <si>
    <t>2021-000286-PU</t>
  </si>
  <si>
    <t>AV. ANTONIO GIL Y LAS FRAGATAS</t>
  </si>
  <si>
    <t>200250010146007000</t>
  </si>
  <si>
    <t>CEDEÑO SEGURA - GUIDO ANTONIO</t>
  </si>
  <si>
    <t>2021-000287-PU</t>
  </si>
  <si>
    <t>200250010146008000</t>
  </si>
  <si>
    <t>2021-000288-PU</t>
  </si>
  <si>
    <t>200250010146009000</t>
  </si>
  <si>
    <t>CENTRO  - AGRICOLA ISABELA</t>
  </si>
  <si>
    <t>2021-000289-PU</t>
  </si>
  <si>
    <t>MALECON</t>
  </si>
  <si>
    <t>200250010146010000</t>
  </si>
  <si>
    <t>FRAZIER LANIER - JEFF</t>
  </si>
  <si>
    <t>2021-000290-PU</t>
  </si>
  <si>
    <t>200250010146011000</t>
  </si>
  <si>
    <t>FREIRE JARAMILLO - JOHN ROBERT</t>
  </si>
  <si>
    <t>2021-000291-PU</t>
  </si>
  <si>
    <t>200250010146012000</t>
  </si>
  <si>
    <t xml:space="preserve">MACHUCA CALDERON - LUIS </t>
  </si>
  <si>
    <t>2021-000292-PU</t>
  </si>
  <si>
    <t>200250010146013000</t>
  </si>
  <si>
    <t xml:space="preserve">GOBIERNO MUNICIAPL DE ISABELA - </t>
  </si>
  <si>
    <t>2021-000293-PU</t>
  </si>
  <si>
    <t>200250010146014000</t>
  </si>
  <si>
    <t xml:space="preserve">NARANJO FREIRE  - DIANA </t>
  </si>
  <si>
    <t>2021-000294-PU</t>
  </si>
  <si>
    <t>200250010146015000</t>
  </si>
  <si>
    <t>2021-000295-PU</t>
  </si>
  <si>
    <t>200250010146016000</t>
  </si>
  <si>
    <t>2021-000296-PU</t>
  </si>
  <si>
    <t>AV. ANTONIO GIL Y 16 DE MARZO</t>
  </si>
  <si>
    <t>200250010146017000</t>
  </si>
  <si>
    <t xml:space="preserve">GOBIERNO MUNICIPAL - GOBIERNO </t>
  </si>
  <si>
    <t>2021-000297-PU</t>
  </si>
  <si>
    <t>200250010146018000</t>
  </si>
  <si>
    <t>2021-000298-PU</t>
  </si>
  <si>
    <t>AV ANTONIO GIL</t>
  </si>
  <si>
    <t>200250010146019000</t>
  </si>
  <si>
    <t>NARANJO FREIRE - FLOR VIVIANA</t>
  </si>
  <si>
    <t>2021-000299-PU</t>
  </si>
  <si>
    <t>MALECON.</t>
  </si>
  <si>
    <t>200250010147001000</t>
  </si>
  <si>
    <t>2021-000300-PU</t>
  </si>
  <si>
    <t>200250010147002000</t>
  </si>
  <si>
    <t xml:space="preserve">GUERRERO GARZON - ANGELA </t>
  </si>
  <si>
    <t>2021-000301-PU</t>
  </si>
  <si>
    <t>200250010147003000</t>
  </si>
  <si>
    <t xml:space="preserve">PAZMIÑO JARAMILLO - EDUARDO </t>
  </si>
  <si>
    <t>2021-000302-PU</t>
  </si>
  <si>
    <t>200250010147004000</t>
  </si>
  <si>
    <t xml:space="preserve">VALLEJO RAMIREZ - SUSANA </t>
  </si>
  <si>
    <t>2021-000303-PU</t>
  </si>
  <si>
    <t>200250010147005000</t>
  </si>
  <si>
    <t xml:space="preserve">JARAMILLO FAJARDO  - VERONICA </t>
  </si>
  <si>
    <t>2021-000304-PU</t>
  </si>
  <si>
    <t>200250010147007000</t>
  </si>
  <si>
    <t xml:space="preserve">DIRECCION DISTRITAL 20D01. - </t>
  </si>
  <si>
    <t>2021-000305-PU</t>
  </si>
  <si>
    <t>S/N MALECON</t>
  </si>
  <si>
    <t>200250010147008000</t>
  </si>
  <si>
    <t xml:space="preserve">JARAMILLO DELGADO - GUSTAVO </t>
  </si>
  <si>
    <t>2021-000306-PU</t>
  </si>
  <si>
    <t>200250010147009000</t>
  </si>
  <si>
    <t xml:space="preserve">MANJARRES JARAMILLO - MARTHA </t>
  </si>
  <si>
    <t>2021-000307-PU</t>
  </si>
  <si>
    <t>SERVIDUMBRE</t>
  </si>
  <si>
    <t>200250010147010000</t>
  </si>
  <si>
    <t xml:space="preserve">PAZMIÑO DE LA TORRE-JARAMILLO </t>
  </si>
  <si>
    <t>2021-000308-PU</t>
  </si>
  <si>
    <t>200250010147011000</t>
  </si>
  <si>
    <t>JARAMILLO CARTAGENA - EDUARDO</t>
  </si>
  <si>
    <t>2021-000309-PU</t>
  </si>
  <si>
    <t>200250010147012000</t>
  </si>
  <si>
    <t>SALAZAR CASTRO - RAUL ALBERTO</t>
  </si>
  <si>
    <t>2021-000310-PU</t>
  </si>
  <si>
    <t>200250010147013000</t>
  </si>
  <si>
    <t xml:space="preserve">SAMANIEGO ANDRADE - MIGUEL </t>
  </si>
  <si>
    <t>2021-000311-PU</t>
  </si>
  <si>
    <t>200250010147014000</t>
  </si>
  <si>
    <t>BRUNS - JACQUELINE ANN</t>
  </si>
  <si>
    <t>2021-000312-PU</t>
  </si>
  <si>
    <t>AV. ANTONIO GIL Y LOS PETRELES</t>
  </si>
  <si>
    <t>200250010147015000</t>
  </si>
  <si>
    <t xml:space="preserve">BORGMANN - RAMOS CHALEN - </t>
  </si>
  <si>
    <t>2021-000313-PU</t>
  </si>
  <si>
    <t>200250010147016000</t>
  </si>
  <si>
    <t xml:space="preserve">HERMANOS FLORES JARAMILLO - </t>
  </si>
  <si>
    <t>2021-000314-PU</t>
  </si>
  <si>
    <t>200250010147017000</t>
  </si>
  <si>
    <t>2021-000315-PU</t>
  </si>
  <si>
    <t>MALECON Y PETRELES</t>
  </si>
  <si>
    <t>200250010147018000</t>
  </si>
  <si>
    <t>SALAZAR VARGAS - ALEX GORKY</t>
  </si>
  <si>
    <t>2021-000316-PU</t>
  </si>
  <si>
    <t>200250010147019000</t>
  </si>
  <si>
    <t>2021-000317-PU</t>
  </si>
  <si>
    <t>200250010148001000</t>
  </si>
  <si>
    <t>COQUE JARA - MAURO EFRAIN</t>
  </si>
  <si>
    <t>2021-000318-PU</t>
  </si>
  <si>
    <t>200250010148002000</t>
  </si>
  <si>
    <t xml:space="preserve">LANDAZURI NOVOA - SANDRA DEL </t>
  </si>
  <si>
    <t>2021-000319-PU</t>
  </si>
  <si>
    <t>200250010148003000</t>
  </si>
  <si>
    <t xml:space="preserve">CARTAGENA JARAMILLO  - ROBERTO </t>
  </si>
  <si>
    <t>2021-000320-PU</t>
  </si>
  <si>
    <t>200250010148004000</t>
  </si>
  <si>
    <t xml:space="preserve">CAIZA VILLAMARIN - MANUEL </t>
  </si>
  <si>
    <t>2021-000321-PU</t>
  </si>
  <si>
    <t>200250010148005000</t>
  </si>
  <si>
    <t>GONZALEZ DUCHE - RUTH MERCY</t>
  </si>
  <si>
    <t>2021-000322-PU</t>
  </si>
  <si>
    <t>200250010148006000</t>
  </si>
  <si>
    <t>MORRISON - MARIA CRISTINA</t>
  </si>
  <si>
    <t>2021-000323-PU</t>
  </si>
  <si>
    <t>200250010148007000</t>
  </si>
  <si>
    <t>2021-000324-PU</t>
  </si>
  <si>
    <t>200250010148008000</t>
  </si>
  <si>
    <t>GIL TUPIZA - CARMEN CLARIS</t>
  </si>
  <si>
    <t>2021-000325-PU</t>
  </si>
  <si>
    <t>200250010148009000</t>
  </si>
  <si>
    <t xml:space="preserve">CAIZA VILLAMARIN - MARCELO </t>
  </si>
  <si>
    <t>2021-000326-PU</t>
  </si>
  <si>
    <t>200250010148010000</t>
  </si>
  <si>
    <t xml:space="preserve">SCHWARZ GILABERT  - OTTO </t>
  </si>
  <si>
    <t>2021-000327-PU</t>
  </si>
  <si>
    <t>200250010148011000</t>
  </si>
  <si>
    <t xml:space="preserve">CARTAGENA CEVALLO - SEGUNDO </t>
  </si>
  <si>
    <t>2021-000328-PU</t>
  </si>
  <si>
    <t>200250010148012000</t>
  </si>
  <si>
    <t>2021-000329-PU</t>
  </si>
  <si>
    <t>200250010148013000</t>
  </si>
  <si>
    <t>2021-000330-PU</t>
  </si>
  <si>
    <t>200250010148014000</t>
  </si>
  <si>
    <t>MORA GARCIA - HECTOR ALEJO</t>
  </si>
  <si>
    <t>2021-000331-PU</t>
  </si>
  <si>
    <t>200250010148015000</t>
  </si>
  <si>
    <t>2021-000332-PU</t>
  </si>
  <si>
    <t>AV. ANTONIO GIL...</t>
  </si>
  <si>
    <t>200250010148016000</t>
  </si>
  <si>
    <t>2021-000333-PU</t>
  </si>
  <si>
    <t>AV. ANTONIO GIL.</t>
  </si>
  <si>
    <t>200250010149001000</t>
  </si>
  <si>
    <t>2021-000334-PU</t>
  </si>
  <si>
    <t>200250010149002000</t>
  </si>
  <si>
    <t>2021-000335-PU</t>
  </si>
  <si>
    <t>200250010149003000</t>
  </si>
  <si>
    <t>ANDRADE AYALA - LUIS EFRAIN</t>
  </si>
  <si>
    <t>2021-000336-PU</t>
  </si>
  <si>
    <t>200250010149004000</t>
  </si>
  <si>
    <t>CHAVEZ GARCIA - EDWIN ESTEBAN</t>
  </si>
  <si>
    <t>2021-000337-PU</t>
  </si>
  <si>
    <t>200250010149005000</t>
  </si>
  <si>
    <t xml:space="preserve">SOCIEDAD CIVIL - VAN PELT / </t>
  </si>
  <si>
    <t>2021-000338-PU</t>
  </si>
  <si>
    <t>200250010149006000</t>
  </si>
  <si>
    <t xml:space="preserve">FEBRE MORRISON - ALEXANDRO </t>
  </si>
  <si>
    <t>2021-000339-PU</t>
  </si>
  <si>
    <t>PLAYA</t>
  </si>
  <si>
    <t>200250010149007000</t>
  </si>
  <si>
    <t>SALAME GARCIA - FABIAN ANDRES</t>
  </si>
  <si>
    <t>2021-000340-PU</t>
  </si>
  <si>
    <t>200250010149008000</t>
  </si>
  <si>
    <t xml:space="preserve">MOSCOSO JARA - LINCOLN </t>
  </si>
  <si>
    <t>2021-000341-PU</t>
  </si>
  <si>
    <t>200250010149009000</t>
  </si>
  <si>
    <t>COQUE JARA - JOSE ALCIDES</t>
  </si>
  <si>
    <t>2021-000342-PU</t>
  </si>
  <si>
    <t>BARRIO MALECON</t>
  </si>
  <si>
    <t>200250010149010000</t>
  </si>
  <si>
    <t>COQUE JARA - ESTHER MONICA</t>
  </si>
  <si>
    <t>2021-000343-PU</t>
  </si>
  <si>
    <t>200250010149011000</t>
  </si>
  <si>
    <t>MOSCOSO FLOR - LINDA ELIZABETH</t>
  </si>
  <si>
    <t>2021-000344-PU</t>
  </si>
  <si>
    <t>200250010149012000</t>
  </si>
  <si>
    <t>MOSCOSO JARA - CARMEN NELLY</t>
  </si>
  <si>
    <t>2021-000345-PU</t>
  </si>
  <si>
    <t>AV ANTONIO GIL Y PASAJE</t>
  </si>
  <si>
    <t>200250010156001000</t>
  </si>
  <si>
    <t xml:space="preserve">USIÑA ARMAS   - FRANKLIN </t>
  </si>
  <si>
    <t>2021-000346-PU</t>
  </si>
  <si>
    <t>200250010156002000</t>
  </si>
  <si>
    <t xml:space="preserve">AGUINSACA SATAMA  - - JOSE </t>
  </si>
  <si>
    <t>2021-000347-PU</t>
  </si>
  <si>
    <t>200250010156003000</t>
  </si>
  <si>
    <t xml:space="preserve">REMACHE GUANOLUISA - JOSE </t>
  </si>
  <si>
    <t>2021-000348-PU</t>
  </si>
  <si>
    <t>200250010156004000</t>
  </si>
  <si>
    <t xml:space="preserve">ROSERO CARTAGENA    - NIXON </t>
  </si>
  <si>
    <t>2021-000349-PU</t>
  </si>
  <si>
    <t>200250010156005000</t>
  </si>
  <si>
    <t>2021-000350-PU</t>
  </si>
  <si>
    <t>200250010156006000</t>
  </si>
  <si>
    <t xml:space="preserve">AGUINSACA SATAMA - JOSE </t>
  </si>
  <si>
    <t>2021-000351-PU</t>
  </si>
  <si>
    <t>PEDREGAL I</t>
  </si>
  <si>
    <t>200250010157001000</t>
  </si>
  <si>
    <t>ORTEGA JARAMA  - ROSA MARLENE</t>
  </si>
  <si>
    <t>2021-000352-PU</t>
  </si>
  <si>
    <t>200250010157002000</t>
  </si>
  <si>
    <t>SUAREZ ROSERO - DANIS ALBERTO</t>
  </si>
  <si>
    <t>2021-000353-PU</t>
  </si>
  <si>
    <t>200250010157003000</t>
  </si>
  <si>
    <t>FLOR MOYA - CARLOS LUIS</t>
  </si>
  <si>
    <t>2021-000354-PU</t>
  </si>
  <si>
    <t>200250010157004000</t>
  </si>
  <si>
    <t xml:space="preserve">IGLESIA  EVANG.APOST.  - NOMBRE </t>
  </si>
  <si>
    <t>2021-000355-PU</t>
  </si>
  <si>
    <t>200250010157005000</t>
  </si>
  <si>
    <t>ADRIAN MONTALVO - ANTONIO</t>
  </si>
  <si>
    <t>2021-000356-PU</t>
  </si>
  <si>
    <t>200250010157006000</t>
  </si>
  <si>
    <t xml:space="preserve">RIVADENEIRA GIL  - PAOLA </t>
  </si>
  <si>
    <t>2021-000357-PU</t>
  </si>
  <si>
    <t>200250010157007000</t>
  </si>
  <si>
    <t xml:space="preserve">VALLADARES PALACIOS - JAIME </t>
  </si>
  <si>
    <t>2021-000358-PU</t>
  </si>
  <si>
    <t>200250010157008000</t>
  </si>
  <si>
    <t>TUPIZA GIL - JUAN HUMBERTO</t>
  </si>
  <si>
    <t>2021-000359-PU</t>
  </si>
  <si>
    <t>200250010157009000</t>
  </si>
  <si>
    <t xml:space="preserve">PAUTA CARAGUAY - VICTOR </t>
  </si>
  <si>
    <t>2021-000360-PU</t>
  </si>
  <si>
    <t>200250010158001000</t>
  </si>
  <si>
    <t xml:space="preserve">SANTANDER NIETO    - JORGE </t>
  </si>
  <si>
    <t>2021-000361-PU</t>
  </si>
  <si>
    <t>200250010158002000</t>
  </si>
  <si>
    <t>GOMEZ ABAD - HILDA GERMANIA</t>
  </si>
  <si>
    <t>2021-000362-PU</t>
  </si>
  <si>
    <t>200250010158003000</t>
  </si>
  <si>
    <t>SUAREZ ROSERO  - NELSON EFRAIN</t>
  </si>
  <si>
    <t>2021-000363-PU</t>
  </si>
  <si>
    <t>200250010158004000</t>
  </si>
  <si>
    <t>FRITSCHI MAGDA - LARS HENRIK</t>
  </si>
  <si>
    <t>2021-000364-PU</t>
  </si>
  <si>
    <t>200250010158005000</t>
  </si>
  <si>
    <t>2021-000365-PU</t>
  </si>
  <si>
    <t>200250010158006000</t>
  </si>
  <si>
    <t>BONILLA MORAN - JOSE LUIS</t>
  </si>
  <si>
    <t>2021-000366-PU</t>
  </si>
  <si>
    <t>200250010158007000</t>
  </si>
  <si>
    <t>OSORIO MORALES - LUIS SAUL</t>
  </si>
  <si>
    <t>2021-000367-PU</t>
  </si>
  <si>
    <t>200250010158008000</t>
  </si>
  <si>
    <t>AVILA TORRES  - JAIME ALEJANDRO</t>
  </si>
  <si>
    <t>2021-000368-PU</t>
  </si>
  <si>
    <t>200250010158009000</t>
  </si>
  <si>
    <t>2021-000369-PU</t>
  </si>
  <si>
    <t>200250010159001000</t>
  </si>
  <si>
    <t>PAUTA SINCHE  - JUDY CLEMENCIA</t>
  </si>
  <si>
    <t>2021-000370-PU</t>
  </si>
  <si>
    <t>200250010159002000</t>
  </si>
  <si>
    <t>TUPIZA CAIZA - NURY ALEXANDRA</t>
  </si>
  <si>
    <t>2021-000371-PU</t>
  </si>
  <si>
    <t>200250010159003000</t>
  </si>
  <si>
    <t xml:space="preserve">FRANCO GUERRERO  - VICTOR </t>
  </si>
  <si>
    <t>2021-000372-PU</t>
  </si>
  <si>
    <t>200250010159004000</t>
  </si>
  <si>
    <t xml:space="preserve">SEGURA LUCAS  - DIEGO </t>
  </si>
  <si>
    <t>2021-000373-PU</t>
  </si>
  <si>
    <t>200250010159005000</t>
  </si>
  <si>
    <t>LINO ORRALA - IRENE FELICITA</t>
  </si>
  <si>
    <t>2021-000374-PU</t>
  </si>
  <si>
    <t>200250010159006000</t>
  </si>
  <si>
    <t>2021-000375-PU</t>
  </si>
  <si>
    <t>200250010159007000</t>
  </si>
  <si>
    <t>ARREAGA PINO - VICTOR MANUEL</t>
  </si>
  <si>
    <t>2021-000376-PU</t>
  </si>
  <si>
    <t>CALLE E - CALLE 1</t>
  </si>
  <si>
    <t>200250010159008000</t>
  </si>
  <si>
    <t>RAMIREZ RAMIREZ  - JUAN DANIEL</t>
  </si>
  <si>
    <t>2021-000377-PU</t>
  </si>
  <si>
    <t>2021-000378-PU</t>
  </si>
  <si>
    <t>200250010159010000</t>
  </si>
  <si>
    <t xml:space="preserve">MENDEZ NEGRETE - NATALIA </t>
  </si>
  <si>
    <t>2021-000379-PU</t>
  </si>
  <si>
    <t>CALLE E Y CALLE 1</t>
  </si>
  <si>
    <t>200250010160001000</t>
  </si>
  <si>
    <t>TENELEMA TUPIZA - DANIEL IGNACIO</t>
  </si>
  <si>
    <t>2021-000380-PU</t>
  </si>
  <si>
    <t>200250010160002000</t>
  </si>
  <si>
    <t xml:space="preserve">GARCIA PINARGOTE  - PAOLA </t>
  </si>
  <si>
    <t>2021-000381-PU</t>
  </si>
  <si>
    <t>200250010160003000</t>
  </si>
  <si>
    <t xml:space="preserve">GARCIA PINARGOTE     - MARITZA </t>
  </si>
  <si>
    <t>2021-000382-PU</t>
  </si>
  <si>
    <t>200250010160004000</t>
  </si>
  <si>
    <t>VILLAGOMEZ ESTRELLA - ANA LUCIA</t>
  </si>
  <si>
    <t>2021-000383-PU</t>
  </si>
  <si>
    <t>200250010160005000</t>
  </si>
  <si>
    <t xml:space="preserve">CAMPOVERDE SALAZAR - </t>
  </si>
  <si>
    <t>2021-000384-PU</t>
  </si>
  <si>
    <t>200250010160006000</t>
  </si>
  <si>
    <t xml:space="preserve">VILLACIS VILLACIS - ANGEL </t>
  </si>
  <si>
    <t>2021-000385-PU</t>
  </si>
  <si>
    <t>200250010160007000</t>
  </si>
  <si>
    <t xml:space="preserve">ALVARADO MACIAS - CLEVIS </t>
  </si>
  <si>
    <t>2021-000386-PU</t>
  </si>
  <si>
    <t>200250010160008000</t>
  </si>
  <si>
    <t>YEPEZ GIL - FRANKLIN STALIN</t>
  </si>
  <si>
    <t>2021-000387-PU</t>
  </si>
  <si>
    <t>200250010160009000</t>
  </si>
  <si>
    <t>2021-000388-PU</t>
  </si>
  <si>
    <t>200250010160010000</t>
  </si>
  <si>
    <t>GARCIA RAMOS - ANIBAL ERNESTO</t>
  </si>
  <si>
    <t>2021-000389-PU</t>
  </si>
  <si>
    <t>200250010161001000</t>
  </si>
  <si>
    <t xml:space="preserve">VILLACIS JACOME  - RONNY </t>
  </si>
  <si>
    <t>2021-000390-PU</t>
  </si>
  <si>
    <t>200250010161002000</t>
  </si>
  <si>
    <t>BURI SATAMA  - VICTOR LEONIDAS</t>
  </si>
  <si>
    <t>2021-000391-PU</t>
  </si>
  <si>
    <t>200250010161003000</t>
  </si>
  <si>
    <t>2021-000392-PU</t>
  </si>
  <si>
    <t>200250010161004000</t>
  </si>
  <si>
    <t>PALACIOS BURI - JOSE MIGUEL</t>
  </si>
  <si>
    <t>2021-000393-PU</t>
  </si>
  <si>
    <t>200250010161005000</t>
  </si>
  <si>
    <t>2021-000394-PU</t>
  </si>
  <si>
    <t>200250010161006000</t>
  </si>
  <si>
    <t xml:space="preserve">FALCONI SUAREZ - CHAUCA </t>
  </si>
  <si>
    <t>2021-000395-PU</t>
  </si>
  <si>
    <t>200250010161007000</t>
  </si>
  <si>
    <t>LAZ ROUBLEDO - JERMAN BAUDILIO</t>
  </si>
  <si>
    <t>2021-000396-PU</t>
  </si>
  <si>
    <t>200250010161008000</t>
  </si>
  <si>
    <t>BELTRAN TUPIZA - MARIELA ANABEL</t>
  </si>
  <si>
    <t>2021-000397-PU</t>
  </si>
  <si>
    <t>200250010161009000</t>
  </si>
  <si>
    <t>2021-000398-PU</t>
  </si>
  <si>
    <t>200250010162001000</t>
  </si>
  <si>
    <t xml:space="preserve">ROMERO ORDOÑEZ - VICTOR </t>
  </si>
  <si>
    <t>2021-000399-PU</t>
  </si>
  <si>
    <t>200250010162002000</t>
  </si>
  <si>
    <t xml:space="preserve">MONCAYO SOLORZANO - ROLANDO </t>
  </si>
  <si>
    <t>2021-000400-PU</t>
  </si>
  <si>
    <t>200250010162003000</t>
  </si>
  <si>
    <t>JEREZ JEREZ - FELICIANO ANTONIO</t>
  </si>
  <si>
    <t>2021-000401-PU</t>
  </si>
  <si>
    <t>200250010162004000</t>
  </si>
  <si>
    <t xml:space="preserve">CABRERA OLVERA - WILSON </t>
  </si>
  <si>
    <t>2021-000402-PU</t>
  </si>
  <si>
    <t>200250010162005000</t>
  </si>
  <si>
    <t>FLOR YEPEZ - GLORIA YOCONDA</t>
  </si>
  <si>
    <t>2021-000403-PU</t>
  </si>
  <si>
    <t>200250010162006000</t>
  </si>
  <si>
    <t>LAPO MASACHE  - IGNACIO</t>
  </si>
  <si>
    <t>2021-000404-PU</t>
  </si>
  <si>
    <t>200250010162007000</t>
  </si>
  <si>
    <t xml:space="preserve">JARAMILLO CARTAGENA    - </t>
  </si>
  <si>
    <t>2021-000405-PU</t>
  </si>
  <si>
    <t>200250010162008000</t>
  </si>
  <si>
    <t>2021-000406-PU</t>
  </si>
  <si>
    <t>200250010162009000</t>
  </si>
  <si>
    <t xml:space="preserve">YEPEZ SANDOVAL - MAGDALENA </t>
  </si>
  <si>
    <t>2021-000407-PU</t>
  </si>
  <si>
    <t>200250010163001000</t>
  </si>
  <si>
    <t>SALAZAR RUIZ  - NORMA FLOR</t>
  </si>
  <si>
    <t>2021-000408-PU</t>
  </si>
  <si>
    <t>200250010163002000</t>
  </si>
  <si>
    <t>2021-000409-PU</t>
  </si>
  <si>
    <t>200250010163003000</t>
  </si>
  <si>
    <t>TORRES CHICA  - TANYA LILIA</t>
  </si>
  <si>
    <t>2021-000410-PU</t>
  </si>
  <si>
    <t>200250010163004000</t>
  </si>
  <si>
    <t xml:space="preserve">ELECGALAPAGOS - </t>
  </si>
  <si>
    <t>2021-000411-PU</t>
  </si>
  <si>
    <t>200250010163005000</t>
  </si>
  <si>
    <t xml:space="preserve">QUEZADA YAGUANA  - WILMER </t>
  </si>
  <si>
    <t>2021-000412-PU</t>
  </si>
  <si>
    <t>200250010163006000</t>
  </si>
  <si>
    <t>POMBOZA GIL - RAMIRO ELOY</t>
  </si>
  <si>
    <t>2021-000413-PU</t>
  </si>
  <si>
    <t>200250010163007000</t>
  </si>
  <si>
    <t>2021-000414-PU</t>
  </si>
  <si>
    <t>200250010163008000</t>
  </si>
  <si>
    <t xml:space="preserve">VALENCIA PAÑORA - CARLOS </t>
  </si>
  <si>
    <t>2021-000415-PU</t>
  </si>
  <si>
    <t>200250010163009000</t>
  </si>
  <si>
    <t xml:space="preserve">ORTUÑO ZAMORA - DOUGLAS </t>
  </si>
  <si>
    <t>2021-000416-PU</t>
  </si>
  <si>
    <t>200250010163010000</t>
  </si>
  <si>
    <t>BURI BURI - MATILDE JOHANA</t>
  </si>
  <si>
    <t>2021-000417-PU</t>
  </si>
  <si>
    <t>200250010163011000</t>
  </si>
  <si>
    <t>2021-000418-PU</t>
  </si>
  <si>
    <t>200250010164001000</t>
  </si>
  <si>
    <t>GIL JARAMILLO - PASTORA INES</t>
  </si>
  <si>
    <t>2021-000419-PU</t>
  </si>
  <si>
    <t>200250010164002000</t>
  </si>
  <si>
    <t xml:space="preserve">ZUÑIGA ALMEIDA - JEANNETH </t>
  </si>
  <si>
    <t>2021-000420-PU</t>
  </si>
  <si>
    <t>200250010164003000</t>
  </si>
  <si>
    <t xml:space="preserve">MATAILO FERNANDEZ - CUNIN NIETO </t>
  </si>
  <si>
    <t>2021-000421-PU</t>
  </si>
  <si>
    <t>200250010164004000</t>
  </si>
  <si>
    <t xml:space="preserve">SIGUENCIA MALDONADO - MARIANA </t>
  </si>
  <si>
    <t>2021-000422-PU</t>
  </si>
  <si>
    <t>200250010164005000</t>
  </si>
  <si>
    <t xml:space="preserve">CHARCO ESCORZA - MYRIAN </t>
  </si>
  <si>
    <t>2021-000423-PU</t>
  </si>
  <si>
    <t>200250010164006000</t>
  </si>
  <si>
    <t xml:space="preserve">PINARGOTE SINCHE - LUCILA </t>
  </si>
  <si>
    <t>2021-000424-PU</t>
  </si>
  <si>
    <t>200250010164007000</t>
  </si>
  <si>
    <t xml:space="preserve">MOROCHO CARAGUAY - ROSSEVELT </t>
  </si>
  <si>
    <t>2021-000425-PU</t>
  </si>
  <si>
    <t>3B Y CALLE B</t>
  </si>
  <si>
    <t>200250010164008000</t>
  </si>
  <si>
    <t>TORRES CEDENO  - JUAN AMABLE</t>
  </si>
  <si>
    <t>2021-000426-PU</t>
  </si>
  <si>
    <t>200250010164009000</t>
  </si>
  <si>
    <t>GIL ORTEGA  - DAFIN EFRAIN</t>
  </si>
  <si>
    <t>2021-000427-PU</t>
  </si>
  <si>
    <t>200250010164010000</t>
  </si>
  <si>
    <t xml:space="preserve">GARCIA RAMOS - HERMENEGILDO  </t>
  </si>
  <si>
    <t>2021-000428-PU</t>
  </si>
  <si>
    <t>200250010164011000</t>
  </si>
  <si>
    <t>CHUNGA MACIAS    - JOSE RAMON</t>
  </si>
  <si>
    <t>2021-000429-PU</t>
  </si>
  <si>
    <t>200250010164012000</t>
  </si>
  <si>
    <t xml:space="preserve">TOALA JARAMILLO - ADRIANA </t>
  </si>
  <si>
    <t>2021-000430-PU</t>
  </si>
  <si>
    <t>200250010164013000</t>
  </si>
  <si>
    <t xml:space="preserve">SUAREZ GUZMAN - MANUEL </t>
  </si>
  <si>
    <t>2021-000431-PU</t>
  </si>
  <si>
    <t>CALLE C</t>
  </si>
  <si>
    <t>200250010165001000</t>
  </si>
  <si>
    <t xml:space="preserve">JARAMILLO MOYA - FRANCISCO </t>
  </si>
  <si>
    <t>2021-000432-PU</t>
  </si>
  <si>
    <t>200250010165002000</t>
  </si>
  <si>
    <t xml:space="preserve">DEMERA GOMEZ  - JULIA </t>
  </si>
  <si>
    <t>2021-000433-PU</t>
  </si>
  <si>
    <t>200250010165003000</t>
  </si>
  <si>
    <t xml:space="preserve">GIL MORALES - VERONICA </t>
  </si>
  <si>
    <t>2021-000434-PU</t>
  </si>
  <si>
    <t>200250010165004000</t>
  </si>
  <si>
    <t>GIL POMBOZA    - GLORIA LEONOR</t>
  </si>
  <si>
    <t>2021-000435-PU</t>
  </si>
  <si>
    <t>200250010165005000</t>
  </si>
  <si>
    <t>SEGURA TUPIZA  - JIMMY RODOLFO</t>
  </si>
  <si>
    <t>2021-000436-PU</t>
  </si>
  <si>
    <t>200250010165006000</t>
  </si>
  <si>
    <t xml:space="preserve">CARTAGENA JARAMILLO  - EDGAR </t>
  </si>
  <si>
    <t>2021-000437-PU</t>
  </si>
  <si>
    <t>200250010165007000</t>
  </si>
  <si>
    <t>YUNGA MONTOYA - JUAN ANTONIO</t>
  </si>
  <si>
    <t>2021-000438-PU</t>
  </si>
  <si>
    <t>200250010165008000</t>
  </si>
  <si>
    <t xml:space="preserve">CAJAMARCA BARRIONUEVO - JOSE </t>
  </si>
  <si>
    <t>2021-000439-PU</t>
  </si>
  <si>
    <t>200250010165009000</t>
  </si>
  <si>
    <t>ORTEGA AGUIRRE - FABIOLA ELENA</t>
  </si>
  <si>
    <t>2021-000440-PU</t>
  </si>
  <si>
    <t>200250010166001000</t>
  </si>
  <si>
    <t>PAUTA PAUTA  - WALTER VINICIO</t>
  </si>
  <si>
    <t>2021-000441-PU</t>
  </si>
  <si>
    <t>200250010166002000</t>
  </si>
  <si>
    <t xml:space="preserve">PINARGOTE POMBOZA  - GILBERTO </t>
  </si>
  <si>
    <t>2021-000442-PU</t>
  </si>
  <si>
    <t>200250010166003000</t>
  </si>
  <si>
    <t xml:space="preserve">RODRIGUEZ MARTILLO  - </t>
  </si>
  <si>
    <t>2021-000443-PU</t>
  </si>
  <si>
    <t>200250010166004000</t>
  </si>
  <si>
    <t xml:space="preserve">ESTRADA BARAHONA - - SEGUNDO </t>
  </si>
  <si>
    <t>2021-000444-PU</t>
  </si>
  <si>
    <t>200250010166005000</t>
  </si>
  <si>
    <t xml:space="preserve">JARAMILLO MEDINA  - EDWIN </t>
  </si>
  <si>
    <t>2021-000445-PU</t>
  </si>
  <si>
    <t>200250010166006000</t>
  </si>
  <si>
    <t>ROGEL JIMBO  - EINER JOSE</t>
  </si>
  <si>
    <t>2021-000446-PU</t>
  </si>
  <si>
    <t>200250010166007000</t>
  </si>
  <si>
    <t>GIL ORTEGA - TANIA JECENIA</t>
  </si>
  <si>
    <t>2021-000447-PU</t>
  </si>
  <si>
    <t>200250010166008000</t>
  </si>
  <si>
    <t>CHASING CHILA  - BENNIS MARINA</t>
  </si>
  <si>
    <t>2021-000448-PU</t>
  </si>
  <si>
    <t>200250010166009000</t>
  </si>
  <si>
    <t>LEON FERNANDEZ - WIMPER ANIBAL</t>
  </si>
  <si>
    <t>2021-000449-PU</t>
  </si>
  <si>
    <t>200250010167001000</t>
  </si>
  <si>
    <t xml:space="preserve">CEVALLOS ALAVA  - MARIANA DE </t>
  </si>
  <si>
    <t>2021-000450-PU</t>
  </si>
  <si>
    <t>200250010167002000</t>
  </si>
  <si>
    <t xml:space="preserve">SANTACRUZ QUITO - GIOVANNA </t>
  </si>
  <si>
    <t>2021-000451-PU</t>
  </si>
  <si>
    <t>200250010167003000</t>
  </si>
  <si>
    <t xml:space="preserve">MORAN MORAN - ANTONIO </t>
  </si>
  <si>
    <t>2021-000452-PU</t>
  </si>
  <si>
    <t>200250010167004000</t>
  </si>
  <si>
    <t>MENDOZA YEPEZ - LUZ MARIA</t>
  </si>
  <si>
    <t>2021-000453-PU</t>
  </si>
  <si>
    <t>200250010167005000</t>
  </si>
  <si>
    <t>2021-000454-PU</t>
  </si>
  <si>
    <t>200250010167006000</t>
  </si>
  <si>
    <t xml:space="preserve">SIVISAPA VIÑAMAGUA - MARIA </t>
  </si>
  <si>
    <t>2021-000455-PU</t>
  </si>
  <si>
    <t>200250010167007000</t>
  </si>
  <si>
    <t>GOMEZ MUÑOZ  - GENOVEVA MARIA</t>
  </si>
  <si>
    <t>2021-000456-PU</t>
  </si>
  <si>
    <t>200250010167008000</t>
  </si>
  <si>
    <t>TORRES - MARCOS</t>
  </si>
  <si>
    <t>2021-000457-PU</t>
  </si>
  <si>
    <t>200250010167009000</t>
  </si>
  <si>
    <t>2021-000458-PU</t>
  </si>
  <si>
    <t>200250010168001000</t>
  </si>
  <si>
    <t>SINCHE PAUTA - JAIME LEONSIO</t>
  </si>
  <si>
    <t>2021-000459-PU</t>
  </si>
  <si>
    <t>200250010168002000</t>
  </si>
  <si>
    <t>ROSERO PAREDES  - ANGEL DARIO</t>
  </si>
  <si>
    <t>2021-000460-PU</t>
  </si>
  <si>
    <t>200250010168003000</t>
  </si>
  <si>
    <t>2021-000461-PU</t>
  </si>
  <si>
    <t>200250010168004000</t>
  </si>
  <si>
    <t xml:space="preserve">IGLESIA-UNIDA INTERNACIONAL </t>
  </si>
  <si>
    <t>2021-000462-PU</t>
  </si>
  <si>
    <t>200250010168005000</t>
  </si>
  <si>
    <t>MOSQUERA GIL - GENARO ANTONIO</t>
  </si>
  <si>
    <t>2021-000463-PU</t>
  </si>
  <si>
    <t>200250010168006000</t>
  </si>
  <si>
    <t>POMBOZA GIL  - EDISON FRANCISCO</t>
  </si>
  <si>
    <t>2021-000464-PU</t>
  </si>
  <si>
    <t>200250010168007000</t>
  </si>
  <si>
    <t>GIL MOSCOSO  - ANGELA</t>
  </si>
  <si>
    <t>2021-000465-PU</t>
  </si>
  <si>
    <t>200250010168008000</t>
  </si>
  <si>
    <t>TENELEMA TUPIZA - VALERIA</t>
  </si>
  <si>
    <t>2021-000466-PU</t>
  </si>
  <si>
    <t>200250010168009000</t>
  </si>
  <si>
    <t xml:space="preserve">PINARGOTE POMBOZA  - VICENTE </t>
  </si>
  <si>
    <t>2021-000467-PU</t>
  </si>
  <si>
    <t>200250010169001000</t>
  </si>
  <si>
    <t xml:space="preserve">MOROCHO AGUINSACA - ALCIDES </t>
  </si>
  <si>
    <t>2021-000468-PU</t>
  </si>
  <si>
    <t>200250010169002000</t>
  </si>
  <si>
    <t xml:space="preserve">PINARGOTE POMBOZA - HUMBERTO </t>
  </si>
  <si>
    <t>2021-000469-PU</t>
  </si>
  <si>
    <t>200250010169003000</t>
  </si>
  <si>
    <t xml:space="preserve">GONZALES MONTAÑO - FABRICIO </t>
  </si>
  <si>
    <t>2021-000470-PU</t>
  </si>
  <si>
    <t>200250010169004000</t>
  </si>
  <si>
    <t>2021-000471-PU</t>
  </si>
  <si>
    <t>200250010169005000</t>
  </si>
  <si>
    <t xml:space="preserve">JARAMILLO CARTAGENA  - JACINTO </t>
  </si>
  <si>
    <t>2021-000472-PU</t>
  </si>
  <si>
    <t>200250010169006000</t>
  </si>
  <si>
    <t>NIETO PAUTA - NARCISA GISELA</t>
  </si>
  <si>
    <t>2021-000473-PU</t>
  </si>
  <si>
    <t>200250010169007000</t>
  </si>
  <si>
    <t xml:space="preserve">CARTAGENA JARAMILLO - GABRIEL </t>
  </si>
  <si>
    <t>2021-000474-PU</t>
  </si>
  <si>
    <t>200250010169008000</t>
  </si>
  <si>
    <t>GIL POMBOZA - JESUS</t>
  </si>
  <si>
    <t>2021-000475-PU</t>
  </si>
  <si>
    <t>200250010169009000</t>
  </si>
  <si>
    <t>BARBOTO MIRANDA - PAULO CESAR</t>
  </si>
  <si>
    <t>2021-000476-PU</t>
  </si>
  <si>
    <t>200250010169010000</t>
  </si>
  <si>
    <t xml:space="preserve">FRANCO GUERRERO - JAIME </t>
  </si>
  <si>
    <t>2021-000477-PU</t>
  </si>
  <si>
    <t>CALLE 1</t>
  </si>
  <si>
    <t>200250010170001000</t>
  </si>
  <si>
    <t>POMBOZA GIL  - LEIDY CONSUELO</t>
  </si>
  <si>
    <t>2021-000478-PU</t>
  </si>
  <si>
    <t>200250010170002000</t>
  </si>
  <si>
    <t>SINCHE PAUTA - CARMITA ENITH</t>
  </si>
  <si>
    <t>2021-000479-PU</t>
  </si>
  <si>
    <t>200250010170003000</t>
  </si>
  <si>
    <t>CAIZA CARRILLO - HUGO ROLANDO</t>
  </si>
  <si>
    <t>2021-000480-PU</t>
  </si>
  <si>
    <t>200250010170004000</t>
  </si>
  <si>
    <t>2021-000481-PU</t>
  </si>
  <si>
    <t>200250010170005000</t>
  </si>
  <si>
    <t xml:space="preserve">PILLO CHILLAGANA - SEGUNDO </t>
  </si>
  <si>
    <t>2021-000482-PU</t>
  </si>
  <si>
    <t>200250010170006000</t>
  </si>
  <si>
    <t>MOSQUERA GIL - TERESA BEATRIZ</t>
  </si>
  <si>
    <t>2021-000483-PU</t>
  </si>
  <si>
    <t>200250010170007000</t>
  </si>
  <si>
    <t>POMBOZA GIL  - ANIBAL GASPAR</t>
  </si>
  <si>
    <t>2021-000484-PU</t>
  </si>
  <si>
    <t>200250010170008000</t>
  </si>
  <si>
    <t xml:space="preserve">POMBOZA GIL - SEGUINDO </t>
  </si>
  <si>
    <t>2021-000485-PU</t>
  </si>
  <si>
    <t>200250010170009000</t>
  </si>
  <si>
    <t>2021-000486-PU</t>
  </si>
  <si>
    <t>200250010171001000</t>
  </si>
  <si>
    <t xml:space="preserve">MENDOZA CUELLO - ANGELA </t>
  </si>
  <si>
    <t>2021-000487-PU</t>
  </si>
  <si>
    <t>200250010171002000</t>
  </si>
  <si>
    <t xml:space="preserve">TASIPANTA VARGAS - CARLOS </t>
  </si>
  <si>
    <t>2021-000488-PU</t>
  </si>
  <si>
    <t>200250010171003000</t>
  </si>
  <si>
    <t>OLIVES CAÑOLA - ERIKA ARELIZA</t>
  </si>
  <si>
    <t>2021-000489-PU</t>
  </si>
  <si>
    <t>200250010171004000</t>
  </si>
  <si>
    <t>PAUTA PAUTA  - JORGE NEGRETH</t>
  </si>
  <si>
    <t>2021-000490-PU</t>
  </si>
  <si>
    <t>200250010171005000</t>
  </si>
  <si>
    <t>2021-000491-PU</t>
  </si>
  <si>
    <t>200250010171006000</t>
  </si>
  <si>
    <t>FLORES LLERENA - MAYRA PATRICIA</t>
  </si>
  <si>
    <t>2021-000492-PU</t>
  </si>
  <si>
    <t>200250010171007000</t>
  </si>
  <si>
    <t>GOMEZ GIL  - RUTH AURORA</t>
  </si>
  <si>
    <t>2021-000493-PU</t>
  </si>
  <si>
    <t>200250010171008000</t>
  </si>
  <si>
    <t xml:space="preserve">SANTACRUZ QUITO  - ADRIANA </t>
  </si>
  <si>
    <t>2021-000494-PU</t>
  </si>
  <si>
    <t>200250010171009000</t>
  </si>
  <si>
    <t>2021-000495-PU</t>
  </si>
  <si>
    <t>200250010171010000</t>
  </si>
  <si>
    <t>PEREZ CASTRO - TITO OMAR</t>
  </si>
  <si>
    <t>2021-000496-PU</t>
  </si>
  <si>
    <t>CALLE A</t>
  </si>
  <si>
    <t>200250010172001000</t>
  </si>
  <si>
    <t>CHUNGA MACIAS - ROSA INDAURA</t>
  </si>
  <si>
    <t>2021-000497-PU</t>
  </si>
  <si>
    <t>200250010172002000</t>
  </si>
  <si>
    <t xml:space="preserve">MEDINA MARIA SUSANA E HIJOS - </t>
  </si>
  <si>
    <t>2021-000498-PU</t>
  </si>
  <si>
    <t>200250010172003000</t>
  </si>
  <si>
    <t>RAMON VIVANCO  - PEDRO ISRRAEL</t>
  </si>
  <si>
    <t>2021-000499-PU</t>
  </si>
  <si>
    <t>200250010172004000</t>
  </si>
  <si>
    <t>FLOR MOYA - KETTY</t>
  </si>
  <si>
    <t>2021-000500-PU</t>
  </si>
  <si>
    <t>200250010172005000</t>
  </si>
  <si>
    <t xml:space="preserve">REYES VALENCIA - YAEZON </t>
  </si>
  <si>
    <t>2021-000501-PU</t>
  </si>
  <si>
    <t>200250010172006000</t>
  </si>
  <si>
    <t>2021-000502-PU</t>
  </si>
  <si>
    <t>200250010172007000</t>
  </si>
  <si>
    <t>MUÑOZ CARRILLO  - ABDON OLIMPO</t>
  </si>
  <si>
    <t>2021-000503-PU</t>
  </si>
  <si>
    <t>200250010172008000</t>
  </si>
  <si>
    <t>JUELA QUIZHPE - SANTOS ALONSO</t>
  </si>
  <si>
    <t>2021-000504-PU</t>
  </si>
  <si>
    <t>200250010172009000</t>
  </si>
  <si>
    <t>2021-000505-PU</t>
  </si>
  <si>
    <t>200250010173001000</t>
  </si>
  <si>
    <t xml:space="preserve">RONQUILLO ALVARADO  - EDISON </t>
  </si>
  <si>
    <t>2021-000506-PU</t>
  </si>
  <si>
    <t>200250010173002000</t>
  </si>
  <si>
    <t>JIMENEZ TROYA  - FREDI JOVANNY</t>
  </si>
  <si>
    <t>2021-000507-PU</t>
  </si>
  <si>
    <t>200250010173003000</t>
  </si>
  <si>
    <t xml:space="preserve">MOROCHO AGUINSACA - LIVIA </t>
  </si>
  <si>
    <t>2021-000508-PU</t>
  </si>
  <si>
    <t>200250010173004000</t>
  </si>
  <si>
    <t>RODRIGUEZ SOL - ROSA LUISA</t>
  </si>
  <si>
    <t>2021-000509-PU</t>
  </si>
  <si>
    <t>200250010173005000</t>
  </si>
  <si>
    <t>TUPIZA VILLEGAS - GONZALO</t>
  </si>
  <si>
    <t>2021-000510-PU</t>
  </si>
  <si>
    <t>200250010173006000</t>
  </si>
  <si>
    <t xml:space="preserve">CARDENAS MORALES - RICARDO </t>
  </si>
  <si>
    <t>2021-000511-PU</t>
  </si>
  <si>
    <t>200250010173007000</t>
  </si>
  <si>
    <t>MEJIA ROSERO - JULIO CESAR</t>
  </si>
  <si>
    <t>2021-000512-PU</t>
  </si>
  <si>
    <t>200250010173008000</t>
  </si>
  <si>
    <t xml:space="preserve">RIVADENEIRA LUCAS - FRANKLIN  </t>
  </si>
  <si>
    <t>2021-000513-PU</t>
  </si>
  <si>
    <t>200250010173009000</t>
  </si>
  <si>
    <t>GIL TUPIZA - GABRIEL ANTONIO</t>
  </si>
  <si>
    <t>2021-000514-PU</t>
  </si>
  <si>
    <t>200250010174001000</t>
  </si>
  <si>
    <t>BAJAÑA CHUNGA - OMAR JOSE</t>
  </si>
  <si>
    <t>2021-000515-PU</t>
  </si>
  <si>
    <t>200250010174002000</t>
  </si>
  <si>
    <t>JARAMILLO VEGA  - CARLOS XAVIER</t>
  </si>
  <si>
    <t>2021-000516-PU</t>
  </si>
  <si>
    <t>200250010174003000</t>
  </si>
  <si>
    <t>MENDOZA COELLO  - LUIS ALFREDO</t>
  </si>
  <si>
    <t>2021-000517-PU</t>
  </si>
  <si>
    <t>200250010174004000</t>
  </si>
  <si>
    <t xml:space="preserve">LUCAS FLORES - NORBERTO </t>
  </si>
  <si>
    <t>2021-000518-PU</t>
  </si>
  <si>
    <t>200250010174005000</t>
  </si>
  <si>
    <t>GIL POMBOSA  - BLANCA JOSEFINA</t>
  </si>
  <si>
    <t>2021-000519-PU</t>
  </si>
  <si>
    <t>200250010174006000</t>
  </si>
  <si>
    <t xml:space="preserve">RIVAS SOLORZANO - GENESIS </t>
  </si>
  <si>
    <t>2021-000520-PU</t>
  </si>
  <si>
    <t>200250010174007000</t>
  </si>
  <si>
    <t xml:space="preserve">MENDOZA YEPEZ  - MIRELLA </t>
  </si>
  <si>
    <t>2021-000521-PU</t>
  </si>
  <si>
    <t>200250010174008000</t>
  </si>
  <si>
    <t>PAVON LEON - LUISA YOLANDA</t>
  </si>
  <si>
    <t>2021-000522-PU</t>
  </si>
  <si>
    <t>200250010174009000</t>
  </si>
  <si>
    <t>LAINEZ SUAREZ  - JUAN CARLOS</t>
  </si>
  <si>
    <t>2021-000523-PU</t>
  </si>
  <si>
    <t>200250010175001000</t>
  </si>
  <si>
    <t>JARAMILLO GIL - OLINDA BEATRIZ</t>
  </si>
  <si>
    <t>2021-000524-PU</t>
  </si>
  <si>
    <t>200250010175002000</t>
  </si>
  <si>
    <t xml:space="preserve">CEVALLOS LUNA - ALFONSO </t>
  </si>
  <si>
    <t>2021-000525-PU</t>
  </si>
  <si>
    <t>200250010175003000</t>
  </si>
  <si>
    <t>2021-000526-PU</t>
  </si>
  <si>
    <t>200250010175005000</t>
  </si>
  <si>
    <t xml:space="preserve">MONCAYO SOLORZANO - JONATHAN </t>
  </si>
  <si>
    <t>2021-000527-PU</t>
  </si>
  <si>
    <t>CALLE A..</t>
  </si>
  <si>
    <t>200250010176001000</t>
  </si>
  <si>
    <t xml:space="preserve">VILEMA FREIRE - CRISTHIAN </t>
  </si>
  <si>
    <t>2021-000528-PU</t>
  </si>
  <si>
    <t>200250010176002000</t>
  </si>
  <si>
    <t>2021-000529-PU</t>
  </si>
  <si>
    <t>200250010176003000</t>
  </si>
  <si>
    <t>TOSCANO DIAZ - WALTER MANUEL</t>
  </si>
  <si>
    <t>2021-000530-PU</t>
  </si>
  <si>
    <t>200250010176004000</t>
  </si>
  <si>
    <t>2021-000531-PU</t>
  </si>
  <si>
    <t>200250010177001000</t>
  </si>
  <si>
    <t>2021-000532-PU</t>
  </si>
  <si>
    <t>CALLE PLAYA</t>
  </si>
  <si>
    <t>200250010178001000</t>
  </si>
  <si>
    <t>2021-000533-PU</t>
  </si>
  <si>
    <t>VIA TOMAS DE BERLANGA</t>
  </si>
  <si>
    <t>200250010178002000</t>
  </si>
  <si>
    <t>2021-000534-PU</t>
  </si>
  <si>
    <t>VIA AL AEROPUERTO</t>
  </si>
  <si>
    <t>200250010179001000</t>
  </si>
  <si>
    <t xml:space="preserve">EMPRES ELECTRICA POVINCIAL  </t>
  </si>
  <si>
    <t>2021-000535-PU</t>
  </si>
  <si>
    <t>200250010179002000</t>
  </si>
  <si>
    <t xml:space="preserve">EP PETROECUADOR - EP </t>
  </si>
  <si>
    <t>2021-000536-PU</t>
  </si>
  <si>
    <t>200250010201001000</t>
  </si>
  <si>
    <t>JAIME GIL  - ESTHER</t>
  </si>
  <si>
    <t>2021-000537-PU</t>
  </si>
  <si>
    <t>200250010201002000</t>
  </si>
  <si>
    <t>SALAZAR GIL - MYRIAM ALEXANDRA</t>
  </si>
  <si>
    <t>2021-000538-PU</t>
  </si>
  <si>
    <t>200250010201003000</t>
  </si>
  <si>
    <t xml:space="preserve">TASIPANTA MALIGUINGA - SEGUNDO </t>
  </si>
  <si>
    <t>2021-000539-PU</t>
  </si>
  <si>
    <t>ESCALESIAS</t>
  </si>
  <si>
    <t>200250010201004000</t>
  </si>
  <si>
    <t xml:space="preserve">GUERRERO ENDARA - CECILIA </t>
  </si>
  <si>
    <t>2021-000540-PU</t>
  </si>
  <si>
    <t>200250010201005000</t>
  </si>
  <si>
    <t>MENDOZA VIEJO - LUIS ROBERTO</t>
  </si>
  <si>
    <t>2021-000541-PU</t>
  </si>
  <si>
    <t>ESCALECIAS</t>
  </si>
  <si>
    <t>200250010201006000</t>
  </si>
  <si>
    <t>PILAMUNGA SIGUENCIA - JOSE LUIS</t>
  </si>
  <si>
    <t>2021-000542-PU</t>
  </si>
  <si>
    <t>LOS CACTUS Y ESCALESIAS</t>
  </si>
  <si>
    <t>200250010201007000</t>
  </si>
  <si>
    <t>2021-000543-PU</t>
  </si>
  <si>
    <t>CACTUS</t>
  </si>
  <si>
    <t>200250010201008000</t>
  </si>
  <si>
    <t>GREMIOS DE LOJANOS  - ISABELA</t>
  </si>
  <si>
    <t>2021-000544-PU</t>
  </si>
  <si>
    <t>200250010201009000</t>
  </si>
  <si>
    <t xml:space="preserve">CARTAGENA CEVALLOS  - SEGUNDO </t>
  </si>
  <si>
    <t>2021-000545-PU</t>
  </si>
  <si>
    <t>200250010201010000</t>
  </si>
  <si>
    <t>2021-000546-PU</t>
  </si>
  <si>
    <t>AV. LAS ESCALESIAS</t>
  </si>
  <si>
    <t>200250010201011000</t>
  </si>
  <si>
    <t>PAUTA BURI  - ELVIA PIEDAD</t>
  </si>
  <si>
    <t>2021-000547-PU</t>
  </si>
  <si>
    <t>LAS ESCALESIAS</t>
  </si>
  <si>
    <t>200250010201012000</t>
  </si>
  <si>
    <t>2021-000548-PU</t>
  </si>
  <si>
    <t>CACTUS Y  ESCALESIAS</t>
  </si>
  <si>
    <t>200250010201013000</t>
  </si>
  <si>
    <t xml:space="preserve">ALTAMIRANO MARIÑO - CECILIA </t>
  </si>
  <si>
    <t>2021-000549-PU</t>
  </si>
  <si>
    <t>200250010201014000</t>
  </si>
  <si>
    <t xml:space="preserve">ALCIVAR AYOSA - FERIYE </t>
  </si>
  <si>
    <t>2021-000550-PU</t>
  </si>
  <si>
    <t>200250010201015000</t>
  </si>
  <si>
    <t xml:space="preserve">MORALES  FERNANDO - TIGSE </t>
  </si>
  <si>
    <t>2021-000551-PU</t>
  </si>
  <si>
    <t>BARRIO LOJA</t>
  </si>
  <si>
    <t>200250010201016000</t>
  </si>
  <si>
    <t>2021-000552-PU</t>
  </si>
  <si>
    <t>200250010201017000</t>
  </si>
  <si>
    <t>2021-000553-PU</t>
  </si>
  <si>
    <t>CALLEJON E</t>
  </si>
  <si>
    <t>200250010202001000</t>
  </si>
  <si>
    <t>GIL JARAMILLO - INES</t>
  </si>
  <si>
    <t>2021-000554-PU</t>
  </si>
  <si>
    <t>200250010202002000</t>
  </si>
  <si>
    <t>GOMEZ GIL - MIRIAN ROCIO</t>
  </si>
  <si>
    <t>2021-000555-PU</t>
  </si>
  <si>
    <t>200250010202003000</t>
  </si>
  <si>
    <t>TIGSE TIRADO - LUIS MARCELO</t>
  </si>
  <si>
    <t>2021-000556-PU</t>
  </si>
  <si>
    <t>200250010202004000</t>
  </si>
  <si>
    <t>2021-000557-PU</t>
  </si>
  <si>
    <t>200250010202005000</t>
  </si>
  <si>
    <t>2021-000558-PU</t>
  </si>
  <si>
    <t>LOS CACTUS</t>
  </si>
  <si>
    <t>200250010202006000</t>
  </si>
  <si>
    <t xml:space="preserve">TUPIZA JARAMILLO - DORA </t>
  </si>
  <si>
    <t>2021-000559-PU</t>
  </si>
  <si>
    <t>200250010202007000</t>
  </si>
  <si>
    <t>GIL JARAMILLO - HERIBERTO</t>
  </si>
  <si>
    <t>2021-000560-PU</t>
  </si>
  <si>
    <t>200250010202008000</t>
  </si>
  <si>
    <t>GIL JARAMILLO - LUZMILA ORLANDA</t>
  </si>
  <si>
    <t>2021-000561-PU</t>
  </si>
  <si>
    <t>200250010202009000</t>
  </si>
  <si>
    <t>GIL JARAMILLO - TERESA DE JESUS</t>
  </si>
  <si>
    <t>2021-000562-PU</t>
  </si>
  <si>
    <t>200250010202010000</t>
  </si>
  <si>
    <t xml:space="preserve">QUITO PUMANQUERO - BLANCA </t>
  </si>
  <si>
    <t>2021-000563-PU</t>
  </si>
  <si>
    <t>GAVIOTIN Y CACTUS</t>
  </si>
  <si>
    <t>200250010202011000</t>
  </si>
  <si>
    <t>2021-000564-PU</t>
  </si>
  <si>
    <t>CALLE GAVIOTIN</t>
  </si>
  <si>
    <t>200250010202013000</t>
  </si>
  <si>
    <t>POMBOZA GIL - MARIA VICTORIA</t>
  </si>
  <si>
    <t>2021-000565-PU</t>
  </si>
  <si>
    <t>200250010202014000</t>
  </si>
  <si>
    <t>POMBOZA GIL - MAIRA  MERCEDES</t>
  </si>
  <si>
    <t>2021-000566-PU</t>
  </si>
  <si>
    <t>200250010202015000</t>
  </si>
  <si>
    <t>UVIDIA FLORES - RAFAEL MARCELO</t>
  </si>
  <si>
    <t>2021-000567-PU</t>
  </si>
  <si>
    <t>CALLE E Y GAVIOTIN</t>
  </si>
  <si>
    <t>200250010202016000</t>
  </si>
  <si>
    <t>PERALTA PAUTA - XAVIEL</t>
  </si>
  <si>
    <t>2021-000568-PU</t>
  </si>
  <si>
    <t>200250010202017000</t>
  </si>
  <si>
    <t>2021-000569-PU</t>
  </si>
  <si>
    <t>200250010202018000</t>
  </si>
  <si>
    <t>2021-000570-PU</t>
  </si>
  <si>
    <t>200250010202019000</t>
  </si>
  <si>
    <t xml:space="preserve">POMBOZA MENDOZA - CAMILO </t>
  </si>
  <si>
    <t>2021-000571-PU</t>
  </si>
  <si>
    <t>CALLE ESCALECIAS - CALLE E</t>
  </si>
  <si>
    <t>200250010203001000</t>
  </si>
  <si>
    <t xml:space="preserve">CALDERON  ESPINOZA - HUGO  </t>
  </si>
  <si>
    <t>2021-000572-PU</t>
  </si>
  <si>
    <t>200250010203002000</t>
  </si>
  <si>
    <t xml:space="preserve">YEPEZ SANDOBAL-GIL VEGA - </t>
  </si>
  <si>
    <t>2021-000573-PU</t>
  </si>
  <si>
    <t>200250010203003000</t>
  </si>
  <si>
    <t xml:space="preserve">SALAZAR CADENA - NELLY </t>
  </si>
  <si>
    <t>2021-000574-PU</t>
  </si>
  <si>
    <t>200250010203004000</t>
  </si>
  <si>
    <t>MOROCHO SEGURA - MARGARITA</t>
  </si>
  <si>
    <t>2021-000575-PU</t>
  </si>
  <si>
    <t>PINZON ARTESANO</t>
  </si>
  <si>
    <t>200250010203005000</t>
  </si>
  <si>
    <t xml:space="preserve">ORDOÑEZ PINEDA  - CARMEN </t>
  </si>
  <si>
    <t>2021-000576-PU</t>
  </si>
  <si>
    <t>CACTUS Y PINZON ARTESANO</t>
  </si>
  <si>
    <t>200250010203006000</t>
  </si>
  <si>
    <t xml:space="preserve">SINCHE BAUTISTA - ALBINO </t>
  </si>
  <si>
    <t>2021-000577-PU</t>
  </si>
  <si>
    <t>200250010203007000</t>
  </si>
  <si>
    <t>HERRERA AZUERO - NIDIA EDILMA</t>
  </si>
  <si>
    <t>2021-000578-PU</t>
  </si>
  <si>
    <t>200250010203008000</t>
  </si>
  <si>
    <t xml:space="preserve">GALLO AGUIRRE  - VANESSA </t>
  </si>
  <si>
    <t>2021-000579-PU</t>
  </si>
  <si>
    <t>200250010203009000</t>
  </si>
  <si>
    <t>2021-000580-PU</t>
  </si>
  <si>
    <t>200250010203010000</t>
  </si>
  <si>
    <t xml:space="preserve">MOROCHO SEGURA - VICTOR </t>
  </si>
  <si>
    <t>2021-000581-PU</t>
  </si>
  <si>
    <t>BARRIO LOS TALLERES</t>
  </si>
  <si>
    <t>200250010203011000</t>
  </si>
  <si>
    <t xml:space="preserve">VILLALTA ELIZALDE - DIANA </t>
  </si>
  <si>
    <t>2021-000582-PU</t>
  </si>
  <si>
    <t>200250010203012000</t>
  </si>
  <si>
    <t>MOROCHO SEGURA - NANCY ISABEL</t>
  </si>
  <si>
    <t>2021-000583-PU</t>
  </si>
  <si>
    <t>BARRIO TALLERES</t>
  </si>
  <si>
    <t>200250010204001000</t>
  </si>
  <si>
    <t xml:space="preserve">ANDRADE TORRES - EFRAIN </t>
  </si>
  <si>
    <t>2021-000584-PU</t>
  </si>
  <si>
    <t>200250010204002000</t>
  </si>
  <si>
    <t>SINCHE PAUTA - ELVIA LUZ</t>
  </si>
  <si>
    <t>2021-000585-PU</t>
  </si>
  <si>
    <t>200250010204003000</t>
  </si>
  <si>
    <t>SINCHE PAUTA - WILSON ARTURO</t>
  </si>
  <si>
    <t>2021-000586-PU</t>
  </si>
  <si>
    <t>200250010204004000</t>
  </si>
  <si>
    <t>ALVARADO PONCE  - PETITA</t>
  </si>
  <si>
    <t>2021-000587-PU</t>
  </si>
  <si>
    <t>200250010204005000</t>
  </si>
  <si>
    <t>NARANJO FREIRE  - INDIRA YADIRA</t>
  </si>
  <si>
    <t>2021-000588-PU</t>
  </si>
  <si>
    <t>200250010204006000</t>
  </si>
  <si>
    <t xml:space="preserve">CATUCUAGO PUJOTA - ROSALIA DE </t>
  </si>
  <si>
    <t>2021-000589-PU</t>
  </si>
  <si>
    <t>200250010204007000</t>
  </si>
  <si>
    <t>2021-000590-PU</t>
  </si>
  <si>
    <t>200250010204008000</t>
  </si>
  <si>
    <t xml:space="preserve">ROSERO ATOCHA - GIL TUPIZA - </t>
  </si>
  <si>
    <t>2021-000591-PU</t>
  </si>
  <si>
    <t>200250010204009000</t>
  </si>
  <si>
    <t>GONZALEZ RIZO - JESSICA CRISTINA</t>
  </si>
  <si>
    <t>2021-000592-PU</t>
  </si>
  <si>
    <t>200250010204010000</t>
  </si>
  <si>
    <t xml:space="preserve">RONQUILLO ALVARADO  - MARIA </t>
  </si>
  <si>
    <t>2021-000593-PU</t>
  </si>
  <si>
    <t>200250010204011000</t>
  </si>
  <si>
    <t>2021-000594-PU</t>
  </si>
  <si>
    <t>200250010204012000</t>
  </si>
  <si>
    <t xml:space="preserve">SALAZAR BARRIONUEVO - PILAR </t>
  </si>
  <si>
    <t>2021-000595-PU</t>
  </si>
  <si>
    <t>CALLE E Y CALLE 4</t>
  </si>
  <si>
    <t>200250010204013000</t>
  </si>
  <si>
    <t xml:space="preserve">AYALA CHACA - CLEMENCIA </t>
  </si>
  <si>
    <t>2021-000596-PU</t>
  </si>
  <si>
    <t>200250010204014000</t>
  </si>
  <si>
    <t xml:space="preserve">GONZALEZ RIZO - MABEL </t>
  </si>
  <si>
    <t>2021-000597-PU</t>
  </si>
  <si>
    <t>CALLE 4</t>
  </si>
  <si>
    <t>200250010205001000</t>
  </si>
  <si>
    <t xml:space="preserve">MURILLO OJEDA  - ARGENTINA </t>
  </si>
  <si>
    <t>2021-000598-PU</t>
  </si>
  <si>
    <t>200250010205002000</t>
  </si>
  <si>
    <t xml:space="preserve">APOLINARIO TORRES  - DAVID </t>
  </si>
  <si>
    <t>2021-000599-PU</t>
  </si>
  <si>
    <t>200250010205003000</t>
  </si>
  <si>
    <t>PACHAY MORA  - PEDRO PABLO</t>
  </si>
  <si>
    <t>2021-000600-PU</t>
  </si>
  <si>
    <t>200250010205004000</t>
  </si>
  <si>
    <t>SALAZAR RUIZ - CARLOS JULIO</t>
  </si>
  <si>
    <t>2021-000601-PU</t>
  </si>
  <si>
    <t>200250010205005000</t>
  </si>
  <si>
    <t>ESPINOZA CARPINTERO - HABACUT</t>
  </si>
  <si>
    <t>2021-000602-PU</t>
  </si>
  <si>
    <t>200250010205006000</t>
  </si>
  <si>
    <t xml:space="preserve">TORRES OCHOA  - CESAREA </t>
  </si>
  <si>
    <t>2021-000603-PU</t>
  </si>
  <si>
    <t>200250010205007000</t>
  </si>
  <si>
    <t xml:space="preserve">HIDROBO MORAN  - JOSE </t>
  </si>
  <si>
    <t>2021-000604-PU</t>
  </si>
  <si>
    <t>200250010205008000</t>
  </si>
  <si>
    <t>FLOR GIL  - WALTER</t>
  </si>
  <si>
    <t>2021-000605-PU</t>
  </si>
  <si>
    <t>200250010205009000</t>
  </si>
  <si>
    <t>2021-000606-PU</t>
  </si>
  <si>
    <t>200250010205010000</t>
  </si>
  <si>
    <t xml:space="preserve">CHANGOTASIG ALBAN - JOSE </t>
  </si>
  <si>
    <t>2021-000607-PU</t>
  </si>
  <si>
    <t>200250010205011000</t>
  </si>
  <si>
    <t>2021-000608-PU</t>
  </si>
  <si>
    <t>200250010205012000</t>
  </si>
  <si>
    <t xml:space="preserve">PROAÑO MORENO - GERMAN </t>
  </si>
  <si>
    <t>2021-000609-PU</t>
  </si>
  <si>
    <t>200250010206001000</t>
  </si>
  <si>
    <t xml:space="preserve">CARTAGENA JARAMILLO - MAXIMO </t>
  </si>
  <si>
    <t>2021-000610-PU</t>
  </si>
  <si>
    <t>200250010206002000</t>
  </si>
  <si>
    <t>MORA  MAGALLANES - SEBERINO</t>
  </si>
  <si>
    <t>2021-000611-PU</t>
  </si>
  <si>
    <t>200250010206003000</t>
  </si>
  <si>
    <t>PAUTA SIVISACA - ANGEL BENIGNO</t>
  </si>
  <si>
    <t>2021-000612-PU</t>
  </si>
  <si>
    <t>200250010206004000</t>
  </si>
  <si>
    <t xml:space="preserve">MATAILO FERNANDO  - MIGUEL </t>
  </si>
  <si>
    <t>2021-000613-PU</t>
  </si>
  <si>
    <t>200250010206006000</t>
  </si>
  <si>
    <t xml:space="preserve">PAUTA CARAGUAY - SEGUNDO </t>
  </si>
  <si>
    <t>2021-000614-PU</t>
  </si>
  <si>
    <t>200250010206007000</t>
  </si>
  <si>
    <t>ANDRADE MARTINEZ - JOSE LUIS</t>
  </si>
  <si>
    <t>2021-000615-PU</t>
  </si>
  <si>
    <t>200250010206008000</t>
  </si>
  <si>
    <t>2021-000616-PU</t>
  </si>
  <si>
    <t>200250010206009000</t>
  </si>
  <si>
    <t>2021-000617-PU</t>
  </si>
  <si>
    <t>CALLE E Y CALLE 5</t>
  </si>
  <si>
    <t>200250010207001000</t>
  </si>
  <si>
    <t xml:space="preserve">CONSEJO DE GOBIERNO DEL </t>
  </si>
  <si>
    <t>2021-000618-PU</t>
  </si>
  <si>
    <t>200250010207002000</t>
  </si>
  <si>
    <t xml:space="preserve">TALLERES MUNICIPAL - TALLERES </t>
  </si>
  <si>
    <t>2021-000619-PU</t>
  </si>
  <si>
    <t>200250010207005000</t>
  </si>
  <si>
    <t>2021-000620-PU</t>
  </si>
  <si>
    <t>ZONA ARTESANAL</t>
  </si>
  <si>
    <t>200250010207009000</t>
  </si>
  <si>
    <t>TORRES CHICA - GASTON JUNIOR</t>
  </si>
  <si>
    <t>2021-000621-PU</t>
  </si>
  <si>
    <t>CALLE CACTUS</t>
  </si>
  <si>
    <t>200250010207010000</t>
  </si>
  <si>
    <t>2021-000622-PU</t>
  </si>
  <si>
    <t>200250010208001000</t>
  </si>
  <si>
    <t xml:space="preserve">BALLADARES MENDOZA - </t>
  </si>
  <si>
    <t>2021-000623-PU</t>
  </si>
  <si>
    <t>200250010208002000</t>
  </si>
  <si>
    <t xml:space="preserve">ORTEGA AGUIRRE - ARGENTINA </t>
  </si>
  <si>
    <t>2021-000624-PU</t>
  </si>
  <si>
    <t>200250010208003000</t>
  </si>
  <si>
    <t>TUTIVEN ORTEGA - OTON PROCESO</t>
  </si>
  <si>
    <t>2021-000625-PU</t>
  </si>
  <si>
    <t>200250010208004000</t>
  </si>
  <si>
    <t>REYES QUINDE  - PETITA DOLORES</t>
  </si>
  <si>
    <t>2021-000626-PU</t>
  </si>
  <si>
    <t>200250010208005000</t>
  </si>
  <si>
    <t>2021-000627-PU</t>
  </si>
  <si>
    <t>200250010208006000</t>
  </si>
  <si>
    <t>2021-000628-PU</t>
  </si>
  <si>
    <t>200250010209001000</t>
  </si>
  <si>
    <t>BELTRAN TUPIZA - FELIX RODRIGO</t>
  </si>
  <si>
    <t>2021-000629-PU</t>
  </si>
  <si>
    <t>200250010209002000</t>
  </si>
  <si>
    <t>MASAQUIZA JEREZ - LORENA</t>
  </si>
  <si>
    <t>2021-000630-PU</t>
  </si>
  <si>
    <t>200250010209003000</t>
  </si>
  <si>
    <t>PACHAY MORA - RODOLFO EUSEBIO</t>
  </si>
  <si>
    <t>2021-000631-PU</t>
  </si>
  <si>
    <t>200250010209004000</t>
  </si>
  <si>
    <t>2021-000632-PU</t>
  </si>
  <si>
    <t>200250010209005000</t>
  </si>
  <si>
    <t xml:space="preserve">CAIZA VILLAMARIN-TUPIZA GIL - </t>
  </si>
  <si>
    <t>2021-000633-PU</t>
  </si>
  <si>
    <t>200250010209006000</t>
  </si>
  <si>
    <t>TUPIZA CAIZA  - ANA LUCIA</t>
  </si>
  <si>
    <t>2021-000634-PU</t>
  </si>
  <si>
    <t>200250010209007000</t>
  </si>
  <si>
    <t>CHUNGA MACIAS - ROSA ELENA</t>
  </si>
  <si>
    <t>2021-000635-PU</t>
  </si>
  <si>
    <t>200250010209008000</t>
  </si>
  <si>
    <t xml:space="preserve">SINDICATO DE OBREROS </t>
  </si>
  <si>
    <t>2021-000636-PU</t>
  </si>
  <si>
    <t>200250010209009000</t>
  </si>
  <si>
    <t>PACHAY MORA - FLORENCIO YOVANI</t>
  </si>
  <si>
    <t>2021-000637-PU</t>
  </si>
  <si>
    <t>200250010209010000</t>
  </si>
  <si>
    <t xml:space="preserve">GIL TUPIZA-VALLADARES - YESSENIA </t>
  </si>
  <si>
    <t>2021-000638-PU</t>
  </si>
  <si>
    <t>200250010210001000</t>
  </si>
  <si>
    <t>CRUZ SAYO - OLGA BERSABE</t>
  </si>
  <si>
    <t>2021-000639-PU</t>
  </si>
  <si>
    <t>200250010210002000</t>
  </si>
  <si>
    <t>JARAMILLO GIL - ROSA ISABEL</t>
  </si>
  <si>
    <t>2021-000640-PU</t>
  </si>
  <si>
    <t>200250010210003000</t>
  </si>
  <si>
    <t xml:space="preserve">RODRIGUEZ GONZALEZ - CORNELIO </t>
  </si>
  <si>
    <t>2021-000641-PU</t>
  </si>
  <si>
    <t>200250010210004000</t>
  </si>
  <si>
    <t xml:space="preserve">MOSCOSO ESPINOZA - HARRY </t>
  </si>
  <si>
    <t>2021-000642-PU</t>
  </si>
  <si>
    <t>200250010210005000</t>
  </si>
  <si>
    <t>ANGEL MACIAS - KENNEDY EFREN</t>
  </si>
  <si>
    <t>2021-000643-PU</t>
  </si>
  <si>
    <t>200250010210006000</t>
  </si>
  <si>
    <t xml:space="preserve">MONTALVO ESPINEL - NELSA </t>
  </si>
  <si>
    <t>2021-000644-PU</t>
  </si>
  <si>
    <t>200250010210007000</t>
  </si>
  <si>
    <t>2021-000645-PU</t>
  </si>
  <si>
    <t>200250010210008000</t>
  </si>
  <si>
    <t>FLOR GIL - GARDENIA ELIZABETH</t>
  </si>
  <si>
    <t>2021-000646-PU</t>
  </si>
  <si>
    <t>200250010210009000</t>
  </si>
  <si>
    <t>TUPIZA GIL  - NINFA BEATRIZ</t>
  </si>
  <si>
    <t>2021-000647-PU</t>
  </si>
  <si>
    <t>200250010210010000</t>
  </si>
  <si>
    <t>2021-000648-PU</t>
  </si>
  <si>
    <t>200250010211001000</t>
  </si>
  <si>
    <t xml:space="preserve">VICARIATO APOSTOLICO DE </t>
  </si>
  <si>
    <t>2021-000649-PU</t>
  </si>
  <si>
    <t>200250010212001000</t>
  </si>
  <si>
    <t>JACOME GALVAN - CARLOS EMILIO</t>
  </si>
  <si>
    <t>2021-000650-PU</t>
  </si>
  <si>
    <t>200250010212002000</t>
  </si>
  <si>
    <t>GARCIA CADENA - HERNAN RAMIRO</t>
  </si>
  <si>
    <t>2021-000651-PU</t>
  </si>
  <si>
    <t>200250010212003000</t>
  </si>
  <si>
    <t>2021-000652-PU</t>
  </si>
  <si>
    <t>200250010212004000</t>
  </si>
  <si>
    <t>JARAMILLO GIL  - MARCO ANTONIO</t>
  </si>
  <si>
    <t>2021-000653-PU</t>
  </si>
  <si>
    <t>200250010212005000</t>
  </si>
  <si>
    <t xml:space="preserve">SOLORZANO VERA  - MANUEL </t>
  </si>
  <si>
    <t>2021-000654-PU</t>
  </si>
  <si>
    <t>200250010212006000</t>
  </si>
  <si>
    <t>2021-000655-PU</t>
  </si>
  <si>
    <t>200250010212007000</t>
  </si>
  <si>
    <t xml:space="preserve">JARAMILLO MEDINA - EDGAR </t>
  </si>
  <si>
    <t>2021-000656-PU</t>
  </si>
  <si>
    <t>200250010212008000</t>
  </si>
  <si>
    <t>MURILLO MEREL - MARCIA ISABEL</t>
  </si>
  <si>
    <t>2021-000657-PU</t>
  </si>
  <si>
    <t>200250010212009000</t>
  </si>
  <si>
    <t>TUPIZA GIL - CARMEN ALEXANDRA</t>
  </si>
  <si>
    <t>2021-000658-PU</t>
  </si>
  <si>
    <t>200250010212010000</t>
  </si>
  <si>
    <t>ORTIZ COBOS - LUIS ALFREDO</t>
  </si>
  <si>
    <t>2021-000659-PU</t>
  </si>
  <si>
    <t>200250010212011000</t>
  </si>
  <si>
    <t xml:space="preserve">COLCHA NARVAEZ-CAJAMARCA </t>
  </si>
  <si>
    <t>2021-000660-PU</t>
  </si>
  <si>
    <t>200250010212012000</t>
  </si>
  <si>
    <t>2021-000661-PU</t>
  </si>
  <si>
    <t>CALLE 8 .</t>
  </si>
  <si>
    <t>200250010212013000</t>
  </si>
  <si>
    <t>2021-000662-PU</t>
  </si>
  <si>
    <t>CALLE CORMORANES Y CALLE 8..</t>
  </si>
  <si>
    <t>200250010213001000</t>
  </si>
  <si>
    <t>VEGA PILAMUNGA - LAURA BEATRIZ</t>
  </si>
  <si>
    <t>2021-000663-PU</t>
  </si>
  <si>
    <t>200250010213002000</t>
  </si>
  <si>
    <t>2021-000664-PU</t>
  </si>
  <si>
    <t>200250010213003000</t>
  </si>
  <si>
    <t xml:space="preserve">GARCIA POMBOZA - GEOVANI </t>
  </si>
  <si>
    <t>2021-000665-PU</t>
  </si>
  <si>
    <t>200250010213004000</t>
  </si>
  <si>
    <t>MOSCOSO FLOR - ANDRES LINCOLN</t>
  </si>
  <si>
    <t>2021-000666-PU</t>
  </si>
  <si>
    <t>200250010213005000</t>
  </si>
  <si>
    <t>SINCHE PAUTA  - HERNAN HUGO</t>
  </si>
  <si>
    <t>2021-000667-PU</t>
  </si>
  <si>
    <t>200250010213006000</t>
  </si>
  <si>
    <t>SINCHE MEDINA - JOSE DELFIN</t>
  </si>
  <si>
    <t>2021-000668-PU</t>
  </si>
  <si>
    <t>200250010213007000</t>
  </si>
  <si>
    <t>IGLESIA  - LUZ Y VIDA - LUZ Y VIDA</t>
  </si>
  <si>
    <t>2021-000669-PU</t>
  </si>
  <si>
    <t>200250010213008000</t>
  </si>
  <si>
    <t xml:space="preserve">CONSTANTE  VALLADARES - </t>
  </si>
  <si>
    <t>2021-000670-PU</t>
  </si>
  <si>
    <t>200250010213009000</t>
  </si>
  <si>
    <t>CRUZ ROJA - CATONAL ISABELA</t>
  </si>
  <si>
    <t>2021-000671-PU</t>
  </si>
  <si>
    <t>CALLE 8  Y  CALLE F</t>
  </si>
  <si>
    <t>200250010213010000</t>
  </si>
  <si>
    <t>2021-000672-PU</t>
  </si>
  <si>
    <t>CALLE 8</t>
  </si>
  <si>
    <t>200250010213011000</t>
  </si>
  <si>
    <t>2021-000673-PU</t>
  </si>
  <si>
    <t>200250010214001000</t>
  </si>
  <si>
    <t xml:space="preserve">CONSTANTE ORTEGA - PABLO </t>
  </si>
  <si>
    <t>2021-000674-PU</t>
  </si>
  <si>
    <t>CACTUS Y  CALLE PUBLICA</t>
  </si>
  <si>
    <t>200250010214002000</t>
  </si>
  <si>
    <t>MOSCOSO ESPINOZA - RUTH AMIRA</t>
  </si>
  <si>
    <t>2021-000675-PU</t>
  </si>
  <si>
    <t>200250010214003000</t>
  </si>
  <si>
    <t xml:space="preserve">CRIOLLO ECHEVERRIA-ROGEL </t>
  </si>
  <si>
    <t>2021-000676-PU</t>
  </si>
  <si>
    <t>200250010214004000</t>
  </si>
  <si>
    <t xml:space="preserve">JARAMILLO DELGADO - ELSA </t>
  </si>
  <si>
    <t>2021-000677-PU</t>
  </si>
  <si>
    <t>200250010214005000</t>
  </si>
  <si>
    <t>2021-000678-PU</t>
  </si>
  <si>
    <t>200250010214006000</t>
  </si>
  <si>
    <t xml:space="preserve">PAREDES GAVILANES - MARCIA </t>
  </si>
  <si>
    <t>2021-000679-PU</t>
  </si>
  <si>
    <t>200250010214007000</t>
  </si>
  <si>
    <t>JARAMILLO GIL  - KARINA LUCIA</t>
  </si>
  <si>
    <t>2021-000680-PU</t>
  </si>
  <si>
    <t>200250010215001000</t>
  </si>
  <si>
    <t>VEGA - GLADYS LEONOR</t>
  </si>
  <si>
    <t>2021-000681-PU</t>
  </si>
  <si>
    <t>200250010215002000</t>
  </si>
  <si>
    <t xml:space="preserve">CARTAGENA JARAMILLO  - </t>
  </si>
  <si>
    <t>2021-000682-PU</t>
  </si>
  <si>
    <t>200250010215003000</t>
  </si>
  <si>
    <t>PUCHA VALDIVIEZO - LUZ DELMIRA</t>
  </si>
  <si>
    <t>2021-000683-PU</t>
  </si>
  <si>
    <t>200250010215004000</t>
  </si>
  <si>
    <t>MINER CISNEROS - SYLVIA LYNNE</t>
  </si>
  <si>
    <t>2021-000684-PU</t>
  </si>
  <si>
    <t>200250010215005000</t>
  </si>
  <si>
    <t>TUPIZA GIL - GONZALO ALCIDES</t>
  </si>
  <si>
    <t>2021-000685-PU</t>
  </si>
  <si>
    <t>200250010215006000</t>
  </si>
  <si>
    <t>2021-000686-PU</t>
  </si>
  <si>
    <t>200250010215007000</t>
  </si>
  <si>
    <t>2021-000687-PU</t>
  </si>
  <si>
    <t>200250010215008000</t>
  </si>
  <si>
    <t>2021-000688-PU</t>
  </si>
  <si>
    <t>CALLE PUBLICA</t>
  </si>
  <si>
    <t>200250010215009000</t>
  </si>
  <si>
    <t xml:space="preserve">PROVEEDORA INSULAR - </t>
  </si>
  <si>
    <t>2021-000689-PU</t>
  </si>
  <si>
    <t>200250010215010000</t>
  </si>
  <si>
    <t>AYALA CHACA - AIDA MARIA</t>
  </si>
  <si>
    <t>2021-000690-PU</t>
  </si>
  <si>
    <t>200250010215011000</t>
  </si>
  <si>
    <t>2021-000691-PU</t>
  </si>
  <si>
    <t>200250010215012000</t>
  </si>
  <si>
    <t>SOLORZANO VERA - ROSA LIBER</t>
  </si>
  <si>
    <t>2021-000692-PU</t>
  </si>
  <si>
    <t>200250010215013000</t>
  </si>
  <si>
    <t xml:space="preserve">CARTAGENA POMBOZA - SEGUNDO </t>
  </si>
  <si>
    <t>2021-000693-PU</t>
  </si>
  <si>
    <t>200250010215014000</t>
  </si>
  <si>
    <t>MENDOZA TUPIZA - SONIA MARIA</t>
  </si>
  <si>
    <t>2021-000694-PU</t>
  </si>
  <si>
    <t>PINZON ARTESANO Y CALLE PUBLICA</t>
  </si>
  <si>
    <t>200250010215015000</t>
  </si>
  <si>
    <t>2021-000695-PU</t>
  </si>
  <si>
    <t>200250010215016000</t>
  </si>
  <si>
    <t>MEZA VERA - JAIME BENITO</t>
  </si>
  <si>
    <t>2021-000696-PU</t>
  </si>
  <si>
    <t>200250010215170000</t>
  </si>
  <si>
    <t>TUPIZA YAPO - RODOLFO ROLANDO</t>
  </si>
  <si>
    <t>2021-000697-PU</t>
  </si>
  <si>
    <t>AV LOS CACTUS</t>
  </si>
  <si>
    <t>200250010216001000</t>
  </si>
  <si>
    <t>2021-000698-PU</t>
  </si>
  <si>
    <t>200250010216002000</t>
  </si>
  <si>
    <t xml:space="preserve">MOSCOSO ESPINOSA - MILTON  </t>
  </si>
  <si>
    <t>2021-000699-PU</t>
  </si>
  <si>
    <t>200250010216003000</t>
  </si>
  <si>
    <t>2021-000700-PU</t>
  </si>
  <si>
    <t>200250010216004000</t>
  </si>
  <si>
    <t xml:space="preserve">SUAREZ ROSERO  - MARISOL </t>
  </si>
  <si>
    <t>2021-000701-PU</t>
  </si>
  <si>
    <t>200250010216005000</t>
  </si>
  <si>
    <t xml:space="preserve">JIMENES PILLA-MASAQUIZA </t>
  </si>
  <si>
    <t>2021-000702-PU</t>
  </si>
  <si>
    <t>200250010216006000</t>
  </si>
  <si>
    <t xml:space="preserve">RIVADENEIRA BUSTAMANTE - </t>
  </si>
  <si>
    <t>2021-000703-PU</t>
  </si>
  <si>
    <t>PINZON ARTESANO  Y CORMORAN</t>
  </si>
  <si>
    <t>200250010216007000</t>
  </si>
  <si>
    <t xml:space="preserve">CONFERENCIA EVANGELICA  - LA </t>
  </si>
  <si>
    <t>2021-000704-PU</t>
  </si>
  <si>
    <t>200250010216008000</t>
  </si>
  <si>
    <t>JARAMILLO VIEJO - MARIA JESUS</t>
  </si>
  <si>
    <t>2021-000705-PU</t>
  </si>
  <si>
    <t>200250010216009000</t>
  </si>
  <si>
    <t>MOYA MENDEZ - ROSA MARIA</t>
  </si>
  <si>
    <t>2021-000706-PU</t>
  </si>
  <si>
    <t>200250010216010000</t>
  </si>
  <si>
    <t>GIL POMBOZA - NARCISA MARIANA</t>
  </si>
  <si>
    <t>2021-000707-PU</t>
  </si>
  <si>
    <t>200250010216011000</t>
  </si>
  <si>
    <t>JAIME GIL  - ALFREDO</t>
  </si>
  <si>
    <t>2021-000708-PU</t>
  </si>
  <si>
    <t>200250010216013000</t>
  </si>
  <si>
    <t xml:space="preserve">VALLADARES PALACIOS - MEDARDO </t>
  </si>
  <si>
    <t>2021-000709-PU</t>
  </si>
  <si>
    <t>200250010216014000</t>
  </si>
  <si>
    <t>2021-000710-PU</t>
  </si>
  <si>
    <t>200250010216015000</t>
  </si>
  <si>
    <t>2021-000711-PU</t>
  </si>
  <si>
    <t>200250010216016000</t>
  </si>
  <si>
    <t>FUPROGAL - COAC</t>
  </si>
  <si>
    <t>2021-000712-PU</t>
  </si>
  <si>
    <t>200250010217001000</t>
  </si>
  <si>
    <t xml:space="preserve">CORPORACION NACIONAL DE </t>
  </si>
  <si>
    <t>2021-000713-PU</t>
  </si>
  <si>
    <t>200250010217002000</t>
  </si>
  <si>
    <t xml:space="preserve">NIETO SIGUENCIA - SEGUNDO </t>
  </si>
  <si>
    <t>2021-000714-PU</t>
  </si>
  <si>
    <t>200250010217003000</t>
  </si>
  <si>
    <t>GIL TUPIZA - LEONIDAS</t>
  </si>
  <si>
    <t>2021-000715-PU</t>
  </si>
  <si>
    <t>200250010217004000</t>
  </si>
  <si>
    <t>2021-000716-PU</t>
  </si>
  <si>
    <t>200250010217005000</t>
  </si>
  <si>
    <t xml:space="preserve">PAREDES LOPEZ - TERESA </t>
  </si>
  <si>
    <t>2021-000717-PU</t>
  </si>
  <si>
    <t>LAS ESCALESIAS Y CORMORAN</t>
  </si>
  <si>
    <t>200250010217006000</t>
  </si>
  <si>
    <t>2021-000718-PU</t>
  </si>
  <si>
    <t>200250010217007000</t>
  </si>
  <si>
    <t xml:space="preserve">CABRERA APOLO-SANCHEZ MEDINA </t>
  </si>
  <si>
    <t>2021-000719-PU</t>
  </si>
  <si>
    <t>200250010218001000</t>
  </si>
  <si>
    <t>2021-000720-PU</t>
  </si>
  <si>
    <t>AV.16 DE MARZO</t>
  </si>
  <si>
    <t>200250010218002000</t>
  </si>
  <si>
    <t xml:space="preserve">RIVERA URGILES - LUZMILA </t>
  </si>
  <si>
    <t>2021-000721-PU</t>
  </si>
  <si>
    <t>200250010218003000</t>
  </si>
  <si>
    <t>2021-000722-PU</t>
  </si>
  <si>
    <t>200250010218004000</t>
  </si>
  <si>
    <t>RUIZ REINOSO - SEGUNDO MESIAS</t>
  </si>
  <si>
    <t>2021-000723-PU</t>
  </si>
  <si>
    <t>200250010218005000</t>
  </si>
  <si>
    <t xml:space="preserve">ORTEGA AGUIRRE - MANUEL </t>
  </si>
  <si>
    <t>2021-000724-PU</t>
  </si>
  <si>
    <t>200250010218006000</t>
  </si>
  <si>
    <t>2021-000725-PU</t>
  </si>
  <si>
    <t>LAS FRAGATAS  Y CACTUS</t>
  </si>
  <si>
    <t>200250010218007000</t>
  </si>
  <si>
    <t>2021-000726-PU</t>
  </si>
  <si>
    <t>200250010218008000</t>
  </si>
  <si>
    <t>FUENTES FLORES - FLORITA MARIA</t>
  </si>
  <si>
    <t>2021-000727-PU</t>
  </si>
  <si>
    <t>200250010219001000</t>
  </si>
  <si>
    <t>2021-000728-PU</t>
  </si>
  <si>
    <t>200250010219002000</t>
  </si>
  <si>
    <t>2021-000729-PU</t>
  </si>
  <si>
    <t>200250010219003000</t>
  </si>
  <si>
    <t>TUPIZA GIL - HECTOR FERNANDO</t>
  </si>
  <si>
    <t>2021-000730-PU</t>
  </si>
  <si>
    <t>200250010219004000</t>
  </si>
  <si>
    <t>BURI - SEGUNDO ALFREDO</t>
  </si>
  <si>
    <t>2021-000731-PU</t>
  </si>
  <si>
    <t>200250010219005000</t>
  </si>
  <si>
    <t xml:space="preserve">CADENA  PURATAMBI - CARLOS </t>
  </si>
  <si>
    <t>2021-000732-PU</t>
  </si>
  <si>
    <t>200250010219006000</t>
  </si>
  <si>
    <t>PINARGOTE POMBOZA  - ANA LUCIA</t>
  </si>
  <si>
    <t>2021-000733-PU</t>
  </si>
  <si>
    <t>200250010219007000</t>
  </si>
  <si>
    <t>RUBIO - FRANCISCO  ANTONIO</t>
  </si>
  <si>
    <t>2021-000734-PU</t>
  </si>
  <si>
    <t>200250010219008000</t>
  </si>
  <si>
    <t xml:space="preserve">YEPEZ SANDOVAL - SRA - </t>
  </si>
  <si>
    <t>2021-000735-PU</t>
  </si>
  <si>
    <t>200250010219009000</t>
  </si>
  <si>
    <t>TUPIZA GIL - LEONARDO BOLIVAR</t>
  </si>
  <si>
    <t>2021-000736-PU</t>
  </si>
  <si>
    <t>CORMORAN Y ESCALESIAS</t>
  </si>
  <si>
    <t>200250010219010000</t>
  </si>
  <si>
    <t>2021-000737-PU</t>
  </si>
  <si>
    <t>200250010219011000</t>
  </si>
  <si>
    <t>GIL TUPIZA  - CELIA MATILDE</t>
  </si>
  <si>
    <t>2021-000738-PU</t>
  </si>
  <si>
    <t>200250010219012000</t>
  </si>
  <si>
    <t xml:space="preserve">YEPEZ SANDOVAL - TERESA DE </t>
  </si>
  <si>
    <t>2021-000739-PU</t>
  </si>
  <si>
    <t>200250010219013000</t>
  </si>
  <si>
    <t>CANPUZANO PONCE  - LIBIA DEIVIS</t>
  </si>
  <si>
    <t>2021-000740-PU</t>
  </si>
  <si>
    <t>200250010219014000</t>
  </si>
  <si>
    <t>2021-000741-PU</t>
  </si>
  <si>
    <t>200250010219015000</t>
  </si>
  <si>
    <t>2021-000742-PU</t>
  </si>
  <si>
    <t>200250010219016000</t>
  </si>
  <si>
    <t>2021-000743-PU</t>
  </si>
  <si>
    <t>200250010219017000</t>
  </si>
  <si>
    <t>2021-000744-PU</t>
  </si>
  <si>
    <t>200250010220001000</t>
  </si>
  <si>
    <t xml:space="preserve">ORTEGA AGUIRRE - MARIANA DE </t>
  </si>
  <si>
    <t>2021-000745-PU</t>
  </si>
  <si>
    <t>200250010220002000</t>
  </si>
  <si>
    <t>2021-000746-PU</t>
  </si>
  <si>
    <t>200250010220003000</t>
  </si>
  <si>
    <t>2021-000747-PU</t>
  </si>
  <si>
    <t>200250010220004000</t>
  </si>
  <si>
    <t xml:space="preserve">SINCHE MEDINA - PIEDAD </t>
  </si>
  <si>
    <t>2021-000748-PU</t>
  </si>
  <si>
    <t>200250010220005000</t>
  </si>
  <si>
    <t>RIVADENEIRA GIL - HERMANOS</t>
  </si>
  <si>
    <t>2021-000749-PU</t>
  </si>
  <si>
    <t>200250010220006000</t>
  </si>
  <si>
    <t>2021-000750-PU</t>
  </si>
  <si>
    <t>AV 16 DE MARZO Y CORMORAN</t>
  </si>
  <si>
    <t>200250010220007000</t>
  </si>
  <si>
    <t>2021-000751-PU</t>
  </si>
  <si>
    <t>S/N BARRIO LOJA</t>
  </si>
  <si>
    <t>200250010220008000</t>
  </si>
  <si>
    <t>2021-000752-PU</t>
  </si>
  <si>
    <t>CALLE CORMORAN Y PASAJE 2B</t>
  </si>
  <si>
    <t>200250010220011000</t>
  </si>
  <si>
    <t>2021-000753-PU</t>
  </si>
  <si>
    <t>200250010221001000</t>
  </si>
  <si>
    <t>2021-000754-PU</t>
  </si>
  <si>
    <t>LAS FRAGATAS Y CORMORAN</t>
  </si>
  <si>
    <t>200250010221002000</t>
  </si>
  <si>
    <t xml:space="preserve">BOLAÑOS POMBOZA  - ROSA </t>
  </si>
  <si>
    <t>2021-000755-PU</t>
  </si>
  <si>
    <t>200250010221003000</t>
  </si>
  <si>
    <t xml:space="preserve">URIBE LOPEZ  - WILFRIDO  </t>
  </si>
  <si>
    <t>2021-000756-PU</t>
  </si>
  <si>
    <t>200250010221004000</t>
  </si>
  <si>
    <t>SEGURA CASTRO - GLADYS MARINA</t>
  </si>
  <si>
    <t>2021-000757-PU</t>
  </si>
  <si>
    <t>200250010221005000</t>
  </si>
  <si>
    <t>2021-000758-PU</t>
  </si>
  <si>
    <t>200250010221006000</t>
  </si>
  <si>
    <t>2021-000759-PU</t>
  </si>
  <si>
    <t>200250010221007000</t>
  </si>
  <si>
    <t xml:space="preserve">JARAMILLO CARTAGENA - GERMAN </t>
  </si>
  <si>
    <t>2021-000760-PU</t>
  </si>
  <si>
    <t>LAS FRAGATAS Y TERO REAL</t>
  </si>
  <si>
    <t>200250010221008000</t>
  </si>
  <si>
    <t xml:space="preserve">TENELEMA CEVALLOS  - MANUEL </t>
  </si>
  <si>
    <t>2021-000761-PU</t>
  </si>
  <si>
    <t>200250010221009000</t>
  </si>
  <si>
    <t xml:space="preserve">LUCAS  CAMACHO  - JUSTINA </t>
  </si>
  <si>
    <t>2021-000762-PU</t>
  </si>
  <si>
    <t>200250010221010000</t>
  </si>
  <si>
    <t>2021-000763-PU</t>
  </si>
  <si>
    <t>200250010221011000</t>
  </si>
  <si>
    <t xml:space="preserve">ROMERO TORRES  - VICTOR </t>
  </si>
  <si>
    <t>2021-000764-PU</t>
  </si>
  <si>
    <t>200250010221012000</t>
  </si>
  <si>
    <t>NOBOA GUANO - MARCIA TERESA</t>
  </si>
  <si>
    <t>2021-000765-PU</t>
  </si>
  <si>
    <t>200250010221013000</t>
  </si>
  <si>
    <t>2021-000766-PU</t>
  </si>
  <si>
    <t>200250010221014000</t>
  </si>
  <si>
    <t>2021-000767-PU</t>
  </si>
  <si>
    <t>200250010221015000</t>
  </si>
  <si>
    <t>2021-000768-PU</t>
  </si>
  <si>
    <t>200250010221016000</t>
  </si>
  <si>
    <t xml:space="preserve">ROBAYO TACOAMAN - LINA </t>
  </si>
  <si>
    <t>2021-000769-PU</t>
  </si>
  <si>
    <t>200250010221017000</t>
  </si>
  <si>
    <t>2021-000770-PU</t>
  </si>
  <si>
    <t>200250010221018000</t>
  </si>
  <si>
    <t>JARAMILLO GIL - NARCISA DE JESUS</t>
  </si>
  <si>
    <t>2021-000771-PU</t>
  </si>
  <si>
    <t>TERO REAL  Y LAS FRAGATAS</t>
  </si>
  <si>
    <t>200250010222001000</t>
  </si>
  <si>
    <t xml:space="preserve">MORALES ESTRELLA - TIGSE - </t>
  </si>
  <si>
    <t>2021-000772-PU</t>
  </si>
  <si>
    <t>200250010222002000</t>
  </si>
  <si>
    <t>GOMEZ GIL - BYRON EFREN</t>
  </si>
  <si>
    <t>2021-000773-PU</t>
  </si>
  <si>
    <t>200250010222003000</t>
  </si>
  <si>
    <t xml:space="preserve">SANCHEZ ALDAS  - HUMBERTO </t>
  </si>
  <si>
    <t>2021-000774-PU</t>
  </si>
  <si>
    <t>200250010222004000</t>
  </si>
  <si>
    <t xml:space="preserve">POMBOZA QUILE - CARMEN </t>
  </si>
  <si>
    <t>2021-000775-PU</t>
  </si>
  <si>
    <t>200250010222005000</t>
  </si>
  <si>
    <t>GIL TUPIZA - ANTONIO</t>
  </si>
  <si>
    <t>2021-000776-PU</t>
  </si>
  <si>
    <t>200250010222006000</t>
  </si>
  <si>
    <t>2021-000777-PU</t>
  </si>
  <si>
    <t>200250010222007000</t>
  </si>
  <si>
    <t>2021-000778-PU</t>
  </si>
  <si>
    <t>LAS ESCALESIAS Y TERO REAL</t>
  </si>
  <si>
    <t>200250010222008000</t>
  </si>
  <si>
    <t xml:space="preserve">BECERRA RENTERIA - ABRAHAN </t>
  </si>
  <si>
    <t>2021-000779-PU</t>
  </si>
  <si>
    <t>TERO REAL</t>
  </si>
  <si>
    <t>200250010222009000</t>
  </si>
  <si>
    <t>2021-000780-PU</t>
  </si>
  <si>
    <t>200250010222010000</t>
  </si>
  <si>
    <t xml:space="preserve">SALAZAR GORDON - MORAIMA </t>
  </si>
  <si>
    <t>2021-000781-PU</t>
  </si>
  <si>
    <t>200250010222011000</t>
  </si>
  <si>
    <t xml:space="preserve">CARTAGENA POMBOZA - CESLAO </t>
  </si>
  <si>
    <t>2021-000782-PU</t>
  </si>
  <si>
    <t>200250010222012000</t>
  </si>
  <si>
    <t>2021-000783-PU</t>
  </si>
  <si>
    <t>200250010222013000</t>
  </si>
  <si>
    <t xml:space="preserve">COOPERATIVA DE AHORRO Y </t>
  </si>
  <si>
    <t>2021-000784-PU</t>
  </si>
  <si>
    <t>200250010222014000</t>
  </si>
  <si>
    <t>2021-000785-PU</t>
  </si>
  <si>
    <t>200250010222015000</t>
  </si>
  <si>
    <t>2021-000786-PU</t>
  </si>
  <si>
    <t>CALLE CORMORAN Y ESCALESIAS</t>
  </si>
  <si>
    <t>200250010222016000</t>
  </si>
  <si>
    <t xml:space="preserve">VALLADARES TUPIZA - VERONICA </t>
  </si>
  <si>
    <t>2021-000787-PU</t>
  </si>
  <si>
    <t>200250010222017000</t>
  </si>
  <si>
    <t xml:space="preserve">JARAMILLO POMBOZA - AUGUSTO </t>
  </si>
  <si>
    <t>2021-000788-PU</t>
  </si>
  <si>
    <t>200250010222018000</t>
  </si>
  <si>
    <t>2021-000789-PU</t>
  </si>
  <si>
    <t>200250010222019000</t>
  </si>
  <si>
    <t>2021-000790-PU</t>
  </si>
  <si>
    <t>200250010223001000</t>
  </si>
  <si>
    <t>2021-000791-PU</t>
  </si>
  <si>
    <t>200250010223002000</t>
  </si>
  <si>
    <t>SINCHE PAUTA - ROBINSON ARCE</t>
  </si>
  <si>
    <t>2021-000792-PU</t>
  </si>
  <si>
    <t>200250010223003000</t>
  </si>
  <si>
    <t xml:space="preserve">VERA CORONADO  - SANDRA </t>
  </si>
  <si>
    <t>2021-000793-PU</t>
  </si>
  <si>
    <t>200250010223004000</t>
  </si>
  <si>
    <t>MACAS  - JULIA HONORINA</t>
  </si>
  <si>
    <t>2021-000794-PU</t>
  </si>
  <si>
    <t>200250010223005000</t>
  </si>
  <si>
    <t>2021-000795-PU</t>
  </si>
  <si>
    <t>200250010223007000</t>
  </si>
  <si>
    <t>2021-000796-PU</t>
  </si>
  <si>
    <t>200250010223008000</t>
  </si>
  <si>
    <t>2021-000797-PU</t>
  </si>
  <si>
    <t>200250010223009000</t>
  </si>
  <si>
    <t>GIL JARAMILLO  - BOLIVAR ENRIQUE</t>
  </si>
  <si>
    <t>2021-000798-PU</t>
  </si>
  <si>
    <t>200250010223010000</t>
  </si>
  <si>
    <t>RIOS TOAPANTA  - REBECA LEONOR</t>
  </si>
  <si>
    <t>2021-000799-PU</t>
  </si>
  <si>
    <t>TERO REAL Y ESCALESIAS</t>
  </si>
  <si>
    <t>200250010223011000</t>
  </si>
  <si>
    <t xml:space="preserve">TORRES CEDEÑO - GUILLERMO </t>
  </si>
  <si>
    <t>2021-000800-PU</t>
  </si>
  <si>
    <t>200250010223013000</t>
  </si>
  <si>
    <t>2021-000801-PU</t>
  </si>
  <si>
    <t>200250010223014000</t>
  </si>
  <si>
    <t xml:space="preserve">PULLAGUARI PULLAGUARI - MANUEL </t>
  </si>
  <si>
    <t>2021-000802-PU</t>
  </si>
  <si>
    <t>200250010223015000</t>
  </si>
  <si>
    <t>PULLAGUARI MACAS - ROGER</t>
  </si>
  <si>
    <t>2021-000803-PU</t>
  </si>
  <si>
    <t>200250010223016000</t>
  </si>
  <si>
    <t>2021-000804-PU</t>
  </si>
  <si>
    <t>200250010223017000</t>
  </si>
  <si>
    <t xml:space="preserve">MARIÑO VILLARRUEL  - BOANERGES </t>
  </si>
  <si>
    <t>2021-000805-PU</t>
  </si>
  <si>
    <t>200250010223018000</t>
  </si>
  <si>
    <t>PAUTA CARAGUAY - LILIA MARIETA</t>
  </si>
  <si>
    <t>2021-000806-PU</t>
  </si>
  <si>
    <t>200250010223019000</t>
  </si>
  <si>
    <t>MACAS MACAS - BETTY DEL CISNE</t>
  </si>
  <si>
    <t>2021-000807-PU</t>
  </si>
  <si>
    <t>GAVIOTIN</t>
  </si>
  <si>
    <t>200250010224001000</t>
  </si>
  <si>
    <t>ROSERO ATOCHA - JORGE GERMAN</t>
  </si>
  <si>
    <t>2021-000808-PU</t>
  </si>
  <si>
    <t>200250010224002000</t>
  </si>
  <si>
    <t>PACHAY MORA - FELIX JESUS</t>
  </si>
  <si>
    <t>2021-000809-PU</t>
  </si>
  <si>
    <t>CORMORAN Y PINZON ARTESANO</t>
  </si>
  <si>
    <t>200250010224003000</t>
  </si>
  <si>
    <t>COQUE JARA  - ESTHER  MONICA</t>
  </si>
  <si>
    <t>2021-000810-PU</t>
  </si>
  <si>
    <t>200250010224004000</t>
  </si>
  <si>
    <t>CORDOVA URRESTA - ELSA ISAMAR</t>
  </si>
  <si>
    <t>2021-000811-PU</t>
  </si>
  <si>
    <t>200250010224005000</t>
  </si>
  <si>
    <t>TELLO JARAMILLO  - GLADIS JANETH</t>
  </si>
  <si>
    <t>2021-000812-PU</t>
  </si>
  <si>
    <t>TERO REAL Y PINZON ARTESANO</t>
  </si>
  <si>
    <t>200250010224006000</t>
  </si>
  <si>
    <t xml:space="preserve">SOCIEDAD ESTUDIANTE DE LA </t>
  </si>
  <si>
    <t>2021-000813-PU</t>
  </si>
  <si>
    <t>200250010224007000</t>
  </si>
  <si>
    <t>2021-000814-PU</t>
  </si>
  <si>
    <t>200250010224008000</t>
  </si>
  <si>
    <t>SINCHE PAUTA - LIDA LUZILA</t>
  </si>
  <si>
    <t>2021-000815-PU</t>
  </si>
  <si>
    <t>200250010224009000</t>
  </si>
  <si>
    <t xml:space="preserve">HERMANOS GIL LLUMIGUSIN - </t>
  </si>
  <si>
    <t>2021-000816-PU</t>
  </si>
  <si>
    <t>TERO REAL Y GAVIOTIN</t>
  </si>
  <si>
    <t>200250010224010000</t>
  </si>
  <si>
    <t xml:space="preserve">GALLARDO PAREDES - EUGENIA </t>
  </si>
  <si>
    <t>2021-000817-PU</t>
  </si>
  <si>
    <t>200250010224011000</t>
  </si>
  <si>
    <t>2021-000818-PU</t>
  </si>
  <si>
    <t>CALLE CORMORANES Y GAVIOTIN</t>
  </si>
  <si>
    <t>200250010225001000</t>
  </si>
  <si>
    <t xml:space="preserve">CURIA - COLEGIO FRAY  AGUSTIN DE </t>
  </si>
  <si>
    <t>2021-000819-PU</t>
  </si>
  <si>
    <t>200250010226001000</t>
  </si>
  <si>
    <t>2021-000820-PU</t>
  </si>
  <si>
    <t>200250010226002000</t>
  </si>
  <si>
    <t xml:space="preserve">QUINATOA SANCHEZ - CRISTINA </t>
  </si>
  <si>
    <t>2021-000821-PU</t>
  </si>
  <si>
    <t>200250010226003000</t>
  </si>
  <si>
    <t>2021-000822-PU</t>
  </si>
  <si>
    <t>200250010226004000</t>
  </si>
  <si>
    <t>2021-000823-PU</t>
  </si>
  <si>
    <t>200250010226005000</t>
  </si>
  <si>
    <t xml:space="preserve">COMANDO PROVINCIAL DE - POLICIA </t>
  </si>
  <si>
    <t>2021-000824-PU</t>
  </si>
  <si>
    <t>200250010226006000</t>
  </si>
  <si>
    <t xml:space="preserve">GALLARDO HERRERA - EDUARDO </t>
  </si>
  <si>
    <t>2021-000825-PU</t>
  </si>
  <si>
    <t>200250010226007000</t>
  </si>
  <si>
    <t>ROMERO RIVAS - GEMA VALENTINA</t>
  </si>
  <si>
    <t>2021-000826-PU</t>
  </si>
  <si>
    <t>200250010226008000</t>
  </si>
  <si>
    <t xml:space="preserve">VALLADARES PALACIOS - LUIS </t>
  </si>
  <si>
    <t>2021-000827-PU</t>
  </si>
  <si>
    <t>200250010226009000</t>
  </si>
  <si>
    <t>2021-000828-PU</t>
  </si>
  <si>
    <t>200250010226010000</t>
  </si>
  <si>
    <t xml:space="preserve">MINISTERIO INCLUSION ECONOMICA </t>
  </si>
  <si>
    <t>2021-000829-PU</t>
  </si>
  <si>
    <t>200250010226011000</t>
  </si>
  <si>
    <t>JACOME CRUZ - RAUL VICENTE</t>
  </si>
  <si>
    <t>2021-000830-PU</t>
  </si>
  <si>
    <t>200250010226012000</t>
  </si>
  <si>
    <t xml:space="preserve">ENCALADA CONCHAMBAY - OSCAR </t>
  </si>
  <si>
    <t>2021-000831-PU</t>
  </si>
  <si>
    <t>200250010226013000</t>
  </si>
  <si>
    <t>MACIAS LAZ - DANY ARMANDO</t>
  </si>
  <si>
    <t>2021-000832-PU</t>
  </si>
  <si>
    <t>200250010226014000</t>
  </si>
  <si>
    <t>2021-000833-PU</t>
  </si>
  <si>
    <t>200250010227001000</t>
  </si>
  <si>
    <t xml:space="preserve">CONSTANTE VALLADARES  - </t>
  </si>
  <si>
    <t>2021-000834-PU</t>
  </si>
  <si>
    <t>200250010227002000</t>
  </si>
  <si>
    <t>2021-000835-PU</t>
  </si>
  <si>
    <t>200250010227003000</t>
  </si>
  <si>
    <t xml:space="preserve">CISNEROS DONOSO - TERESA DE </t>
  </si>
  <si>
    <t>2021-000836-PU</t>
  </si>
  <si>
    <t>200250010227004000</t>
  </si>
  <si>
    <t>GIL JARAMILLO  - GISELLA ROSARIO</t>
  </si>
  <si>
    <t>2021-000837-PU</t>
  </si>
  <si>
    <t>200250010227005000</t>
  </si>
  <si>
    <t>GORDILLO GIL - PABLO ARTURO</t>
  </si>
  <si>
    <t>2021-000838-PU</t>
  </si>
  <si>
    <t>200250010227006000</t>
  </si>
  <si>
    <t xml:space="preserve">TUPIZA ORTEGA  - FAVIOLA </t>
  </si>
  <si>
    <t>2021-000839-PU</t>
  </si>
  <si>
    <t>200250010227007000</t>
  </si>
  <si>
    <t>GIL OCHOA - OSWALDO</t>
  </si>
  <si>
    <t>2021-000840-PU</t>
  </si>
  <si>
    <t>200250010227008000</t>
  </si>
  <si>
    <t>ARREAGA PINO - AURELIO AUGUSTO</t>
  </si>
  <si>
    <t>2021-000841-PU</t>
  </si>
  <si>
    <t>200250010227009000</t>
  </si>
  <si>
    <t>ARREAGA PINO  - CARLOS MANUEL</t>
  </si>
  <si>
    <t>2021-000842-PU</t>
  </si>
  <si>
    <t>200250010227010000</t>
  </si>
  <si>
    <t>GIL TUPIZA - YESSENIA CATALINA</t>
  </si>
  <si>
    <t>2021-000843-PU</t>
  </si>
  <si>
    <t>200250010228001000</t>
  </si>
  <si>
    <t xml:space="preserve">ROMERO GUARNIZO - TELMO </t>
  </si>
  <si>
    <t>2021-000844-PU</t>
  </si>
  <si>
    <t>200250010228002000</t>
  </si>
  <si>
    <t>2021-000845-PU</t>
  </si>
  <si>
    <t>200250010228003000</t>
  </si>
  <si>
    <t>2021-000846-PU</t>
  </si>
  <si>
    <t>200250010228004000</t>
  </si>
  <si>
    <t>CAIZA CARTAGENA  - DANIEL  NATALI</t>
  </si>
  <si>
    <t>2021-000847-PU</t>
  </si>
  <si>
    <t>200250010228005000</t>
  </si>
  <si>
    <t>CRUZ RIVAS - OLGA MAGDALENA</t>
  </si>
  <si>
    <t>2021-000848-PU</t>
  </si>
  <si>
    <t>200250010228006000</t>
  </si>
  <si>
    <t>2021-000849-PU</t>
  </si>
  <si>
    <t>200250010228007000</t>
  </si>
  <si>
    <t>2021-000850-PU</t>
  </si>
  <si>
    <t>200250010228008000</t>
  </si>
  <si>
    <t>2021-000851-PU</t>
  </si>
  <si>
    <t>200250010228009000</t>
  </si>
  <si>
    <t>VIVAS YEPEZ - MARIA GABRIELA</t>
  </si>
  <si>
    <t>2021-000852-PU</t>
  </si>
  <si>
    <t>200250010228010000</t>
  </si>
  <si>
    <t xml:space="preserve">CONSTANTE  VALLADARES - EDISON </t>
  </si>
  <si>
    <t>2021-000853-PU</t>
  </si>
  <si>
    <t>200250010228011000</t>
  </si>
  <si>
    <t>GARCIA CONSTANTE - DANIEL</t>
  </si>
  <si>
    <t>2021-000854-PU</t>
  </si>
  <si>
    <t>200250010228012000</t>
  </si>
  <si>
    <t>2021-000855-PU</t>
  </si>
  <si>
    <t>CALLE CORMORANES Y CALLE 8</t>
  </si>
  <si>
    <t>200250010228013000</t>
  </si>
  <si>
    <t>2021-000856-PU</t>
  </si>
  <si>
    <t>200250010228014000</t>
  </si>
  <si>
    <t>2021-000857-PU</t>
  </si>
  <si>
    <t>200250010228015000</t>
  </si>
  <si>
    <t>2021-000858-PU</t>
  </si>
  <si>
    <t>200250010229001000</t>
  </si>
  <si>
    <t xml:space="preserve">MORALES ZAVALA - GONZALO </t>
  </si>
  <si>
    <t>2021-000859-PU</t>
  </si>
  <si>
    <t>200250010229002000</t>
  </si>
  <si>
    <t xml:space="preserve">DELGADO MENDOZA - CARMEN </t>
  </si>
  <si>
    <t>2021-000860-PU</t>
  </si>
  <si>
    <t>200250010229003000</t>
  </si>
  <si>
    <t>2021-000861-PU</t>
  </si>
  <si>
    <t>200250010229004000</t>
  </si>
  <si>
    <t xml:space="preserve">TUPIZA JARAMILLO  - EZEQUIEL </t>
  </si>
  <si>
    <t>2021-000862-PU</t>
  </si>
  <si>
    <t>200250010229005000</t>
  </si>
  <si>
    <t xml:space="preserve">CARTAGENA POMBOZA - HENRY </t>
  </si>
  <si>
    <t>2021-000863-PU</t>
  </si>
  <si>
    <t>200250010229006000</t>
  </si>
  <si>
    <t>VELEZ BONE - VIDAL LEANDRO</t>
  </si>
  <si>
    <t>2021-000864-PU</t>
  </si>
  <si>
    <t>200250010229007000</t>
  </si>
  <si>
    <t>2021-000865-PU</t>
  </si>
  <si>
    <t>PUBLIVCA</t>
  </si>
  <si>
    <t>200250010229008000</t>
  </si>
  <si>
    <t>LUCINA NARANJO - EDDY PATRICIO</t>
  </si>
  <si>
    <t>2021-000866-PU</t>
  </si>
  <si>
    <t>200250010229009000</t>
  </si>
  <si>
    <t xml:space="preserve">FERNANDEZ CEDEÑO - VICTOR </t>
  </si>
  <si>
    <t>2021-000867-PU</t>
  </si>
  <si>
    <t>200250010229010000</t>
  </si>
  <si>
    <t xml:space="preserve">ASQUI MORAN - AURELIO </t>
  </si>
  <si>
    <t>2021-000868-PU</t>
  </si>
  <si>
    <t>200250010229011000</t>
  </si>
  <si>
    <t>BAQUERIZO SUAREZ - LUIS MIGUEL</t>
  </si>
  <si>
    <t>2021-000869-PU</t>
  </si>
  <si>
    <t>TERO REAL Y CALLE PUBLICA</t>
  </si>
  <si>
    <t>200250010229012000</t>
  </si>
  <si>
    <t xml:space="preserve">MIELES CATUCUAGO - MAURICIO </t>
  </si>
  <si>
    <t>2021-000870-PU</t>
  </si>
  <si>
    <t>CALLEJON PUBLICO</t>
  </si>
  <si>
    <t>200250010229013000</t>
  </si>
  <si>
    <t>2021-000871-PU</t>
  </si>
  <si>
    <t>200250010229014000</t>
  </si>
  <si>
    <t xml:space="preserve">FLOR GARCIA - ESTEFANY </t>
  </si>
  <si>
    <t>2021-000872-PU</t>
  </si>
  <si>
    <t>200250010229015000</t>
  </si>
  <si>
    <t xml:space="preserve">ARRECHUA LEON - GABRIELA </t>
  </si>
  <si>
    <t>2021-000873-PU</t>
  </si>
  <si>
    <t>CALLEJON PUBLICO Y CALLE PUBLICA</t>
  </si>
  <si>
    <t>200250010229016000</t>
  </si>
  <si>
    <t>GARCIA MORILLO - JEANETH ROCIO</t>
  </si>
  <si>
    <t>2021-000874-PU</t>
  </si>
  <si>
    <t>200250010229017000</t>
  </si>
  <si>
    <t>LOZANO GINES - KELLY ELIZABETH</t>
  </si>
  <si>
    <t>2021-000875-PU</t>
  </si>
  <si>
    <t>200250010229018000</t>
  </si>
  <si>
    <t>TUPIZA ORTEGA - IVAN GEOVANNY</t>
  </si>
  <si>
    <t>2021-000876-PU</t>
  </si>
  <si>
    <t>200250010229019000</t>
  </si>
  <si>
    <t xml:space="preserve">REVELO BURBANO - JESSICA </t>
  </si>
  <si>
    <t>2021-000877-PU</t>
  </si>
  <si>
    <t>200250010229020000</t>
  </si>
  <si>
    <t>2021-000878-PU</t>
  </si>
  <si>
    <t>200250010231001000</t>
  </si>
  <si>
    <t>2021-000879-PU</t>
  </si>
  <si>
    <t>LOS PEPINOS</t>
  </si>
  <si>
    <t>200250010231002000</t>
  </si>
  <si>
    <t>2021-000880-PU</t>
  </si>
  <si>
    <t>200250010231003000</t>
  </si>
  <si>
    <t xml:space="preserve">ESCUELA JACINTO GORDILLO - </t>
  </si>
  <si>
    <t>2021-000881-PU</t>
  </si>
  <si>
    <t>200250010231004000</t>
  </si>
  <si>
    <t>2021-000882-PU</t>
  </si>
  <si>
    <t>PUBLICO</t>
  </si>
  <si>
    <t>200250010231005000</t>
  </si>
  <si>
    <t>2021-000883-PU</t>
  </si>
  <si>
    <t>200250010231006000</t>
  </si>
  <si>
    <t>2021-000884-PU</t>
  </si>
  <si>
    <t>200250010231007000</t>
  </si>
  <si>
    <t>2021-000885-PU</t>
  </si>
  <si>
    <t>200250010231008000</t>
  </si>
  <si>
    <t>2021-000886-PU</t>
  </si>
  <si>
    <t>200250010231009000</t>
  </si>
  <si>
    <t>2021-000887-PU</t>
  </si>
  <si>
    <t>200250010231010000</t>
  </si>
  <si>
    <t>2021-000888-PU</t>
  </si>
  <si>
    <t>200250010231011000</t>
  </si>
  <si>
    <t>2021-000889-PU</t>
  </si>
  <si>
    <t>200250010231012000</t>
  </si>
  <si>
    <t>2021-000890-PU</t>
  </si>
  <si>
    <t>200250010232001000</t>
  </si>
  <si>
    <t>2021-000891-PU</t>
  </si>
  <si>
    <t>200250010232002000</t>
  </si>
  <si>
    <t>GIL JARAMILLO - JOSE AUGUSTO</t>
  </si>
  <si>
    <t>2021-000892-PU</t>
  </si>
  <si>
    <t>200250010232003000</t>
  </si>
  <si>
    <t>2021-000893-PU</t>
  </si>
  <si>
    <t>200250010232004000</t>
  </si>
  <si>
    <t xml:space="preserve">GIL TORRES - SANCHEZ JIMENEZ - </t>
  </si>
  <si>
    <t>2021-000894-PU</t>
  </si>
  <si>
    <t>200250010232005000</t>
  </si>
  <si>
    <t>RAMOS - SEGUNDO</t>
  </si>
  <si>
    <t>2021-000895-PU</t>
  </si>
  <si>
    <t>200250010232006000</t>
  </si>
  <si>
    <t>MORALES ZAVALA - LENIN FIDEL</t>
  </si>
  <si>
    <t>2021-000896-PU</t>
  </si>
  <si>
    <t>200250010232007000</t>
  </si>
  <si>
    <t>2021-000897-PU</t>
  </si>
  <si>
    <t>200250010232008000</t>
  </si>
  <si>
    <t>2021-000898-PU</t>
  </si>
  <si>
    <t>200250010232009000</t>
  </si>
  <si>
    <t>2021-000899-PU</t>
  </si>
  <si>
    <t>200250010232010000</t>
  </si>
  <si>
    <t>2021-000900-PU</t>
  </si>
  <si>
    <t>200250010232011000</t>
  </si>
  <si>
    <t>INMOBILIARIA - TURISABEL S.A.</t>
  </si>
  <si>
    <t>2021-000901-PU</t>
  </si>
  <si>
    <t>200250010232012000</t>
  </si>
  <si>
    <t>2021-000902-PU</t>
  </si>
  <si>
    <t>200250010232013000</t>
  </si>
  <si>
    <t xml:space="preserve">TUPIZA JARAMILLO  - HUMBERTO </t>
  </si>
  <si>
    <t>2021-000903-PU</t>
  </si>
  <si>
    <t>200250010232014000</t>
  </si>
  <si>
    <t>GIL SALAZAR  - WILLIAM JESUS</t>
  </si>
  <si>
    <t>2021-000904-PU</t>
  </si>
  <si>
    <t>200250010233001000</t>
  </si>
  <si>
    <t xml:space="preserve">COOPERATIVA DE PESCA  - </t>
  </si>
  <si>
    <t>2021-000905-PU</t>
  </si>
  <si>
    <t>200250010234001000</t>
  </si>
  <si>
    <t>BELTRAN TUPIZA - MIRIAN GRACIELA</t>
  </si>
  <si>
    <t>2021-000906-PU</t>
  </si>
  <si>
    <t>200250010234002000</t>
  </si>
  <si>
    <t>PINARGOTE SINCHE - SONIA NATALY</t>
  </si>
  <si>
    <t>2021-000907-PU</t>
  </si>
  <si>
    <t>BARRIO BRISAS DEL MAR</t>
  </si>
  <si>
    <t>200250010234003000</t>
  </si>
  <si>
    <t>JALCA MOSCOSO - GLENDA ROCIO</t>
  </si>
  <si>
    <t>2021-000908-PU</t>
  </si>
  <si>
    <t>200250010234004000</t>
  </si>
  <si>
    <t xml:space="preserve">PINARGOTE SINCHE - NARCISA DE </t>
  </si>
  <si>
    <t>2021-000909-PU</t>
  </si>
  <si>
    <t>200250010234005000</t>
  </si>
  <si>
    <t xml:space="preserve">BUSTAMANTE RIZZO - MONICA DE </t>
  </si>
  <si>
    <t>2021-000910-PU</t>
  </si>
  <si>
    <t>200250010234006000</t>
  </si>
  <si>
    <t>PACHAY BAQUE - JULIO ALBERTO</t>
  </si>
  <si>
    <t>2021-000911-PU</t>
  </si>
  <si>
    <t>BRISAS DEL MAR</t>
  </si>
  <si>
    <t>200250010234007000</t>
  </si>
  <si>
    <t>MACIAS LASO - ORLEY ORION</t>
  </si>
  <si>
    <t>2021-000912-PU</t>
  </si>
  <si>
    <t>200250010234008000</t>
  </si>
  <si>
    <t xml:space="preserve">CABRERA ALVAREZ - DIEGO </t>
  </si>
  <si>
    <t>2021-000913-PU</t>
  </si>
  <si>
    <t>200250010234009000</t>
  </si>
  <si>
    <t xml:space="preserve">FLORES VALLADARES - ALEXIS </t>
  </si>
  <si>
    <t>2021-000914-PU</t>
  </si>
  <si>
    <t>200250010234010000</t>
  </si>
  <si>
    <t>2021-000915-PU</t>
  </si>
  <si>
    <t>200250010234013000</t>
  </si>
  <si>
    <t xml:space="preserve">TROYA CORREA - CECILIA </t>
  </si>
  <si>
    <t>2021-000916-PU</t>
  </si>
  <si>
    <t>PTO VILLAMIL - BARRIO BRISAS DEL MAR</t>
  </si>
  <si>
    <t>200250010234014000</t>
  </si>
  <si>
    <t xml:space="preserve">JARAMILLO VALLADARES - ANGEL </t>
  </si>
  <si>
    <t>2021-000917-PU</t>
  </si>
  <si>
    <t>200250010234015000</t>
  </si>
  <si>
    <t>GOMEZ ABAD - ROSA BELGICA</t>
  </si>
  <si>
    <t>2021-000918-PU</t>
  </si>
  <si>
    <t>200250010234016000</t>
  </si>
  <si>
    <t>TORRES CHICA - SHARON MARIUXI</t>
  </si>
  <si>
    <t>2021-000919-PU</t>
  </si>
  <si>
    <t>200250010234017000</t>
  </si>
  <si>
    <t>MATAILO FERNANDEZ - HILDA MARIA</t>
  </si>
  <si>
    <t>2021-000920-PU</t>
  </si>
  <si>
    <t>200250010234019000</t>
  </si>
  <si>
    <t xml:space="preserve">GRIJALVA GALAN - JORGE </t>
  </si>
  <si>
    <t>2021-000921-PU</t>
  </si>
  <si>
    <t>SIN NOMBRE</t>
  </si>
  <si>
    <t>200250010234020000</t>
  </si>
  <si>
    <t xml:space="preserve">FUENTES SEGURA - STALIN </t>
  </si>
  <si>
    <t>2021-000922-PU</t>
  </si>
  <si>
    <t>200250010236001000</t>
  </si>
  <si>
    <t xml:space="preserve">TRUJILLO FEBRECORDERO - FELIPE </t>
  </si>
  <si>
    <t>2021-000923-PU</t>
  </si>
  <si>
    <t>200250010236002000</t>
  </si>
  <si>
    <t>PINCAY - JOSE RICARDO</t>
  </si>
  <si>
    <t>2021-000924-PU</t>
  </si>
  <si>
    <t>200250010236003000</t>
  </si>
  <si>
    <t>ALVAREZ DIEZ  - GABRIEL EDUARDO</t>
  </si>
  <si>
    <t>2021-000925-PU</t>
  </si>
  <si>
    <t>200250010236004000</t>
  </si>
  <si>
    <t xml:space="preserve">CISNEROS DONOSO - ELBA </t>
  </si>
  <si>
    <t>2021-000926-PU</t>
  </si>
  <si>
    <t>200250010236005000</t>
  </si>
  <si>
    <t>2021-000927-PU</t>
  </si>
  <si>
    <t>200250010236006000</t>
  </si>
  <si>
    <t xml:space="preserve">HENDERSON  PALMER  - SCOTT  </t>
  </si>
  <si>
    <t>2021-000928-PU</t>
  </si>
  <si>
    <t>200250010236007000</t>
  </si>
  <si>
    <t>MENDOZA TUPIZA  - LORENA</t>
  </si>
  <si>
    <t>2021-000929-PU</t>
  </si>
  <si>
    <t>200250010236008000</t>
  </si>
  <si>
    <t>RIOS ORTEGA - ROCIO MARGOT</t>
  </si>
  <si>
    <t>2021-000930-PU</t>
  </si>
  <si>
    <t>200250010236009000</t>
  </si>
  <si>
    <t xml:space="preserve">PEÑAHERRERA JIMENEZ - DIEGO </t>
  </si>
  <si>
    <t>2021-000931-PU</t>
  </si>
  <si>
    <t>200250010236010000</t>
  </si>
  <si>
    <t xml:space="preserve">ROSILLO BECERRA  - GLADIS </t>
  </si>
  <si>
    <t>2021-000932-PU</t>
  </si>
  <si>
    <t>200250010237001000</t>
  </si>
  <si>
    <t xml:space="preserve">MENDOZA TUPIZA  - ROCIO </t>
  </si>
  <si>
    <t>2021-000933-PU</t>
  </si>
  <si>
    <t>200250010237002000</t>
  </si>
  <si>
    <t xml:space="preserve">CONSTANTE  ORTEGA - FANNY </t>
  </si>
  <si>
    <t>2021-000934-PU</t>
  </si>
  <si>
    <t>200250010237003000</t>
  </si>
  <si>
    <t xml:space="preserve">LACADEMA S.A - LACADEMA-LA </t>
  </si>
  <si>
    <t>2021-000935-PU</t>
  </si>
  <si>
    <t>200250010237004000</t>
  </si>
  <si>
    <t>2021-000936-PU</t>
  </si>
  <si>
    <t>200250010237005000</t>
  </si>
  <si>
    <t>IZURIETA VILLACIS - MARIA</t>
  </si>
  <si>
    <t>2021-000937-PU</t>
  </si>
  <si>
    <t>200250010237006000</t>
  </si>
  <si>
    <t>GIL SALAZAR - ALBA</t>
  </si>
  <si>
    <t>2021-000938-PU</t>
  </si>
  <si>
    <t>200250010237007000</t>
  </si>
  <si>
    <t>FLOR YEPEZ - YANDRY DANILO</t>
  </si>
  <si>
    <t>2021-000939-PU</t>
  </si>
  <si>
    <t>CALLE 5 Y CALLE TERO REAL.</t>
  </si>
  <si>
    <t>200250010237008000</t>
  </si>
  <si>
    <t xml:space="preserve">UNION NACIONAL  - EDUCADORES  </t>
  </si>
  <si>
    <t>2021-000940-PU</t>
  </si>
  <si>
    <t>200250010237009000</t>
  </si>
  <si>
    <t xml:space="preserve">HOSTERIA ISABELA DEL MAR - </t>
  </si>
  <si>
    <t>2021-000941-PU</t>
  </si>
  <si>
    <t>VIA AL EMBARCADERO</t>
  </si>
  <si>
    <t>200250010237010000</t>
  </si>
  <si>
    <t xml:space="preserve">MENDOZA TUPIZA - ROCIO </t>
  </si>
  <si>
    <t>2021-000942-PU</t>
  </si>
  <si>
    <t>200250010237011000</t>
  </si>
  <si>
    <t>2021-000943-PU</t>
  </si>
  <si>
    <t>200250010237012000</t>
  </si>
  <si>
    <t>PILICITA SANTANA  - GRACE MARIUXI</t>
  </si>
  <si>
    <t>2021-000944-PU</t>
  </si>
  <si>
    <t>200250010237013000</t>
  </si>
  <si>
    <t xml:space="preserve">BERREZUETA ASTUDILLO - </t>
  </si>
  <si>
    <t>2021-000945-PU</t>
  </si>
  <si>
    <t>200250010237014000</t>
  </si>
  <si>
    <t>COMPAÑIA  - ONSLOW S.A.</t>
  </si>
  <si>
    <t>2021-000946-PU</t>
  </si>
  <si>
    <t>CONOCARPUS</t>
  </si>
  <si>
    <t>200250010237015000</t>
  </si>
  <si>
    <t xml:space="preserve">MARIÑO CONSTANTE - JENNY </t>
  </si>
  <si>
    <t>2021-000947-PU</t>
  </si>
  <si>
    <t>200250010237016000</t>
  </si>
  <si>
    <t>TUPIZA CAIZA  - MODESTO ANTONIO</t>
  </si>
  <si>
    <t>2021-000948-PU</t>
  </si>
  <si>
    <t>200250010237019000</t>
  </si>
  <si>
    <t>VELARDE BURASHCI - MARITA</t>
  </si>
  <si>
    <t>2021-000949-PU</t>
  </si>
  <si>
    <t>200250010237020000</t>
  </si>
  <si>
    <t>2021-000950-PU</t>
  </si>
  <si>
    <t>200250010237021000</t>
  </si>
  <si>
    <t>GUARANDA MUÑOZ - ROSA RAMONA</t>
  </si>
  <si>
    <t>2021-000951-PU</t>
  </si>
  <si>
    <t>200250010237022000</t>
  </si>
  <si>
    <t xml:space="preserve">GARCIA CONSTANTE - WAGNER </t>
  </si>
  <si>
    <t>2021-000952-PU</t>
  </si>
  <si>
    <t>200250010239001000</t>
  </si>
  <si>
    <t xml:space="preserve">VALLADARES SALGADO - PABLO </t>
  </si>
  <si>
    <t>2021-000953-PU</t>
  </si>
  <si>
    <t>200250010239002000</t>
  </si>
  <si>
    <t>2021-000954-PU</t>
  </si>
  <si>
    <t>200250010239003000</t>
  </si>
  <si>
    <t>LOPEZ BALAREZO  - RAUL ISRAEL</t>
  </si>
  <si>
    <t>2021-000955-PU</t>
  </si>
  <si>
    <t>200250010239004000</t>
  </si>
  <si>
    <t>OSORIO OSORIO - MANUEL ELADIO</t>
  </si>
  <si>
    <t>2021-000956-PU</t>
  </si>
  <si>
    <t>200250010239005000</t>
  </si>
  <si>
    <t xml:space="preserve">PINARGOTE POMBOZA - JACINTO </t>
  </si>
  <si>
    <t>2021-000957-PU</t>
  </si>
  <si>
    <t>200250010239006000</t>
  </si>
  <si>
    <t>TUPIZA JARAMILLO  - GONZALO</t>
  </si>
  <si>
    <t>2021-000958-PU</t>
  </si>
  <si>
    <t>PINZON ARTESANO  Y CONOCARPUS</t>
  </si>
  <si>
    <t>200250010239007000</t>
  </si>
  <si>
    <t xml:space="preserve">MENDOZA YEPEZ  - LUCIA </t>
  </si>
  <si>
    <t>2021-000959-PU</t>
  </si>
  <si>
    <t>200250010239008000</t>
  </si>
  <si>
    <t xml:space="preserve">NIETO SIGUENCIA - MANUEL </t>
  </si>
  <si>
    <t>2021-000960-PU</t>
  </si>
  <si>
    <t>200250010239009000</t>
  </si>
  <si>
    <t>2021-000961-PU</t>
  </si>
  <si>
    <t>200250010239010000</t>
  </si>
  <si>
    <t>2021-000962-PU</t>
  </si>
  <si>
    <t>200250010239011000</t>
  </si>
  <si>
    <t>2021-000963-PU</t>
  </si>
  <si>
    <t>200250010239012000</t>
  </si>
  <si>
    <t>2021-000964-PU</t>
  </si>
  <si>
    <t>200250010239013000</t>
  </si>
  <si>
    <t xml:space="preserve">VAZQUEZ CAICEDO- FALCONI - </t>
  </si>
  <si>
    <t>2021-000965-PU</t>
  </si>
  <si>
    <t>200250010239014000</t>
  </si>
  <si>
    <t>2021-000966-PU</t>
  </si>
  <si>
    <t>200250010239015000</t>
  </si>
  <si>
    <t>2021-000967-PU</t>
  </si>
  <si>
    <t>200250010239016000</t>
  </si>
  <si>
    <t>2021-000968-PU</t>
  </si>
  <si>
    <t>200250010240001000</t>
  </si>
  <si>
    <t xml:space="preserve">SANTANDER SANTANDER - ROSA </t>
  </si>
  <si>
    <t>2021-000969-PU</t>
  </si>
  <si>
    <t>ESCALESIAS  Y TERO REAL</t>
  </si>
  <si>
    <t>200250010240002000</t>
  </si>
  <si>
    <t>2021-000970-PU</t>
  </si>
  <si>
    <t>200250010240003000</t>
  </si>
  <si>
    <t>2021-000971-PU</t>
  </si>
  <si>
    <t>200250010240004000</t>
  </si>
  <si>
    <t xml:space="preserve">PILAMUNGA MASABANDA - JUAN </t>
  </si>
  <si>
    <t>2021-000972-PU</t>
  </si>
  <si>
    <t>200250010240005000</t>
  </si>
  <si>
    <t xml:space="preserve">HEREDEROS FLOR GIL - </t>
  </si>
  <si>
    <t>2021-000973-PU</t>
  </si>
  <si>
    <t>200250010240006000</t>
  </si>
  <si>
    <t>2021-000974-PU</t>
  </si>
  <si>
    <t>200250010240007000</t>
  </si>
  <si>
    <t xml:space="preserve">NIETO SIGUENCIA - JUAN </t>
  </si>
  <si>
    <t>2021-000975-PU</t>
  </si>
  <si>
    <t>200250010240008000</t>
  </si>
  <si>
    <t>FLOR GIL - JULIO</t>
  </si>
  <si>
    <t>2021-000976-PU</t>
  </si>
  <si>
    <t>200250010240009000</t>
  </si>
  <si>
    <t>2021-000977-PU</t>
  </si>
  <si>
    <t>200250010240010000</t>
  </si>
  <si>
    <t>NIETO SIGUENCIA - LUIS ANTONIO</t>
  </si>
  <si>
    <t>2021-000978-PU</t>
  </si>
  <si>
    <t>200250010240011000</t>
  </si>
  <si>
    <t>2021-000979-PU</t>
  </si>
  <si>
    <t>200250010240012000</t>
  </si>
  <si>
    <t>2021-000980-PU</t>
  </si>
  <si>
    <t>200250010240013000</t>
  </si>
  <si>
    <t xml:space="preserve">SANTANDER SANTANDER - WILLIAN </t>
  </si>
  <si>
    <t>2021-000981-PU</t>
  </si>
  <si>
    <t>200250010240014000</t>
  </si>
  <si>
    <t>FLOR GIL - EMMA CELESTE</t>
  </si>
  <si>
    <t>2021-000982-PU</t>
  </si>
  <si>
    <t>200250010240015000</t>
  </si>
  <si>
    <t>FLOR GIL - VIOLETA</t>
  </si>
  <si>
    <t>2021-000983-PU</t>
  </si>
  <si>
    <t>CALLE ESCALECIAS - CALLE CONOCARPUS</t>
  </si>
  <si>
    <t>200250010240016000</t>
  </si>
  <si>
    <t>2021-000984-PU</t>
  </si>
  <si>
    <t>ESCALECIAS.</t>
  </si>
  <si>
    <t>200250010240017000</t>
  </si>
  <si>
    <t>2021-000985-PU</t>
  </si>
  <si>
    <t>200250010240018000</t>
  </si>
  <si>
    <t>2021-000986-PU</t>
  </si>
  <si>
    <t>200250010241001000</t>
  </si>
  <si>
    <t>TUPIZA GIL  - LEONARDO ALBERTO</t>
  </si>
  <si>
    <t>2021-000987-PU</t>
  </si>
  <si>
    <t>200250010241002000</t>
  </si>
  <si>
    <t>2021-000988-PU</t>
  </si>
  <si>
    <t>200250010241004000</t>
  </si>
  <si>
    <t>COMUNIDAD - FRANCISCANA</t>
  </si>
  <si>
    <t>2021-000989-PU</t>
  </si>
  <si>
    <t>FRAGATAS Y ANTONIO GIL</t>
  </si>
  <si>
    <t>200250010241005000</t>
  </si>
  <si>
    <t>ROSERO ATOCHA - SARA MARIA</t>
  </si>
  <si>
    <t>2021-000990-PU</t>
  </si>
  <si>
    <t>200250010241006000</t>
  </si>
  <si>
    <t>YANEZ SUAREZ - EDMUNDO</t>
  </si>
  <si>
    <t>2021-000991-PU</t>
  </si>
  <si>
    <t>200250010241007000</t>
  </si>
  <si>
    <t>2021-000992-PU</t>
  </si>
  <si>
    <t>200250010241010000</t>
  </si>
  <si>
    <t>ZAMBRANO ROSERO - JOEL NAIN</t>
  </si>
  <si>
    <t>2021-000993-PU</t>
  </si>
  <si>
    <t>200250010241011000</t>
  </si>
  <si>
    <t>ROSERO JACOME - ANGEL GERMAN</t>
  </si>
  <si>
    <t>2021-000994-PU</t>
  </si>
  <si>
    <t>200250010241012000</t>
  </si>
  <si>
    <t>2021-000995-PU</t>
  </si>
  <si>
    <t>200250010241013000</t>
  </si>
  <si>
    <t>2021-000996-PU</t>
  </si>
  <si>
    <t>200250010241014000</t>
  </si>
  <si>
    <t xml:space="preserve">IÑIGUEZ OCHOA - EUGENIO </t>
  </si>
  <si>
    <t>2021-000997-PU</t>
  </si>
  <si>
    <t>200250010241015000</t>
  </si>
  <si>
    <t xml:space="preserve">GARCIA BETANCOURT - RICARDO </t>
  </si>
  <si>
    <t>2021-000998-PU</t>
  </si>
  <si>
    <t>200250010241016000</t>
  </si>
  <si>
    <t>TOMALA ANCHUNDIA - JOSE CECILIO</t>
  </si>
  <si>
    <t>2021-000999-PU</t>
  </si>
  <si>
    <t>200250010241017000</t>
  </si>
  <si>
    <t>2021-001000-PU</t>
  </si>
  <si>
    <t>200250010241018000</t>
  </si>
  <si>
    <t>2021-001001-PU</t>
  </si>
  <si>
    <t>200250010241019000</t>
  </si>
  <si>
    <t xml:space="preserve">POMBOZA QUILE - BLANCA </t>
  </si>
  <si>
    <t>2021-001002-PU</t>
  </si>
  <si>
    <t>200250010241020000</t>
  </si>
  <si>
    <t>GARCIA POMBOZA - ZULIMA KARIELA</t>
  </si>
  <si>
    <t>2021-001003-PU</t>
  </si>
  <si>
    <t>CALLE ESCALECIAS - AV. ANTONIO GIL.</t>
  </si>
  <si>
    <t>200250010244001000</t>
  </si>
  <si>
    <t>2021-001004-PU</t>
  </si>
  <si>
    <t>200250010244002000</t>
  </si>
  <si>
    <t xml:space="preserve">CAPITANIA DE PUERTO VILLAMIL - </t>
  </si>
  <si>
    <t>2021-001005-PU</t>
  </si>
  <si>
    <t>200250010244003000</t>
  </si>
  <si>
    <t>PESANTE PALMA - VICENTE BOLIVAR</t>
  </si>
  <si>
    <t>2021-001006-PU</t>
  </si>
  <si>
    <t>200250010244004000</t>
  </si>
  <si>
    <t xml:space="preserve">MOSCOSO ESPINOSA  - HILDA </t>
  </si>
  <si>
    <t>2021-001007-PU</t>
  </si>
  <si>
    <t>200250010244005000</t>
  </si>
  <si>
    <t xml:space="preserve">MOSCOSO TOAPANTA - SEGUNDO </t>
  </si>
  <si>
    <t>2021-001008-PU</t>
  </si>
  <si>
    <t>200250010245001000</t>
  </si>
  <si>
    <t>GIL MOSCOSO - LEOPOLDO ABAD</t>
  </si>
  <si>
    <t>2021-001009-PU</t>
  </si>
  <si>
    <t>200250010245002000</t>
  </si>
  <si>
    <t xml:space="preserve">VALLADARES PALACIOS - JUANA </t>
  </si>
  <si>
    <t>2021-001010-PU</t>
  </si>
  <si>
    <t>CONOCARPUSM</t>
  </si>
  <si>
    <t>200250010245003000</t>
  </si>
  <si>
    <t>JARAMILLO - CESAR AUGUSTO</t>
  </si>
  <si>
    <t>2021-001011-PU</t>
  </si>
  <si>
    <t>200250010245004000</t>
  </si>
  <si>
    <t xml:space="preserve">JOHNSON  -  BOLAÑOS GARCIA - </t>
  </si>
  <si>
    <t>2021-001012-PU</t>
  </si>
  <si>
    <t>200250010245005000</t>
  </si>
  <si>
    <t>2021-001013-PU</t>
  </si>
  <si>
    <t>200250010245006000</t>
  </si>
  <si>
    <t>HINOJOSA DIAZ - NANCY SARITA</t>
  </si>
  <si>
    <t>2021-001014-PU</t>
  </si>
  <si>
    <t>200250010245007000</t>
  </si>
  <si>
    <t xml:space="preserve">COBO MARTINEZ - MAURICIO </t>
  </si>
  <si>
    <t>2021-001015-PU</t>
  </si>
  <si>
    <t>200250010245008000</t>
  </si>
  <si>
    <t>2021-001016-PU</t>
  </si>
  <si>
    <t>200250010245009000</t>
  </si>
  <si>
    <t>2021-001017-PU</t>
  </si>
  <si>
    <t>200250010245010000</t>
  </si>
  <si>
    <t>2021-001018-PU</t>
  </si>
  <si>
    <t>200250010245011000</t>
  </si>
  <si>
    <t>2021-001019-PU</t>
  </si>
  <si>
    <t>200250010245012000</t>
  </si>
  <si>
    <t xml:space="preserve">ANGULO BENITES- LOCHER RACHEL </t>
  </si>
  <si>
    <t>2021-001020-PU</t>
  </si>
  <si>
    <t>200250010245013000</t>
  </si>
  <si>
    <t>2021-001021-PU</t>
  </si>
  <si>
    <t>200250010245014000</t>
  </si>
  <si>
    <t>FUENTES LINO  - JHONNI ALFREDO</t>
  </si>
  <si>
    <t>2021-001022-PU</t>
  </si>
  <si>
    <t>200250010245015000</t>
  </si>
  <si>
    <t xml:space="preserve">VALLADARES PALACIOS - </t>
  </si>
  <si>
    <t>2021-001023-PU</t>
  </si>
  <si>
    <t>200250010245016000</t>
  </si>
  <si>
    <t>2021-001024-PU</t>
  </si>
  <si>
    <t>200250010245017000</t>
  </si>
  <si>
    <t>2021-001025-PU</t>
  </si>
  <si>
    <t>200250010247001000</t>
  </si>
  <si>
    <t>CHUNGA MACIAS  - MARIA VIOLETA</t>
  </si>
  <si>
    <t>2021-001026-PU</t>
  </si>
  <si>
    <t>200250010247002000</t>
  </si>
  <si>
    <t>FLOR GIL - BRENDA AZUCENA</t>
  </si>
  <si>
    <t>2021-001027-PU</t>
  </si>
  <si>
    <t>200250010247003000</t>
  </si>
  <si>
    <t>PRADO MANZO - FABRIZIO GONZALO</t>
  </si>
  <si>
    <t>2021-001028-PU</t>
  </si>
  <si>
    <t>200250010247004000</t>
  </si>
  <si>
    <t>CHAVEZ RUIZ - JUAN NELSON ALEJO</t>
  </si>
  <si>
    <t>2021-001029-PU</t>
  </si>
  <si>
    <t>200250010247005000</t>
  </si>
  <si>
    <t>2021-001030-PU</t>
  </si>
  <si>
    <t>200250010247006000</t>
  </si>
  <si>
    <t xml:space="preserve">ZAMBRANO VERA - HEREDEROS </t>
  </si>
  <si>
    <t>2021-001031-PU</t>
  </si>
  <si>
    <t>200250010247007000</t>
  </si>
  <si>
    <t xml:space="preserve">NEIRA FUENTES - MERCEDES </t>
  </si>
  <si>
    <t>2021-001032-PU</t>
  </si>
  <si>
    <t>200250010247008000</t>
  </si>
  <si>
    <t xml:space="preserve">COMPAÑIA ANONIMA - CRICCHI - </t>
  </si>
  <si>
    <t>2021-001033-PU</t>
  </si>
  <si>
    <t>200250010247009000</t>
  </si>
  <si>
    <t>JAIME HURTADO - LUIS ANTONIO</t>
  </si>
  <si>
    <t>2021-001034-PU</t>
  </si>
  <si>
    <t>200250010247010000</t>
  </si>
  <si>
    <t xml:space="preserve">BONILLA URBINA - BERTERO JIJON - </t>
  </si>
  <si>
    <t>2021-001035-PU</t>
  </si>
  <si>
    <t>200250010247011000</t>
  </si>
  <si>
    <t xml:space="preserve">MORALES MURILLO - MARTHA </t>
  </si>
  <si>
    <t>2021-001036-PU</t>
  </si>
  <si>
    <t>200250010247012000</t>
  </si>
  <si>
    <t>CHUNGA MACIAS - CELIA DEL ROCIO</t>
  </si>
  <si>
    <t>2021-001037-PU</t>
  </si>
  <si>
    <t>200250010247013000</t>
  </si>
  <si>
    <t>2021-001038-PU</t>
  </si>
  <si>
    <t>200250010247017000</t>
  </si>
  <si>
    <t>2021-001039-PU</t>
  </si>
  <si>
    <t>200250010247018000</t>
  </si>
  <si>
    <t>2021-001040-PU</t>
  </si>
  <si>
    <t>200250010254001000</t>
  </si>
  <si>
    <t>2021-001041-PU</t>
  </si>
  <si>
    <t>CALLE LOS PEPINOS</t>
  </si>
  <si>
    <t>200250010254002000</t>
  </si>
  <si>
    <t>2021-001042-PU</t>
  </si>
  <si>
    <t>200250010254003000</t>
  </si>
  <si>
    <t xml:space="preserve">CARRION GONZALEZ - VICTOR </t>
  </si>
  <si>
    <t>2021-001043-PU</t>
  </si>
  <si>
    <t>200250010254004000</t>
  </si>
  <si>
    <t>2021-001044-PU</t>
  </si>
  <si>
    <t>200250010254005000</t>
  </si>
  <si>
    <t>AYALA EGAS - VERONICA</t>
  </si>
  <si>
    <t>2021-001045-PU</t>
  </si>
  <si>
    <t>200250010254006000</t>
  </si>
  <si>
    <t xml:space="preserve">SUAREZ ROSERO - SARA DE </t>
  </si>
  <si>
    <t>2021-001046-PU</t>
  </si>
  <si>
    <t>200250010254007000</t>
  </si>
  <si>
    <t xml:space="preserve">CARRION  BURBANO -  SALA PETRO </t>
  </si>
  <si>
    <t>2021-001047-PU</t>
  </si>
  <si>
    <t>200250010254008000</t>
  </si>
  <si>
    <t>REYES SOTO  - JOSE INDALECIO</t>
  </si>
  <si>
    <t>2021-001048-PU</t>
  </si>
  <si>
    <t>200250010255001000</t>
  </si>
  <si>
    <t>2021-001049-PU</t>
  </si>
  <si>
    <t>200250010255002000</t>
  </si>
  <si>
    <t xml:space="preserve">PALACIOS MALDONADO  - </t>
  </si>
  <si>
    <t>2021-001050-PU</t>
  </si>
  <si>
    <t>200250010255003000</t>
  </si>
  <si>
    <t xml:space="preserve">SIGUENCIA MALDONADO - ROSA </t>
  </si>
  <si>
    <t>2021-001051-PU</t>
  </si>
  <si>
    <t>200250010255004000</t>
  </si>
  <si>
    <t>JARAMILLO DELGADO  - ROSA</t>
  </si>
  <si>
    <t>2021-001052-PU</t>
  </si>
  <si>
    <t>200250010255005000</t>
  </si>
  <si>
    <t>2021-001053-PU</t>
  </si>
  <si>
    <t>200250010255006000</t>
  </si>
  <si>
    <t>2021-001054-PU</t>
  </si>
  <si>
    <t>200250010255007000</t>
  </si>
  <si>
    <t>FRITSCHI NARANJO - SADE RASHEL</t>
  </si>
  <si>
    <t>2021-001055-PU</t>
  </si>
  <si>
    <t>200250010255008000</t>
  </si>
  <si>
    <t xml:space="preserve">MORENO CADENA - GUILLERMO </t>
  </si>
  <si>
    <t>2021-001056-PU</t>
  </si>
  <si>
    <t>200250010255009000</t>
  </si>
  <si>
    <t>GORDILLO GIL  - DANIEL OCTAVIO</t>
  </si>
  <si>
    <t>2021-001057-PU</t>
  </si>
  <si>
    <t>200250010255010000</t>
  </si>
  <si>
    <t>2021-001058-PU</t>
  </si>
  <si>
    <t>200250010256001000</t>
  </si>
  <si>
    <t>JAIME GIL - ROBERTO ANTONIO</t>
  </si>
  <si>
    <t>2021-001059-PU</t>
  </si>
  <si>
    <t>200250010256002000</t>
  </si>
  <si>
    <t>2021-001060-PU</t>
  </si>
  <si>
    <t>200250010256003000</t>
  </si>
  <si>
    <t xml:space="preserve">VALLADARES MURILLO - AMELIA </t>
  </si>
  <si>
    <t>2021-001061-PU</t>
  </si>
  <si>
    <t>200250010256004000</t>
  </si>
  <si>
    <t>2021-001062-PU</t>
  </si>
  <si>
    <t>CALLE I</t>
  </si>
  <si>
    <t>200250010256005000</t>
  </si>
  <si>
    <t>NARANJO CORDOVA - JUAN CARLOS</t>
  </si>
  <si>
    <t>2021-001063-PU</t>
  </si>
  <si>
    <t>200250010256006000</t>
  </si>
  <si>
    <t>2021-001064-PU</t>
  </si>
  <si>
    <t>200250010256007000</t>
  </si>
  <si>
    <t>2021-001065-PU</t>
  </si>
  <si>
    <t>200250010256008000</t>
  </si>
  <si>
    <t>KRAAIJENOORD - JACOB</t>
  </si>
  <si>
    <t>2021-001066-PU</t>
  </si>
  <si>
    <t>200250010256009000</t>
  </si>
  <si>
    <t xml:space="preserve">MOREIRA BANGUERA - FIORELA </t>
  </si>
  <si>
    <t>2021-001067-PU</t>
  </si>
  <si>
    <t>200250010256010000</t>
  </si>
  <si>
    <t>2021-001068-PU</t>
  </si>
  <si>
    <t>200250010257001000</t>
  </si>
  <si>
    <t>2021-001069-PU</t>
  </si>
  <si>
    <t>200250010257002000</t>
  </si>
  <si>
    <t>URIBE LOPEZ - FANNY ESTHER</t>
  </si>
  <si>
    <t>2021-001070-PU</t>
  </si>
  <si>
    <t>200250010257003000</t>
  </si>
  <si>
    <t>MENDOZA YEPEZ - MAXIMO</t>
  </si>
  <si>
    <t>2021-001071-PU</t>
  </si>
  <si>
    <t>200250010257004000</t>
  </si>
  <si>
    <t xml:space="preserve">CAMPANA GALLARDO - TAMARA </t>
  </si>
  <si>
    <t>2021-001072-PU</t>
  </si>
  <si>
    <t>200250010257005000</t>
  </si>
  <si>
    <t>BARRE VEGA - JOSE DANIEL</t>
  </si>
  <si>
    <t>2021-001073-PU</t>
  </si>
  <si>
    <t>200250010257006000</t>
  </si>
  <si>
    <t>2021-001074-PU</t>
  </si>
  <si>
    <t>200250010257007000</t>
  </si>
  <si>
    <t>2021-001075-PU</t>
  </si>
  <si>
    <t>200250010257008000</t>
  </si>
  <si>
    <t>2021-001076-PU</t>
  </si>
  <si>
    <t>200250010257009000</t>
  </si>
  <si>
    <t>2021-001077-PU</t>
  </si>
  <si>
    <t>200250010257010000</t>
  </si>
  <si>
    <t>2021-001078-PU</t>
  </si>
  <si>
    <t>200250010258001000</t>
  </si>
  <si>
    <t xml:space="preserve">CASTILLO JARAMILLO - CHRISTIAN </t>
  </si>
  <si>
    <t>2021-001079-PU</t>
  </si>
  <si>
    <t>200250010258002000</t>
  </si>
  <si>
    <t xml:space="preserve">ARMAS NAVARRETE - DIANA </t>
  </si>
  <si>
    <t>2021-001080-PU</t>
  </si>
  <si>
    <t>200250010258003000</t>
  </si>
  <si>
    <t xml:space="preserve">ECHEVERRIA  ALA VEDRA  - MONICA </t>
  </si>
  <si>
    <t>2021-001081-PU</t>
  </si>
  <si>
    <t>200250010258004000</t>
  </si>
  <si>
    <t xml:space="preserve">GUAMAN GORDILLO - SINCHE PAUTA </t>
  </si>
  <si>
    <t>2021-001082-PU</t>
  </si>
  <si>
    <t>200250010258005000</t>
  </si>
  <si>
    <t xml:space="preserve">ROMERO ANGERMEYER - ORLANDO </t>
  </si>
  <si>
    <t>2021-001083-PU</t>
  </si>
  <si>
    <t>200250010258006000</t>
  </si>
  <si>
    <t>GOMEZ LEON  - MARLENE OTILIA</t>
  </si>
  <si>
    <t>2021-001084-PU</t>
  </si>
  <si>
    <t>200250010258007000</t>
  </si>
  <si>
    <t>PORTILLA MONTESDOCA - JORGE</t>
  </si>
  <si>
    <t>2021-001085-PU</t>
  </si>
  <si>
    <t>200250010258008000</t>
  </si>
  <si>
    <t>JARAMILLO GUERRERO - CINTHIA</t>
  </si>
  <si>
    <t>2021-001086-PU</t>
  </si>
  <si>
    <t>200250010258009000</t>
  </si>
  <si>
    <t>RAMON VIVANCO - EMMA ANGELITA</t>
  </si>
  <si>
    <t>2021-001087-PU</t>
  </si>
  <si>
    <t>200250010258010000</t>
  </si>
  <si>
    <t>ILES CAGUANGO - MARIA MATILDE</t>
  </si>
  <si>
    <t>2021-001088-PU</t>
  </si>
  <si>
    <t>200250010259001000</t>
  </si>
  <si>
    <t>PAZMIÑO DE LA TORRE - RUBEN</t>
  </si>
  <si>
    <t>2021-001089-PU</t>
  </si>
  <si>
    <t>200250010259002000</t>
  </si>
  <si>
    <t>COMPAÑIA  - NAUTIDIVING S.A</t>
  </si>
  <si>
    <t>2021-001090-PU</t>
  </si>
  <si>
    <t>200250010259003000</t>
  </si>
  <si>
    <t xml:space="preserve">IGLESIA INTRIAGO - MARURI M. - </t>
  </si>
  <si>
    <t>2021-001091-PU</t>
  </si>
  <si>
    <t>200250010260001000</t>
  </si>
  <si>
    <t>GARCIA PALACIOS - EDIBERTO</t>
  </si>
  <si>
    <t>2021-001092-PU</t>
  </si>
  <si>
    <t>200250010260002000</t>
  </si>
  <si>
    <t xml:space="preserve">CUERPO DE BOMBEROS  - DEFENSA </t>
  </si>
  <si>
    <t>2021-001093-PU</t>
  </si>
  <si>
    <t>200250010260003000</t>
  </si>
  <si>
    <t>2021-001094-PU</t>
  </si>
  <si>
    <t>200250010260004000</t>
  </si>
  <si>
    <t>VALLE CARRASCO - LEONARDO</t>
  </si>
  <si>
    <t>2021-001095-PU</t>
  </si>
  <si>
    <t>200250010260005000</t>
  </si>
  <si>
    <t xml:space="preserve">CEVALLOS GALLEGOS - LUCERO </t>
  </si>
  <si>
    <t>2021-001096-PU</t>
  </si>
  <si>
    <t>200250010261001000</t>
  </si>
  <si>
    <t>2021-001097-PU</t>
  </si>
  <si>
    <t>200250010261003000</t>
  </si>
  <si>
    <t>PEREZ OJEDA - WATER BOLIVAR</t>
  </si>
  <si>
    <t>2021-001098-PU</t>
  </si>
  <si>
    <t>200250010261004000</t>
  </si>
  <si>
    <t>BONE CABEZAS - FRANCISCO</t>
  </si>
  <si>
    <t>2021-001099-PU</t>
  </si>
  <si>
    <t>200250010261005000</t>
  </si>
  <si>
    <t xml:space="preserve">ARIAS PEÑAHERRERA - KENYA </t>
  </si>
  <si>
    <t>2021-001100-PU</t>
  </si>
  <si>
    <t>200250010261006000</t>
  </si>
  <si>
    <t xml:space="preserve">GALLEGOS CONSTANTE - WILSON </t>
  </si>
  <si>
    <t>2021-001101-PU</t>
  </si>
  <si>
    <t>200250010261007000</t>
  </si>
  <si>
    <t>2021-001102-PU</t>
  </si>
  <si>
    <t>200250010261008000</t>
  </si>
  <si>
    <t xml:space="preserve">HERRERA GRANDA - ROSSANA </t>
  </si>
  <si>
    <t>2021-001103-PU</t>
  </si>
  <si>
    <t>200250010261009000</t>
  </si>
  <si>
    <t>2021-001104-PU</t>
  </si>
  <si>
    <t>200250010261010000</t>
  </si>
  <si>
    <t>2021-001105-PU</t>
  </si>
  <si>
    <t>200250010261011000</t>
  </si>
  <si>
    <t>BONE VALENCIA - MARISA</t>
  </si>
  <si>
    <t>2021-001106-PU</t>
  </si>
  <si>
    <t>200250010261012000</t>
  </si>
  <si>
    <t xml:space="preserve">VALVERDE BENAVIDES - SUSANA </t>
  </si>
  <si>
    <t>2021-001107-PU</t>
  </si>
  <si>
    <t>200250010262001000</t>
  </si>
  <si>
    <t>CARVAJAL MORA - OSCAR MAURICIO</t>
  </si>
  <si>
    <t>2021-001108-PU</t>
  </si>
  <si>
    <t>200250010262002000</t>
  </si>
  <si>
    <t>VOKES BARRETO - RICHAR JAVIER</t>
  </si>
  <si>
    <t>2021-001109-PU</t>
  </si>
  <si>
    <t>200250010262003000</t>
  </si>
  <si>
    <t xml:space="preserve">GARCIA PINARGOTE - CLEVER </t>
  </si>
  <si>
    <t>2021-001110-PU</t>
  </si>
  <si>
    <t>200250010262004000</t>
  </si>
  <si>
    <t>JARAMILLO MOSCOSO - EDUARDO</t>
  </si>
  <si>
    <t>2021-001111-PU</t>
  </si>
  <si>
    <t>200250010262005000</t>
  </si>
  <si>
    <t>2021-001112-PU</t>
  </si>
  <si>
    <t>200250010262006000</t>
  </si>
  <si>
    <t>2021-001113-PU</t>
  </si>
  <si>
    <t>200250010262007000</t>
  </si>
  <si>
    <t>MARTINES - LUIGI JOSE</t>
  </si>
  <si>
    <t>2021-001114-PU</t>
  </si>
  <si>
    <t>200250010262008000</t>
  </si>
  <si>
    <t>BERDONCES SERRA - VICENTE</t>
  </si>
  <si>
    <t>2021-001115-PU</t>
  </si>
  <si>
    <t>200250010262009000</t>
  </si>
  <si>
    <t>2021-001116-PU</t>
  </si>
  <si>
    <t>200250010262010000</t>
  </si>
  <si>
    <t>JAIME  GIL   - ARACELY VICENTA</t>
  </si>
  <si>
    <t>2021-001117-PU</t>
  </si>
  <si>
    <t>200250010263001000</t>
  </si>
  <si>
    <t>GIL OCHOA - NORMA CELESTE</t>
  </si>
  <si>
    <t>2021-001118-PU</t>
  </si>
  <si>
    <t>200250010263002000</t>
  </si>
  <si>
    <t>2021-001119-PU</t>
  </si>
  <si>
    <t>200250010263003000</t>
  </si>
  <si>
    <t>ARREAGA PITA - KAREN VANESSA</t>
  </si>
  <si>
    <t>2021-001120-PU</t>
  </si>
  <si>
    <t>200250010263004000</t>
  </si>
  <si>
    <t>2021-001121-PU</t>
  </si>
  <si>
    <t>200250010263005000</t>
  </si>
  <si>
    <t>JAIME GIL  - GLORIA</t>
  </si>
  <si>
    <t>2021-001122-PU</t>
  </si>
  <si>
    <t>200250010263006000</t>
  </si>
  <si>
    <t>JAIME GIL  - ANGELITA</t>
  </si>
  <si>
    <t>2021-001123-PU</t>
  </si>
  <si>
    <t>200250010263007000</t>
  </si>
  <si>
    <t xml:space="preserve">CARAGUAY ERAS - MERCI </t>
  </si>
  <si>
    <t>2021-001124-PU</t>
  </si>
  <si>
    <t>200250010263008000</t>
  </si>
  <si>
    <t>2021-001125-PU</t>
  </si>
  <si>
    <t>200250010263009000</t>
  </si>
  <si>
    <t xml:space="preserve">COLOBON GRANIZO - FELICITA </t>
  </si>
  <si>
    <t>2021-001126-PU</t>
  </si>
  <si>
    <t>200250010263010000</t>
  </si>
  <si>
    <t xml:space="preserve">CEDEÑO CEDEÑO - DOLORES </t>
  </si>
  <si>
    <t>2021-001127-PU</t>
  </si>
  <si>
    <t>200250010263011000</t>
  </si>
  <si>
    <t>2021-001128-PU</t>
  </si>
  <si>
    <t>J</t>
  </si>
  <si>
    <t>200250010264001000</t>
  </si>
  <si>
    <t>DAVALOS Y ZECHETIN - ASOCIADOS</t>
  </si>
  <si>
    <t>2021-001129-PU</t>
  </si>
  <si>
    <t>200250010264002000</t>
  </si>
  <si>
    <t xml:space="preserve">GOBIERNO MUNICIPAL ISABELA - </t>
  </si>
  <si>
    <t>2021-001130-PU</t>
  </si>
  <si>
    <t>200250010264004000</t>
  </si>
  <si>
    <t xml:space="preserve">GERMAN ARIAS - MAGALY DEL </t>
  </si>
  <si>
    <t>2021-001131-PU</t>
  </si>
  <si>
    <t>200250010265001000</t>
  </si>
  <si>
    <t>2021-001132-PU</t>
  </si>
  <si>
    <t>200250010265002000</t>
  </si>
  <si>
    <t xml:space="preserve">MARFETAN FREIRE - BALNCA </t>
  </si>
  <si>
    <t>2021-001133-PU</t>
  </si>
  <si>
    <t>200250010265003000</t>
  </si>
  <si>
    <t>JARAMILLO GIL - FABRICIO XAVIER</t>
  </si>
  <si>
    <t>2021-001134-PU</t>
  </si>
  <si>
    <t>200250010265004000</t>
  </si>
  <si>
    <t>2021-001135-PU</t>
  </si>
  <si>
    <t>200250010265005000</t>
  </si>
  <si>
    <t xml:space="preserve">FREIRE SERRANO - MARLON </t>
  </si>
  <si>
    <t>2021-001136-PU</t>
  </si>
  <si>
    <t>200250010265006000</t>
  </si>
  <si>
    <t>VERGARA GRANDA - PAUL MELITON</t>
  </si>
  <si>
    <t>2021-001137-PU</t>
  </si>
  <si>
    <t>200250010265007000</t>
  </si>
  <si>
    <t xml:space="preserve">AGUIRRE ALTAMIRANO - PATRICIO </t>
  </si>
  <si>
    <t>2021-001138-PU</t>
  </si>
  <si>
    <t>200250010265008000</t>
  </si>
  <si>
    <t xml:space="preserve">JARAMILLO MENDOZA - JORGE </t>
  </si>
  <si>
    <t>2021-001139-PU</t>
  </si>
  <si>
    <t>200250010266001000</t>
  </si>
  <si>
    <t>COMPAÑIA  - INVERITAL S.A.</t>
  </si>
  <si>
    <t>2021-001140-PU</t>
  </si>
  <si>
    <t>200250010266002000</t>
  </si>
  <si>
    <t>2021-001141-PU</t>
  </si>
  <si>
    <t>200250010266003000</t>
  </si>
  <si>
    <t>2021-001142-PU</t>
  </si>
  <si>
    <t>200250010266004000</t>
  </si>
  <si>
    <t>2021-001143-PU</t>
  </si>
  <si>
    <t>200250010266005000</t>
  </si>
  <si>
    <t>2021-001144-PU</t>
  </si>
  <si>
    <t>200250010267001000</t>
  </si>
  <si>
    <t xml:space="preserve">ROSERO CONSTANTE  - LEONARDO </t>
  </si>
  <si>
    <t>2021-001145-PU</t>
  </si>
  <si>
    <t>200250010267002000</t>
  </si>
  <si>
    <t>2021-001146-PU</t>
  </si>
  <si>
    <t>200250010267003000</t>
  </si>
  <si>
    <t>2021-001147-PU</t>
  </si>
  <si>
    <t>200250010267004000</t>
  </si>
  <si>
    <t>2021-001148-PU</t>
  </si>
  <si>
    <t>200250010267005000</t>
  </si>
  <si>
    <t>2021-001149-PU</t>
  </si>
  <si>
    <t>200250010268001000</t>
  </si>
  <si>
    <t>VERA AVEIGA - JERRY ADONIS</t>
  </si>
  <si>
    <t>2021-001150-PU</t>
  </si>
  <si>
    <t>200250010268002000</t>
  </si>
  <si>
    <t>2021-001151-PU</t>
  </si>
  <si>
    <t>200250010268003000</t>
  </si>
  <si>
    <t>2021-001152-PU</t>
  </si>
  <si>
    <t>200250010268004000</t>
  </si>
  <si>
    <t>SANTANDER NIETO - JOSE IGNACIO</t>
  </si>
  <si>
    <t>2021-001153-PU</t>
  </si>
  <si>
    <t>200250010268005000</t>
  </si>
  <si>
    <t>2021-001154-PU</t>
  </si>
  <si>
    <t>200250010268006000</t>
  </si>
  <si>
    <t>ORTIZ COBOS - JAIME ROLANDO</t>
  </si>
  <si>
    <t>2021-001155-PU</t>
  </si>
  <si>
    <t>200250010268007000</t>
  </si>
  <si>
    <t>2021-001156-PU</t>
  </si>
  <si>
    <t>200250010268008000</t>
  </si>
  <si>
    <t>2021-001157-PU</t>
  </si>
  <si>
    <t>200250010269001000</t>
  </si>
  <si>
    <t xml:space="preserve">GROUPGALAPAGOS - </t>
  </si>
  <si>
    <t>2021-001158-PU</t>
  </si>
  <si>
    <t>200250010269002000</t>
  </si>
  <si>
    <t>2021-001159-PU</t>
  </si>
  <si>
    <t>200250010269003000</t>
  </si>
  <si>
    <t>SUAREZ FADEL - DAVID WALDEMAR</t>
  </si>
  <si>
    <t>2021-001160-PU</t>
  </si>
  <si>
    <t>200250010269004000</t>
  </si>
  <si>
    <t>CALDERON TERAN - FREDY ARTURO</t>
  </si>
  <si>
    <t>2021-001161-PU</t>
  </si>
  <si>
    <t>200250010269005000</t>
  </si>
  <si>
    <t>PURA VIDA - ECO LIFE</t>
  </si>
  <si>
    <t>2021-001162-PU</t>
  </si>
  <si>
    <t>200250010269006000</t>
  </si>
  <si>
    <t>2021-001163-PU</t>
  </si>
  <si>
    <t>200250010269007000</t>
  </si>
  <si>
    <t xml:space="preserve">TIGSE VEGA-MORALES ESTRELLA - </t>
  </si>
  <si>
    <t>2021-001164-PU</t>
  </si>
  <si>
    <t>200250010269009000</t>
  </si>
  <si>
    <t xml:space="preserve">GUARDERAS VALVERDE - ADRIANA </t>
  </si>
  <si>
    <t>2021-001165-PU</t>
  </si>
  <si>
    <t>200250010269011000</t>
  </si>
  <si>
    <t>2021-001166-PU</t>
  </si>
  <si>
    <t>200250010269012000</t>
  </si>
  <si>
    <t>GALASUD S A - COMPAÑIA GALASUD</t>
  </si>
  <si>
    <t>2021-001167-PU</t>
  </si>
  <si>
    <t>200250010270001000</t>
  </si>
  <si>
    <t>2021-001168-PU</t>
  </si>
  <si>
    <t>200250010270002000</t>
  </si>
  <si>
    <t xml:space="preserve">ALTAMIRANO MORALES - JAIME </t>
  </si>
  <si>
    <t>2021-001169-PU</t>
  </si>
  <si>
    <t>200250010270003000</t>
  </si>
  <si>
    <t>2021-001170-PU</t>
  </si>
  <si>
    <t>200250010270004000</t>
  </si>
  <si>
    <t xml:space="preserve">CONSTANT LEONARD - PIERRE </t>
  </si>
  <si>
    <t>2021-001171-PU</t>
  </si>
  <si>
    <t>200250010270008000</t>
  </si>
  <si>
    <t xml:space="preserve">ROMERO LEON-LEON LARA - </t>
  </si>
  <si>
    <t>2021-001172-PU</t>
  </si>
  <si>
    <t>200250010270009000</t>
  </si>
  <si>
    <t>CRUZ MARTEN - THOMAS AUGUSTO</t>
  </si>
  <si>
    <t>2021-001173-PU</t>
  </si>
  <si>
    <t>200250010270010000</t>
  </si>
  <si>
    <t>FERET HIDALGO - IVETTE</t>
  </si>
  <si>
    <t>2021-001174-PU</t>
  </si>
  <si>
    <t>200250010270011000</t>
  </si>
  <si>
    <t xml:space="preserve">IÑIGUEZ NARVAEZ - NUBE </t>
  </si>
  <si>
    <t>2021-001175-PU</t>
  </si>
  <si>
    <t>AV CONOCARPUS</t>
  </si>
  <si>
    <t>200250010271001000</t>
  </si>
  <si>
    <t xml:space="preserve">CARRION BONILLA - MARCO </t>
  </si>
  <si>
    <t>2021-001176-PU</t>
  </si>
  <si>
    <t>200250010271002000</t>
  </si>
  <si>
    <t xml:space="preserve">PRADO VILLARREAL - CELSO </t>
  </si>
  <si>
    <t>2021-001177-PU</t>
  </si>
  <si>
    <t>200250010271003000</t>
  </si>
  <si>
    <t>2021-001178-PU</t>
  </si>
  <si>
    <t>200250010271004000</t>
  </si>
  <si>
    <t xml:space="preserve">SALAZAR SALINAS - MARIA </t>
  </si>
  <si>
    <t>2021-001179-PU</t>
  </si>
  <si>
    <t>200250010271005000</t>
  </si>
  <si>
    <t>2021-001180-PU</t>
  </si>
  <si>
    <t>200250010271006000</t>
  </si>
  <si>
    <t>2021-001181-PU</t>
  </si>
  <si>
    <t>200250010271008000</t>
  </si>
  <si>
    <t>2021-001182-PU</t>
  </si>
  <si>
    <t>200250010271009000</t>
  </si>
  <si>
    <t>2021-001183-PU</t>
  </si>
  <si>
    <t>200250010272001000</t>
  </si>
  <si>
    <t xml:space="preserve">COOPERATIVA DETURISMO - ISLAS </t>
  </si>
  <si>
    <t>2021-001184-PU</t>
  </si>
  <si>
    <t>200250010272002000</t>
  </si>
  <si>
    <t>GIL GARCIA - BOLIVAR RICARDO</t>
  </si>
  <si>
    <t>2021-001185-PU</t>
  </si>
  <si>
    <t>CALLE 10 Y CALLE K</t>
  </si>
  <si>
    <t>200250010272003000</t>
  </si>
  <si>
    <t>2021-001186-PU</t>
  </si>
  <si>
    <t>200250010273001000</t>
  </si>
  <si>
    <t xml:space="preserve">SERRANO VALLADARES  - SAADIN </t>
  </si>
  <si>
    <t>2021-001187-PU</t>
  </si>
  <si>
    <t>200250010273002000</t>
  </si>
  <si>
    <t>CONSTANTE VALLADARES - DAVID</t>
  </si>
  <si>
    <t>2021-001188-PU</t>
  </si>
  <si>
    <t>200250010273003000</t>
  </si>
  <si>
    <t xml:space="preserve">COQUE MATHEUS - GENESIS - </t>
  </si>
  <si>
    <t>2021-001189-PU</t>
  </si>
  <si>
    <t>200250010273004000</t>
  </si>
  <si>
    <t>2021-001190-PU</t>
  </si>
  <si>
    <t>200250010273005000</t>
  </si>
  <si>
    <t>2021-001191-PU</t>
  </si>
  <si>
    <t>200250010274001000</t>
  </si>
  <si>
    <t>COMPAÑIA  - CROLCORP S.A.</t>
  </si>
  <si>
    <t>2021-001192-PU</t>
  </si>
  <si>
    <t>200250010274002000</t>
  </si>
  <si>
    <t>2021-001193-PU</t>
  </si>
  <si>
    <t>200250010274003000</t>
  </si>
  <si>
    <t>2021-001194-PU</t>
  </si>
  <si>
    <t>200250010274004000</t>
  </si>
  <si>
    <t xml:space="preserve">VELIZ VELIZ  - EDUARDO </t>
  </si>
  <si>
    <t>2021-001195-PU</t>
  </si>
  <si>
    <t>200250010274005000</t>
  </si>
  <si>
    <t>2021-001196-PU</t>
  </si>
  <si>
    <t>EMBARCADERO</t>
  </si>
  <si>
    <t>200250010274006000</t>
  </si>
  <si>
    <t>GADMI-EMBARCADERO - GADMI</t>
  </si>
  <si>
    <t>2021-001197-PU</t>
  </si>
  <si>
    <t>200250010275001000</t>
  </si>
  <si>
    <t>2021-001198-PU</t>
  </si>
  <si>
    <t>200250010275002000</t>
  </si>
  <si>
    <t>2021-001199-PU</t>
  </si>
  <si>
    <t>200250010275003000</t>
  </si>
  <si>
    <t xml:space="preserve">SANCHEZ HUNGRIA - MARIA </t>
  </si>
  <si>
    <t>2021-001200-PU</t>
  </si>
  <si>
    <t>200250010275004000</t>
  </si>
  <si>
    <t xml:space="preserve">UNIVERSIDAD SAN FRANCISCO DE </t>
  </si>
  <si>
    <t>2021-001201-PU</t>
  </si>
  <si>
    <t>200250010275005000</t>
  </si>
  <si>
    <t>2021-001202-PU</t>
  </si>
  <si>
    <t>200250010275006000</t>
  </si>
  <si>
    <t>2021-001203-PU</t>
  </si>
  <si>
    <t>200250010275007000</t>
  </si>
  <si>
    <t>2021-001204-PU</t>
  </si>
  <si>
    <t>200250010275008000</t>
  </si>
  <si>
    <t xml:space="preserve">PULLAGUARI MACAS - BYRON </t>
  </si>
  <si>
    <t>2021-001205-PU</t>
  </si>
  <si>
    <t>200250010275009000</t>
  </si>
  <si>
    <t xml:space="preserve">ISAGALTOURING S.A - </t>
  </si>
  <si>
    <t>2021-001206-PU</t>
  </si>
  <si>
    <t>200250010275010000</t>
  </si>
  <si>
    <t>2021-001207-PU</t>
  </si>
  <si>
    <t>VIA EMBARCADERO</t>
  </si>
  <si>
    <t>200250010275011000</t>
  </si>
  <si>
    <t>2021-001208-PU</t>
  </si>
  <si>
    <t>BARRIO EL EMBARCADERO</t>
  </si>
  <si>
    <t>200250010275012000</t>
  </si>
  <si>
    <t>2021-001209-PU</t>
  </si>
  <si>
    <t>200250010275013000</t>
  </si>
  <si>
    <t>2021-001210-PU</t>
  </si>
  <si>
    <t>200250010276001000</t>
  </si>
  <si>
    <t>GIL TUPIZA - CARMINIA LETICIA</t>
  </si>
  <si>
    <t>2021-001211-PU</t>
  </si>
  <si>
    <t>200250010276002000</t>
  </si>
  <si>
    <t xml:space="preserve">ASOCIACION DE MUJERES - </t>
  </si>
  <si>
    <t>2021-001212-PU</t>
  </si>
  <si>
    <t>200250010276003000</t>
  </si>
  <si>
    <t xml:space="preserve">ASOSIACION MULTIARTESANAL DE </t>
  </si>
  <si>
    <t>2021-001213-PU</t>
  </si>
  <si>
    <t>200250010276004000</t>
  </si>
  <si>
    <t>2021-001214-PU</t>
  </si>
  <si>
    <t>200250010276005000</t>
  </si>
  <si>
    <t xml:space="preserve">CEVALLOS ALAVA - ARNALDO </t>
  </si>
  <si>
    <t>2021-001215-PU</t>
  </si>
  <si>
    <t>200250010277001000</t>
  </si>
  <si>
    <t>MENDOZA YEPEZ - BRAULIO FABIAN</t>
  </si>
  <si>
    <t>2021-001216-PU</t>
  </si>
  <si>
    <t>200250010277002000</t>
  </si>
  <si>
    <t xml:space="preserve">FUENTES SEGURA - ELSA DE LAS </t>
  </si>
  <si>
    <t>2021-001217-PU</t>
  </si>
  <si>
    <t>200250010277003000</t>
  </si>
  <si>
    <t>GIL SUAREZ - JENNY GARDENIA</t>
  </si>
  <si>
    <t>2021-001218-PU</t>
  </si>
  <si>
    <t>200250010277004000</t>
  </si>
  <si>
    <t xml:space="preserve">MATAILO FERNANDEZ - JORGE </t>
  </si>
  <si>
    <t>2021-001219-PU</t>
  </si>
  <si>
    <t>200250010277005000</t>
  </si>
  <si>
    <t xml:space="preserve">CONFORME CUSMES ROSARIO Y </t>
  </si>
  <si>
    <t>2021-001220-PU</t>
  </si>
  <si>
    <t>200250010277006000</t>
  </si>
  <si>
    <t xml:space="preserve">CHUNGA MACIAS - MARIA DE </t>
  </si>
  <si>
    <t>2021-001221-PU</t>
  </si>
  <si>
    <t>200250010277007000</t>
  </si>
  <si>
    <t xml:space="preserve">CABRERA VERGARA - MARIA </t>
  </si>
  <si>
    <t>2021-001222-PU</t>
  </si>
  <si>
    <t>200250010277008000</t>
  </si>
  <si>
    <t xml:space="preserve">ASTUDILLO MENDOZA - ISABELA DEL </t>
  </si>
  <si>
    <t>2021-001223-PU</t>
  </si>
  <si>
    <t>200250010277009000</t>
  </si>
  <si>
    <t xml:space="preserve">JARAMILLO MARTINEZ - ANDRES </t>
  </si>
  <si>
    <t>2021-001224-PU</t>
  </si>
  <si>
    <t>200250010278001000</t>
  </si>
  <si>
    <t>GIL TUPIZA  - EDWIN ALFREDO</t>
  </si>
  <si>
    <t>2021-001225-PU</t>
  </si>
  <si>
    <t>200250010278002000</t>
  </si>
  <si>
    <t xml:space="preserve">COOPERATIVA COOPCCP - </t>
  </si>
  <si>
    <t>2021-001226-PU</t>
  </si>
  <si>
    <t>200250010278003000</t>
  </si>
  <si>
    <t>GIL MORALES - MELBA JOHANNA</t>
  </si>
  <si>
    <t>2021-001227-PU</t>
  </si>
  <si>
    <t>200250010278004000</t>
  </si>
  <si>
    <t>TAPIA PALLO - ANGEL OSWALDO</t>
  </si>
  <si>
    <t>2021-001228-PU</t>
  </si>
  <si>
    <t>200250010278005000</t>
  </si>
  <si>
    <t xml:space="preserve">SEGURA JACOME  - CARLA DEL </t>
  </si>
  <si>
    <t>2021-001229-PU</t>
  </si>
  <si>
    <t>200250010278006000</t>
  </si>
  <si>
    <t>2021-001230-PU</t>
  </si>
  <si>
    <t>200250010278007000</t>
  </si>
  <si>
    <t>2021-001231-PU</t>
  </si>
  <si>
    <t>200250010278008000</t>
  </si>
  <si>
    <t>ESPINOZA DOTA - MARCO</t>
  </si>
  <si>
    <t>2021-001232-PU</t>
  </si>
  <si>
    <t>200250010278009000</t>
  </si>
  <si>
    <t xml:space="preserve">TUPIZA JARAMILLO - ALEJANDRO </t>
  </si>
  <si>
    <t>2021-001233-PU</t>
  </si>
  <si>
    <t>200250010278010000</t>
  </si>
  <si>
    <t xml:space="preserve">QUIJIJE REBOLLEDO - OLAVACHA </t>
  </si>
  <si>
    <t>2021-001234-PU</t>
  </si>
  <si>
    <t>PEDREGAL II</t>
  </si>
  <si>
    <t>200250010279001000</t>
  </si>
  <si>
    <t>YEPEZ SANDOVAL - MELIDA ESTHER</t>
  </si>
  <si>
    <t>2021-001235-PU</t>
  </si>
  <si>
    <t>200250010279002000</t>
  </si>
  <si>
    <t>BRAVO ALCIVAR - ROQUE ANTONIO</t>
  </si>
  <si>
    <t>2021-001236-PU</t>
  </si>
  <si>
    <t>200250010279003000</t>
  </si>
  <si>
    <t>FLOR YEPEZ - JULIO</t>
  </si>
  <si>
    <t>2021-001237-PU</t>
  </si>
  <si>
    <t>200250010279004000</t>
  </si>
  <si>
    <t>GIL YEPEZ  - SANDRA JAKELINE</t>
  </si>
  <si>
    <t>2021-001238-PU</t>
  </si>
  <si>
    <t>200250010279005000</t>
  </si>
  <si>
    <t>JARAMILLO GIL  - MONICA JOHANA</t>
  </si>
  <si>
    <t>2021-001239-PU</t>
  </si>
  <si>
    <t>200250010279006000</t>
  </si>
  <si>
    <t xml:space="preserve">LLUMIGUSIN GARCIA  - NANCY </t>
  </si>
  <si>
    <t>2021-001240-PU</t>
  </si>
  <si>
    <t>200250010279007000</t>
  </si>
  <si>
    <t xml:space="preserve">CHUNGA MACIAS  - YOLANDA </t>
  </si>
  <si>
    <t>2021-001241-PU</t>
  </si>
  <si>
    <t>200250010279008000</t>
  </si>
  <si>
    <t>2021-001242-PU</t>
  </si>
  <si>
    <t>200250010279009000</t>
  </si>
  <si>
    <t xml:space="preserve">OLOVACHA TOALOMBO - TOALOMBO </t>
  </si>
  <si>
    <t>2021-001243-PU</t>
  </si>
  <si>
    <t>200250010280001000</t>
  </si>
  <si>
    <t>2021-001244-PU</t>
  </si>
  <si>
    <t>200250010280002000</t>
  </si>
  <si>
    <t>2021-001245-PU</t>
  </si>
  <si>
    <t>200250010280003000</t>
  </si>
  <si>
    <t>ARMAS GIL  - LUISA XIMENA</t>
  </si>
  <si>
    <t>2021-001246-PU</t>
  </si>
  <si>
    <t>200250010280004000</t>
  </si>
  <si>
    <t>YEPEZ GIL  - ALONZO FRANCISCO</t>
  </si>
  <si>
    <t>2021-001247-PU</t>
  </si>
  <si>
    <t>200250010280005000</t>
  </si>
  <si>
    <t xml:space="preserve">CHAVEZ ROSERO - WASHINGTON </t>
  </si>
  <si>
    <t>2021-001248-PU</t>
  </si>
  <si>
    <t>200250010280006000</t>
  </si>
  <si>
    <t>2021-001249-PU</t>
  </si>
  <si>
    <t>200250010280007000</t>
  </si>
  <si>
    <t>ESPINOZA BELTRAN - MARIA ELENA</t>
  </si>
  <si>
    <t>2021-001250-PU</t>
  </si>
  <si>
    <t>200250010280008000</t>
  </si>
  <si>
    <t>JARAMILLO GIL - DELSY YECENIA</t>
  </si>
  <si>
    <t>2021-001251-PU</t>
  </si>
  <si>
    <t>200250010280009000</t>
  </si>
  <si>
    <t>JARAMILLO SUAREZ  - DALILA ROSA</t>
  </si>
  <si>
    <t>2021-001252-PU</t>
  </si>
  <si>
    <t>200250010280010000</t>
  </si>
  <si>
    <t>MACIAS ROJAS - HECTOR PAUL</t>
  </si>
  <si>
    <t>2021-001253-PU</t>
  </si>
  <si>
    <t>200250010280011000</t>
  </si>
  <si>
    <t>CHIMBO CHUMAINA - MARIA DONICIA</t>
  </si>
  <si>
    <t>2021-001254-PU</t>
  </si>
  <si>
    <t>200250010280012000</t>
  </si>
  <si>
    <t xml:space="preserve">ESPINOZA HERRERA - EDUARDO </t>
  </si>
  <si>
    <t>2021-001255-PU</t>
  </si>
  <si>
    <t>CALLE D  Y CALLE 5</t>
  </si>
  <si>
    <t>200250010281001000</t>
  </si>
  <si>
    <t>2021-001256-PU</t>
  </si>
  <si>
    <t>200250010281002000</t>
  </si>
  <si>
    <t>2021-001257-PU</t>
  </si>
  <si>
    <t>200250010281003000</t>
  </si>
  <si>
    <t>2021-001258-PU</t>
  </si>
  <si>
    <t>200250010281004000</t>
  </si>
  <si>
    <t>PACHECO ZAVALA  - LILIA ELIZABETH</t>
  </si>
  <si>
    <t>2021-001259-PU</t>
  </si>
  <si>
    <t>200250010281005000</t>
  </si>
  <si>
    <t>ARMAS GIL - HERNANDO EMILIO</t>
  </si>
  <si>
    <t>2021-001260-PU</t>
  </si>
  <si>
    <t>200250010281006000</t>
  </si>
  <si>
    <t>CARTAGENA JARAMILLO  - MILTON</t>
  </si>
  <si>
    <t>2021-001261-PU</t>
  </si>
  <si>
    <t>200250010281007000</t>
  </si>
  <si>
    <t>QUINDE FREIRE - DIANA VANESSA</t>
  </si>
  <si>
    <t>2021-001262-PU</t>
  </si>
  <si>
    <t>200250010281008000</t>
  </si>
  <si>
    <t>INTRIAGO INTRIAGO - OSCAR OTTON</t>
  </si>
  <si>
    <t>2021-001263-PU</t>
  </si>
  <si>
    <t>200250010281009000</t>
  </si>
  <si>
    <t>ZULOAGA ZAVALA - RICARDO</t>
  </si>
  <si>
    <t>2021-001264-PU</t>
  </si>
  <si>
    <t>200250010282001000</t>
  </si>
  <si>
    <t>2021-001265-PU</t>
  </si>
  <si>
    <t>200250010282002000</t>
  </si>
  <si>
    <t>FLOR  HERDOIZA - ADOLFO FILEMON</t>
  </si>
  <si>
    <t>2021-001266-PU</t>
  </si>
  <si>
    <t>200250010282003000</t>
  </si>
  <si>
    <t xml:space="preserve">ALTAMIRANO ROSERO - JAIME </t>
  </si>
  <si>
    <t>2021-001267-PU</t>
  </si>
  <si>
    <t>200250010282004000</t>
  </si>
  <si>
    <t>GIL TORRES  - WILSON RAMIRO</t>
  </si>
  <si>
    <t>2021-001268-PU</t>
  </si>
  <si>
    <t>200250010282005000</t>
  </si>
  <si>
    <t>MARTINEZ TUPIZA - JONH IVAN</t>
  </si>
  <si>
    <t>2021-001269-PU</t>
  </si>
  <si>
    <t>200250010282006000</t>
  </si>
  <si>
    <t xml:space="preserve">TORRES ROSALES - EDGAR </t>
  </si>
  <si>
    <t>2021-001270-PU</t>
  </si>
  <si>
    <t>200250010282007000</t>
  </si>
  <si>
    <t xml:space="preserve">SEGURA JACOME  - FRANCISCO </t>
  </si>
  <si>
    <t>2021-001271-PU</t>
  </si>
  <si>
    <t>200250010282008000</t>
  </si>
  <si>
    <t>2021-001272-PU</t>
  </si>
  <si>
    <t>200250010282009000</t>
  </si>
  <si>
    <t>GARCIA ZAMORA - WILSON VINICIO</t>
  </si>
  <si>
    <t>2021-001273-PU</t>
  </si>
  <si>
    <t>200250010282010000</t>
  </si>
  <si>
    <t>FLOR MOYA - SONIA MACARENA</t>
  </si>
  <si>
    <t>2021-001274-PU</t>
  </si>
  <si>
    <t>CALLE LOS PEPINOS Y CALLE C</t>
  </si>
  <si>
    <t>200250010283001000</t>
  </si>
  <si>
    <t>2021-001275-PU</t>
  </si>
  <si>
    <t>200250010283002000</t>
  </si>
  <si>
    <t>LOOR ALVARADO - KAREN ARELIS</t>
  </si>
  <si>
    <t>2021-001276-PU</t>
  </si>
  <si>
    <t>200250010283003000</t>
  </si>
  <si>
    <t>REVELO GIL  - LORENA ALEXANDRA</t>
  </si>
  <si>
    <t>2021-001277-PU</t>
  </si>
  <si>
    <t>200250010283004000</t>
  </si>
  <si>
    <t>2021-001278-PU</t>
  </si>
  <si>
    <t>200250010283005000</t>
  </si>
  <si>
    <t>PAUTA PAUTA  - MARTHA DEL ROCIO</t>
  </si>
  <si>
    <t>2021-001279-PU</t>
  </si>
  <si>
    <t>200250010283006000</t>
  </si>
  <si>
    <t xml:space="preserve">MORA GAMARRA - AUGUSTO </t>
  </si>
  <si>
    <t>2021-001280-PU</t>
  </si>
  <si>
    <t>200250010283007000</t>
  </si>
  <si>
    <t>GORDILLO GIL  - MARIA FERNANDA</t>
  </si>
  <si>
    <t>2021-001281-PU</t>
  </si>
  <si>
    <t>200250010283008000</t>
  </si>
  <si>
    <t>GIL CHAMAIDAN  - GLORIA INES</t>
  </si>
  <si>
    <t>2021-001282-PU</t>
  </si>
  <si>
    <t>200250010283009000</t>
  </si>
  <si>
    <t xml:space="preserve">MONCAYO SOLORZANO- MEDRANDA </t>
  </si>
  <si>
    <t>2021-001283-PU</t>
  </si>
  <si>
    <t>200250010284001000</t>
  </si>
  <si>
    <t>2021-001284-PU</t>
  </si>
  <si>
    <t>200250010284002000</t>
  </si>
  <si>
    <t xml:space="preserve">GARCIA - PAREDES - ASOCIADOS - </t>
  </si>
  <si>
    <t>2021-001285-PU</t>
  </si>
  <si>
    <t>200250010284003000</t>
  </si>
  <si>
    <t xml:space="preserve">JARAMILLO MEDINA - MARIA DE </t>
  </si>
  <si>
    <t>2021-001286-PU</t>
  </si>
  <si>
    <t>200250010284004000</t>
  </si>
  <si>
    <t>GORDILLO GIL - VERONICA MARIETA</t>
  </si>
  <si>
    <t>2021-001287-PU</t>
  </si>
  <si>
    <t>200250010284005000</t>
  </si>
  <si>
    <t xml:space="preserve">LUNA CORONEL - MARIA DEL </t>
  </si>
  <si>
    <t>2021-001288-PU</t>
  </si>
  <si>
    <t>200250010285001000</t>
  </si>
  <si>
    <t xml:space="preserve">COMPAÑIA EXPEDICIONES TOUR </t>
  </si>
  <si>
    <t>2021-001289-PU</t>
  </si>
  <si>
    <t>200250010285002000</t>
  </si>
  <si>
    <t xml:space="preserve">FLORES MACAS    - EFIGENIA </t>
  </si>
  <si>
    <t>2021-001290-PU</t>
  </si>
  <si>
    <t>200250010285003000</t>
  </si>
  <si>
    <t xml:space="preserve">GONZALES COBOS - CARLOS </t>
  </si>
  <si>
    <t>2021-001291-PU</t>
  </si>
  <si>
    <t>200250010285004000</t>
  </si>
  <si>
    <t>ROSERO GIL - TERESA</t>
  </si>
  <si>
    <t>2021-001292-PU</t>
  </si>
  <si>
    <t>200250010285005000</t>
  </si>
  <si>
    <t>REVELO GIL  - ROBERTO WILLIAM</t>
  </si>
  <si>
    <t>2021-001293-PU</t>
  </si>
  <si>
    <t>200250010285006000</t>
  </si>
  <si>
    <t xml:space="preserve">TIGSE  - MORENO - MONICA - </t>
  </si>
  <si>
    <t>2021-001294-PU</t>
  </si>
  <si>
    <t>CALLE D</t>
  </si>
  <si>
    <t>200250010285007000</t>
  </si>
  <si>
    <t>2021-001295-PU</t>
  </si>
  <si>
    <t>200250010285008000</t>
  </si>
  <si>
    <t>2021-001296-PU</t>
  </si>
  <si>
    <t>200250010285009000</t>
  </si>
  <si>
    <t>FLOR MOYA - JUBER BERNALDO</t>
  </si>
  <si>
    <t>2021-001297-PU</t>
  </si>
  <si>
    <t>200250010285010000</t>
  </si>
  <si>
    <t xml:space="preserve">ALVARADO JARAMILLO - GRECIA </t>
  </si>
  <si>
    <t>2021-001298-PU</t>
  </si>
  <si>
    <t>C Y PINZON ARTESANO</t>
  </si>
  <si>
    <t>200250010286001000</t>
  </si>
  <si>
    <t xml:space="preserve">COMPAÑIA DE TRANPORTE DE </t>
  </si>
  <si>
    <t>2021-001299-PU</t>
  </si>
  <si>
    <t>200250010286002000</t>
  </si>
  <si>
    <t>TENELEMA TUPIZA - LENIN ANTONIO</t>
  </si>
  <si>
    <t>2021-001300-PU</t>
  </si>
  <si>
    <t>200250010286003000</t>
  </si>
  <si>
    <t xml:space="preserve">JARAMILLO DELGADO - PEDRO </t>
  </si>
  <si>
    <t>2021-001301-PU</t>
  </si>
  <si>
    <t>200250010286004000</t>
  </si>
  <si>
    <t>2021-001302-PU</t>
  </si>
  <si>
    <t>200250010286005000</t>
  </si>
  <si>
    <t>2021-001303-PU</t>
  </si>
  <si>
    <t>200250010286006000</t>
  </si>
  <si>
    <t>2021-001304-PU</t>
  </si>
  <si>
    <t>200250010286007000</t>
  </si>
  <si>
    <t>YAPO - MARIA MAGDALENA</t>
  </si>
  <si>
    <t>2021-001305-PU</t>
  </si>
  <si>
    <t>200250010286008000</t>
  </si>
  <si>
    <t>JAIME NOBOA  - JHONNY ALFREDO</t>
  </si>
  <si>
    <t>2021-001306-PU</t>
  </si>
  <si>
    <t>200250010286009000</t>
  </si>
  <si>
    <t>JAIME NOBOA  - WILLIAM PAUL</t>
  </si>
  <si>
    <t>2021-001307-PU</t>
  </si>
  <si>
    <t>200250010286010000</t>
  </si>
  <si>
    <t xml:space="preserve">MURILLO OJEDA  - ASUSENA </t>
  </si>
  <si>
    <t>2021-001308-PU</t>
  </si>
  <si>
    <t>200250010286011000</t>
  </si>
  <si>
    <t>MEDINA LOZANO  - HILDA</t>
  </si>
  <si>
    <t>2021-001309-PU</t>
  </si>
  <si>
    <t>200250010286012000</t>
  </si>
  <si>
    <t xml:space="preserve">COOPERATIVA TRANSPORTE - </t>
  </si>
  <si>
    <t>2021-001310-PU</t>
  </si>
  <si>
    <t>200250010286013000</t>
  </si>
  <si>
    <t xml:space="preserve">GORDILLO GORDILLO  - JACINTO </t>
  </si>
  <si>
    <t>2021-001311-PU</t>
  </si>
  <si>
    <t>200250010287001000</t>
  </si>
  <si>
    <t>ASOCIACIÒN - OMAI</t>
  </si>
  <si>
    <t>2021-001312-PU</t>
  </si>
  <si>
    <t>200250010287002000</t>
  </si>
  <si>
    <t>MONCAYO SOJOS  - MONICA MARIA</t>
  </si>
  <si>
    <t>2021-001313-PU</t>
  </si>
  <si>
    <t>200250010287003000</t>
  </si>
  <si>
    <t xml:space="preserve">MORALES ZAVALA  - CONSUELO </t>
  </si>
  <si>
    <t>2021-001314-PU</t>
  </si>
  <si>
    <t>200250010287004000</t>
  </si>
  <si>
    <t>2021-001315-PU</t>
  </si>
  <si>
    <t>200250010287005000</t>
  </si>
  <si>
    <t xml:space="preserve">MOROCHO CARAGUAY - VICTOR </t>
  </si>
  <si>
    <t>2021-001316-PU</t>
  </si>
  <si>
    <t>200250010287006000</t>
  </si>
  <si>
    <t xml:space="preserve">YEPEZ SANDOVAL - JOFRE </t>
  </si>
  <si>
    <t>2021-001317-PU</t>
  </si>
  <si>
    <t>200250010287007000</t>
  </si>
  <si>
    <t>JAIME NOBOA  - CRISTIAN ANDRES</t>
  </si>
  <si>
    <t>2021-001318-PU</t>
  </si>
  <si>
    <t>200250010287008000</t>
  </si>
  <si>
    <t>RIOS  - CARLOS RAUL</t>
  </si>
  <si>
    <t>2021-001319-PU</t>
  </si>
  <si>
    <t>200250010287009000</t>
  </si>
  <si>
    <t xml:space="preserve">PAUTA ORTEGA - BRIGIDA </t>
  </si>
  <si>
    <t>2021-001320-PU</t>
  </si>
  <si>
    <t>200250010288001000</t>
  </si>
  <si>
    <t xml:space="preserve">MORALES CAMPUZANO  - LUIS </t>
  </si>
  <si>
    <t>2021-001321-PU</t>
  </si>
  <si>
    <t>200250010288002000</t>
  </si>
  <si>
    <t>ROGEL JIMBO - MIDEITA DEL CISNE</t>
  </si>
  <si>
    <t>2021-001322-PU</t>
  </si>
  <si>
    <t>200250010288003000</t>
  </si>
  <si>
    <t>2021-001323-PU</t>
  </si>
  <si>
    <t>200250010288004000</t>
  </si>
  <si>
    <t>TEJADA CARCHI - PEDRO ORLANDO</t>
  </si>
  <si>
    <t>2021-001324-PU</t>
  </si>
  <si>
    <t>200250010288005000</t>
  </si>
  <si>
    <t xml:space="preserve">CAIZA CATOTA  - SEGUNDO </t>
  </si>
  <si>
    <t>2021-001325-PU</t>
  </si>
  <si>
    <t>200250010288006000</t>
  </si>
  <si>
    <t xml:space="preserve">CHIMARRO GARCIA  VICENTE - </t>
  </si>
  <si>
    <t>2021-001326-PU</t>
  </si>
  <si>
    <t>200250010288007000</t>
  </si>
  <si>
    <t>MUÑOZ PINTA - JUAN PABLO</t>
  </si>
  <si>
    <t>2021-001327-PU</t>
  </si>
  <si>
    <t>200250010288008000</t>
  </si>
  <si>
    <t>JARAMILLO GIL    - JESSICA</t>
  </si>
  <si>
    <t>2021-001328-PU</t>
  </si>
  <si>
    <t>200250010288009000</t>
  </si>
  <si>
    <t>PAUTA SINCHE  - GLADYS PATRICIA</t>
  </si>
  <si>
    <t>2021-001329-PU</t>
  </si>
  <si>
    <t>200250010289001000</t>
  </si>
  <si>
    <t xml:space="preserve">OSORIO MORALES   - CARLOS  W. </t>
  </si>
  <si>
    <t>2021-001330-PU</t>
  </si>
  <si>
    <t>200250010289002000</t>
  </si>
  <si>
    <t>GARCIA PINARGOTE - ANA MARIBEL</t>
  </si>
  <si>
    <t>2021-001331-PU</t>
  </si>
  <si>
    <t>200250010289003000</t>
  </si>
  <si>
    <t>RIVAS VARGAS  - BELLA ESPERANZA</t>
  </si>
  <si>
    <t>2021-001332-PU</t>
  </si>
  <si>
    <t>200250010289004000</t>
  </si>
  <si>
    <t xml:space="preserve">TUPIZA MOSCOSO - HIOJAIRA </t>
  </si>
  <si>
    <t>2021-001333-PU</t>
  </si>
  <si>
    <t>200250010289005000</t>
  </si>
  <si>
    <t xml:space="preserve">OSORIO BONOSO - SHIRLEY </t>
  </si>
  <si>
    <t>2021-001334-PU</t>
  </si>
  <si>
    <t>200250010289006000</t>
  </si>
  <si>
    <t xml:space="preserve">NOBOA ALZAMORA  - JOFFRE </t>
  </si>
  <si>
    <t>2021-001335-PU</t>
  </si>
  <si>
    <t>200250010289007000</t>
  </si>
  <si>
    <t>2021-001336-PU</t>
  </si>
  <si>
    <t>200250010289008000</t>
  </si>
  <si>
    <t>2021-001337-PU</t>
  </si>
  <si>
    <t>200250010289009000</t>
  </si>
  <si>
    <t>JARAMILLO GIL - GIOVANY JESUS</t>
  </si>
  <si>
    <t>2021-001338-PU</t>
  </si>
  <si>
    <t>200250010290001000</t>
  </si>
  <si>
    <t xml:space="preserve">ASCENCIO ANCHUNDIA - PEDRO </t>
  </si>
  <si>
    <t>2021-001339-PU</t>
  </si>
  <si>
    <t>200250010290002000</t>
  </si>
  <si>
    <t>SINCHE PAUTA  - NELSON RENE</t>
  </si>
  <si>
    <t>2021-001340-PU</t>
  </si>
  <si>
    <t>200250010290003000</t>
  </si>
  <si>
    <t>2021-001341-PU</t>
  </si>
  <si>
    <t>200250010290004000</t>
  </si>
  <si>
    <t>2021-001342-PU</t>
  </si>
  <si>
    <t>200250010290005000</t>
  </si>
  <si>
    <t>2021-001343-PU</t>
  </si>
  <si>
    <t>200250010290006000</t>
  </si>
  <si>
    <t>2021-001344-PU</t>
  </si>
  <si>
    <t>200250010290007000</t>
  </si>
  <si>
    <t xml:space="preserve">CUMBICOS CHAVEZ - PAUTA SINCHE </t>
  </si>
  <si>
    <t>2021-001345-PU</t>
  </si>
  <si>
    <t>200250010290008000</t>
  </si>
  <si>
    <t>QUINTERO LASTRA - MAYI MALENA</t>
  </si>
  <si>
    <t>2021-001346-PU</t>
  </si>
  <si>
    <t>200250010290009000</t>
  </si>
  <si>
    <t xml:space="preserve">NOBOA ALZAMORA - CARLOS </t>
  </si>
  <si>
    <t>2021-001347-PU</t>
  </si>
  <si>
    <t>200250010291001000</t>
  </si>
  <si>
    <t>2021-001348-PU</t>
  </si>
  <si>
    <t>CALLE 07</t>
  </si>
  <si>
    <t>200250010291003000</t>
  </si>
  <si>
    <t>2021-001349-PU</t>
  </si>
  <si>
    <t>200250010291004000</t>
  </si>
  <si>
    <t>2021-001350-PU</t>
  </si>
  <si>
    <t>200250010291005000</t>
  </si>
  <si>
    <t>2021-001351-PU</t>
  </si>
  <si>
    <t>200250010292001000</t>
  </si>
  <si>
    <t>CHIMARRO VICENTE - VICENTE</t>
  </si>
  <si>
    <t>2021-001352-PU</t>
  </si>
  <si>
    <t>200250010292003000</t>
  </si>
  <si>
    <t>2021-001353-PU</t>
  </si>
  <si>
    <t>200250010292004000</t>
  </si>
  <si>
    <t xml:space="preserve">VASQUEZ AMOROSO - JUAN </t>
  </si>
  <si>
    <t>2021-001354-PU</t>
  </si>
  <si>
    <t>200250010293001000</t>
  </si>
  <si>
    <t xml:space="preserve">APOLINARIO BRIONES - JOSE </t>
  </si>
  <si>
    <t>2021-001355-PU</t>
  </si>
  <si>
    <t>200250010293002000</t>
  </si>
  <si>
    <t>2021-001356-PU</t>
  </si>
  <si>
    <t>200250010293003000</t>
  </si>
  <si>
    <t>MEZA VERA - ANA SOFIA</t>
  </si>
  <si>
    <t>2021-001357-PU</t>
  </si>
  <si>
    <t>200250010293004000</t>
  </si>
  <si>
    <t xml:space="preserve">MOSQUERA ORTEGA - WALTER </t>
  </si>
  <si>
    <t>2021-001358-PU</t>
  </si>
  <si>
    <t>200250010293005000</t>
  </si>
  <si>
    <t>FLOR MOYA - ADOLFO AURELIO</t>
  </si>
  <si>
    <t>2021-001359-PU</t>
  </si>
  <si>
    <t>200250010293006000</t>
  </si>
  <si>
    <t>TEJADA FLOR - EMMA SOFIA</t>
  </si>
  <si>
    <t>2021-001360-PU</t>
  </si>
  <si>
    <t>200250010293007000</t>
  </si>
  <si>
    <t xml:space="preserve">ROMERO OJEDA  - LAURA DEL </t>
  </si>
  <si>
    <t>2021-001361-PU</t>
  </si>
  <si>
    <t>200250010293008000</t>
  </si>
  <si>
    <t>JARAMILLO VEGA  - ZAIRA AMALIA</t>
  </si>
  <si>
    <t>2021-001362-PU</t>
  </si>
  <si>
    <t>200250010293009000</t>
  </si>
  <si>
    <t>CACERES PAEZ - MERCY PATRICIA</t>
  </si>
  <si>
    <t>2021-001363-PU</t>
  </si>
  <si>
    <t>200250010293010000</t>
  </si>
  <si>
    <t xml:space="preserve">MOSCOSO FLOR - BIANCA  </t>
  </si>
  <si>
    <t>2021-001364-PU</t>
  </si>
  <si>
    <t>200250010294001000</t>
  </si>
  <si>
    <t>2021-001365-PU</t>
  </si>
  <si>
    <t>200250010294002000</t>
  </si>
  <si>
    <t xml:space="preserve">CAIZA CARTAGENA - JOHNNY </t>
  </si>
  <si>
    <t>2021-001366-PU</t>
  </si>
  <si>
    <t>200250010294003000</t>
  </si>
  <si>
    <t>PILCO PILLAJO  - GUSTAVO DARIO</t>
  </si>
  <si>
    <t>2021-001367-PU</t>
  </si>
  <si>
    <t>200250010294004000</t>
  </si>
  <si>
    <t xml:space="preserve">BANCHON CHUNGA - DARWIN </t>
  </si>
  <si>
    <t>2021-001368-PU</t>
  </si>
  <si>
    <t>200250010294005000</t>
  </si>
  <si>
    <t xml:space="preserve">SANPEDRO CASTRO  - JUAN </t>
  </si>
  <si>
    <t>2021-001369-PU</t>
  </si>
  <si>
    <t>200250010294006000</t>
  </si>
  <si>
    <t>2021-001370-PU</t>
  </si>
  <si>
    <t>200250010294007000</t>
  </si>
  <si>
    <t>TORO RAMIREZ - KLEVER DANILO</t>
  </si>
  <si>
    <t>2021-001371-PU</t>
  </si>
  <si>
    <t>200250010294008000</t>
  </si>
  <si>
    <t>GIL ORTEGA - FRANKLIN GABRIEL</t>
  </si>
  <si>
    <t>2021-001372-PU</t>
  </si>
  <si>
    <t>200250010294009000</t>
  </si>
  <si>
    <t>PAUTA PAUTA - FLAVIO ALCIVAR</t>
  </si>
  <si>
    <t>2021-001373-PU</t>
  </si>
  <si>
    <t>200250010295001000</t>
  </si>
  <si>
    <t xml:space="preserve">SANTANDER SANTANDER  - JOSE </t>
  </si>
  <si>
    <t>2021-001374-PU</t>
  </si>
  <si>
    <t>200250010295002000</t>
  </si>
  <si>
    <t>JAPON HERRERA  - JOSE ENRIQUE</t>
  </si>
  <si>
    <t>2021-001375-PU</t>
  </si>
  <si>
    <t>200250010295003000</t>
  </si>
  <si>
    <t xml:space="preserve">GUANANGA TOALOMBO - ELIECER </t>
  </si>
  <si>
    <t>2021-001376-PU</t>
  </si>
  <si>
    <t>200250010295004000</t>
  </si>
  <si>
    <t>MENDOZA YEPEZ   - HILDA</t>
  </si>
  <si>
    <t>2021-001377-PU</t>
  </si>
  <si>
    <t>200250010295005000</t>
  </si>
  <si>
    <t xml:space="preserve">TOMALA REYES - MARIA </t>
  </si>
  <si>
    <t>2021-001378-PU</t>
  </si>
  <si>
    <t>200250010295006000</t>
  </si>
  <si>
    <t>LOPEZ CAIZA - MIRLA EUGENIA</t>
  </si>
  <si>
    <t>2021-001379-PU</t>
  </si>
  <si>
    <t>200250010295007000</t>
  </si>
  <si>
    <t>2021-001380-PU</t>
  </si>
  <si>
    <t>200250010295008000</t>
  </si>
  <si>
    <t>MOROCHO CARAGUAY - ALBA</t>
  </si>
  <si>
    <t>2021-001381-PU</t>
  </si>
  <si>
    <t>200250010295009000</t>
  </si>
  <si>
    <t>FLOR YEPEZ  - JULIO TILER</t>
  </si>
  <si>
    <t>2021-001382-PU</t>
  </si>
  <si>
    <t>200250010295010000</t>
  </si>
  <si>
    <t>2021-001383-PU</t>
  </si>
  <si>
    <t>200250010295011000</t>
  </si>
  <si>
    <t>2021-001384-PU</t>
  </si>
  <si>
    <t>200250010295012000</t>
  </si>
  <si>
    <t xml:space="preserve">DOMINGUEZ ENCALADA - MARIA </t>
  </si>
  <si>
    <t>2021-001385-PU</t>
  </si>
  <si>
    <t>CALLE A Y CALLE 4</t>
  </si>
  <si>
    <t>200250010297001000</t>
  </si>
  <si>
    <t xml:space="preserve">CEDEÑO ZAMBRANO  - GUIDO </t>
  </si>
  <si>
    <t>2021-001386-PU</t>
  </si>
  <si>
    <t>200250010297002000</t>
  </si>
  <si>
    <t>2021-001387-PU</t>
  </si>
  <si>
    <t>200250010297003000</t>
  </si>
  <si>
    <t>2021-001388-PU</t>
  </si>
  <si>
    <t>200250010297004000</t>
  </si>
  <si>
    <t>2021-001389-PU</t>
  </si>
  <si>
    <t>CALLE  E</t>
  </si>
  <si>
    <t>200250010297006000</t>
  </si>
  <si>
    <t>RUIZ NUÑEZ - DARWIN MESIAS</t>
  </si>
  <si>
    <t>2021-001390-PU</t>
  </si>
  <si>
    <t>200250010297007000</t>
  </si>
  <si>
    <t xml:space="preserve">PACHAY MORA - RICHARD </t>
  </si>
  <si>
    <t>2021-001391-PU</t>
  </si>
  <si>
    <t>200250010298001000</t>
  </si>
  <si>
    <t>2021-001392-PU</t>
  </si>
  <si>
    <t>200250010298002000</t>
  </si>
  <si>
    <t>OJEDA MALACATOS  - ESPERANZA</t>
  </si>
  <si>
    <t>2021-001393-PU</t>
  </si>
  <si>
    <t>200250010298003000</t>
  </si>
  <si>
    <t>GIL MORALES - GUSTAVO ALEX</t>
  </si>
  <si>
    <t>2021-001394-PU</t>
  </si>
  <si>
    <t>200250010298004000</t>
  </si>
  <si>
    <t xml:space="preserve">PAREDES GIL  - BERNANDO </t>
  </si>
  <si>
    <t>2021-001395-PU</t>
  </si>
  <si>
    <t>200250010298005000</t>
  </si>
  <si>
    <t>2021-001396-PU</t>
  </si>
  <si>
    <t>200250010298006000</t>
  </si>
  <si>
    <t xml:space="preserve">ALTAMIRANO MORALES - LUIS </t>
  </si>
  <si>
    <t>2021-001397-PU</t>
  </si>
  <si>
    <t>200250010298007000</t>
  </si>
  <si>
    <t xml:space="preserve">REMACHE SINCHE - DIANA </t>
  </si>
  <si>
    <t>2021-001398-PU</t>
  </si>
  <si>
    <t>200250010298008000</t>
  </si>
  <si>
    <t>2021-001399-PU</t>
  </si>
  <si>
    <t>200250010298009000</t>
  </si>
  <si>
    <t>2021-001400-PU</t>
  </si>
  <si>
    <t>200250010298010000</t>
  </si>
  <si>
    <t>2021-001401-PU</t>
  </si>
  <si>
    <t>200250010298011000</t>
  </si>
  <si>
    <t>2021-001402-PU</t>
  </si>
  <si>
    <t>200250010298012000</t>
  </si>
  <si>
    <t>BECERRA GIL - DIANA MARIELA</t>
  </si>
  <si>
    <t>2021-001403-PU</t>
  </si>
  <si>
    <t>200250010298013000</t>
  </si>
  <si>
    <t>2021-001404-PU</t>
  </si>
  <si>
    <t>200250010298014000</t>
  </si>
  <si>
    <t>2021-001405-PU</t>
  </si>
  <si>
    <t>200250010298015000</t>
  </si>
  <si>
    <t>2021-001406-PU</t>
  </si>
  <si>
    <t>200250010298016000</t>
  </si>
  <si>
    <t xml:space="preserve">DELGADO SANCHEZ  - WASHINGTON </t>
  </si>
  <si>
    <t>2021-001407-PU</t>
  </si>
  <si>
    <t>200250010298017000</t>
  </si>
  <si>
    <t>2021-001408-PU</t>
  </si>
  <si>
    <t>200250010298018000</t>
  </si>
  <si>
    <t>2021-001409-PU</t>
  </si>
  <si>
    <t>200250010298019000</t>
  </si>
  <si>
    <t xml:space="preserve">JARAMILLO PEÑAFIEL  - KLEBER </t>
  </si>
  <si>
    <t>2021-001410-PU</t>
  </si>
  <si>
    <t>200250010298020000</t>
  </si>
  <si>
    <t>DELGADO NAPA - ERIKA LILIANA</t>
  </si>
  <si>
    <t>2021-001411-PU</t>
  </si>
  <si>
    <t>200250010298021000</t>
  </si>
  <si>
    <t>BARBOTO MONCADA - ALEX JAVIER</t>
  </si>
  <si>
    <t>2021-001412-PU</t>
  </si>
  <si>
    <t>200250010298022000</t>
  </si>
  <si>
    <t xml:space="preserve">BURBANO FAJARDO  - CRISTINA </t>
  </si>
  <si>
    <t>2021-001413-PU</t>
  </si>
  <si>
    <t>200250010298023000</t>
  </si>
  <si>
    <t>GUERRERO NEGRETE - LUZ ELENA</t>
  </si>
  <si>
    <t>2021-001414-PU</t>
  </si>
  <si>
    <t>200250010298024000</t>
  </si>
  <si>
    <t>TORRES CHICA  - EDINSON JAIRO</t>
  </si>
  <si>
    <t>2021-001415-PU</t>
  </si>
  <si>
    <t>200250010298025000</t>
  </si>
  <si>
    <t>SANTANDER NIETO - GLORIA MARIA</t>
  </si>
  <si>
    <t>2021-001416-PU</t>
  </si>
  <si>
    <t>200250010298026000</t>
  </si>
  <si>
    <t xml:space="preserve">MOSQUERA GIL - SANTANDER - IVAN </t>
  </si>
  <si>
    <t>2021-001417-PU</t>
  </si>
  <si>
    <t>200250010298027000</t>
  </si>
  <si>
    <t xml:space="preserve">ESPINOZA ORTIZ - BETSY </t>
  </si>
  <si>
    <t>2021-001418-PU</t>
  </si>
  <si>
    <t>200250010298028000</t>
  </si>
  <si>
    <t xml:space="preserve">CEDEÑO HIDALGO - VILLON VALDEZ </t>
  </si>
  <si>
    <t>2021-001419-PU</t>
  </si>
  <si>
    <t>200250010298029000</t>
  </si>
  <si>
    <t>2021-001420-PU</t>
  </si>
  <si>
    <t>200250010298030000</t>
  </si>
  <si>
    <t xml:space="preserve">LOPEZ MARCILLO - ANGEL </t>
  </si>
  <si>
    <t>2021-001421-PU</t>
  </si>
  <si>
    <t>200250010298031000</t>
  </si>
  <si>
    <t>RIOS OLMOS  - MARIO RICARDO</t>
  </si>
  <si>
    <t>2021-001422-PU</t>
  </si>
  <si>
    <t>200250010298032000</t>
  </si>
  <si>
    <t>2021-001423-PU</t>
  </si>
  <si>
    <t>200250010298033000</t>
  </si>
  <si>
    <t>NARANJO VEGA - PEDRO MURICIO</t>
  </si>
  <si>
    <t>2021-001424-PU</t>
  </si>
  <si>
    <t>200250010298034000</t>
  </si>
  <si>
    <t>2021-001425-PU</t>
  </si>
  <si>
    <t>EL PEPINO</t>
  </si>
  <si>
    <t>200250010298035000</t>
  </si>
  <si>
    <t>PAUTA SINCHE  - DALY XIMENA</t>
  </si>
  <si>
    <t>2021-001426-PU</t>
  </si>
  <si>
    <t>200250010299001000</t>
  </si>
  <si>
    <t>MACAS MACAS  - STALIN RENE</t>
  </si>
  <si>
    <t>2021-001427-PU</t>
  </si>
  <si>
    <t>200250010299002000</t>
  </si>
  <si>
    <t xml:space="preserve">BOLOÑA RENDON-YEPEZ </t>
  </si>
  <si>
    <t>2021-001428-PU</t>
  </si>
  <si>
    <t>200250010299003000</t>
  </si>
  <si>
    <t>JIMENEZ AVILEZ  - JUANA SARA</t>
  </si>
  <si>
    <t>2021-001429-PU</t>
  </si>
  <si>
    <t>200250010299004000</t>
  </si>
  <si>
    <t>GARCIA RAMOS - WILSON NICASIO</t>
  </si>
  <si>
    <t>2021-001430-PU</t>
  </si>
  <si>
    <t>200250010299005000</t>
  </si>
  <si>
    <t xml:space="preserve">CABRERA ANZULES - ANIBAL </t>
  </si>
  <si>
    <t>2021-001431-PU</t>
  </si>
  <si>
    <t>200250010299006000</t>
  </si>
  <si>
    <t>2021-001432-PU</t>
  </si>
  <si>
    <t>200250010299007000</t>
  </si>
  <si>
    <t>CORNEJO ORTIZ - JOSE LUIS</t>
  </si>
  <si>
    <t>2021-001433-PU</t>
  </si>
  <si>
    <t>200250010299008000</t>
  </si>
  <si>
    <t>2021-001434-PU</t>
  </si>
  <si>
    <t>200250010299009000</t>
  </si>
  <si>
    <t>2021-001435-PU</t>
  </si>
  <si>
    <t>200250010299010000</t>
  </si>
  <si>
    <t>2021-001436-PU</t>
  </si>
  <si>
    <t>200250010299011000</t>
  </si>
  <si>
    <t xml:space="preserve">BURGOS PONTE  - SANTANO </t>
  </si>
  <si>
    <t>2021-001437-PU</t>
  </si>
  <si>
    <t>200250010299012000</t>
  </si>
  <si>
    <t>2021-001438-PU</t>
  </si>
  <si>
    <t>200250010299013000</t>
  </si>
  <si>
    <t>ALCIVAR CHUNGA  - ROSA ELENA</t>
  </si>
  <si>
    <t>2021-001439-PU</t>
  </si>
  <si>
    <t>200250010299014000</t>
  </si>
  <si>
    <t xml:space="preserve">BENNETT VALENCIA - GEANNI </t>
  </si>
  <si>
    <t>2021-001440-PU</t>
  </si>
  <si>
    <t>200250010299015000</t>
  </si>
  <si>
    <t xml:space="preserve">GARCIA ALCIVAR - LEONARDO </t>
  </si>
  <si>
    <t>2021-001441-PU</t>
  </si>
  <si>
    <t>200250010299016000</t>
  </si>
  <si>
    <t>2021-001442-PU</t>
  </si>
  <si>
    <t>200250010299017000</t>
  </si>
  <si>
    <t>2021-001443-PU</t>
  </si>
  <si>
    <t>200250010299018000</t>
  </si>
  <si>
    <t>GIL ORTEGA  - LUIS ALBERTO</t>
  </si>
  <si>
    <t>2021-001444-PU</t>
  </si>
  <si>
    <t>200250010299019000</t>
  </si>
  <si>
    <t>GIL VEGA  - JENNY ELIZABETH</t>
  </si>
  <si>
    <t>2021-001445-PU</t>
  </si>
  <si>
    <t>200250010299020000</t>
  </si>
  <si>
    <t xml:space="preserve">ALTAMIRANO ROSERO - CESAR </t>
  </si>
  <si>
    <t>2021-001446-PU</t>
  </si>
  <si>
    <t>200250010299021000</t>
  </si>
  <si>
    <t>TIGSE VEGA  - LUIS ALFREDO</t>
  </si>
  <si>
    <t>2021-001447-PU</t>
  </si>
  <si>
    <t>200250010301001000</t>
  </si>
  <si>
    <t>ROMERO ESPINOZA - ANA LUCIA</t>
  </si>
  <si>
    <t>2021-001448-PU</t>
  </si>
  <si>
    <t>200250010301002000</t>
  </si>
  <si>
    <t>ROMERO TUPIZA - YECENIA ANABEL</t>
  </si>
  <si>
    <t>2021-001449-PU</t>
  </si>
  <si>
    <t>200250010301003000</t>
  </si>
  <si>
    <t xml:space="preserve">ESPINOZA IZQUIERDO - ADRIANA </t>
  </si>
  <si>
    <t>2021-001450-PU</t>
  </si>
  <si>
    <t>200250010301004000</t>
  </si>
  <si>
    <t>2021-001451-PU</t>
  </si>
  <si>
    <t>200250010301005000</t>
  </si>
  <si>
    <t>2021-001452-PU</t>
  </si>
  <si>
    <t>200250010301006000</t>
  </si>
  <si>
    <t>2021-001453-PU</t>
  </si>
  <si>
    <t>200250010301007000</t>
  </si>
  <si>
    <t>TORRES - ESPERANZA</t>
  </si>
  <si>
    <t>2021-001454-PU</t>
  </si>
  <si>
    <t>200250010301008000</t>
  </si>
  <si>
    <t>ENCALADA TAMAYO - FAUSTO</t>
  </si>
  <si>
    <t>2021-001455-PU</t>
  </si>
  <si>
    <t>200250010301009000</t>
  </si>
  <si>
    <t>FLOR YEPEZ - MARIA DE LOURDES</t>
  </si>
  <si>
    <t>2021-001456-PU</t>
  </si>
  <si>
    <t>LOS PEPINOS.</t>
  </si>
  <si>
    <t>200250010302001000</t>
  </si>
  <si>
    <t>SINCHE PAUTA - DIGNA HORTENCIA</t>
  </si>
  <si>
    <t>2021-001457-PU</t>
  </si>
  <si>
    <t>200250010302002000</t>
  </si>
  <si>
    <t>2021-001458-PU</t>
  </si>
  <si>
    <t>200250010302006000</t>
  </si>
  <si>
    <t xml:space="preserve">JARAMILLO LINCANGO - JOSEFINA </t>
  </si>
  <si>
    <t>2021-001459-PU</t>
  </si>
  <si>
    <t>CALLE B Y CALLE 6</t>
  </si>
  <si>
    <t>200250010302007000</t>
  </si>
  <si>
    <t xml:space="preserve">GARCCIA LEON - NANCY </t>
  </si>
  <si>
    <t>2021-001460-PU</t>
  </si>
  <si>
    <t>CALLE B</t>
  </si>
  <si>
    <t>200250010302008000</t>
  </si>
  <si>
    <t>PAUTA CARAGUAY - MARIA LEOVINA</t>
  </si>
  <si>
    <t>2021-001461-PU</t>
  </si>
  <si>
    <t>200250010303001000</t>
  </si>
  <si>
    <t xml:space="preserve">CASTILLO MATAILO - JANETH </t>
  </si>
  <si>
    <t>2021-001462-PU</t>
  </si>
  <si>
    <t>200250010303002000</t>
  </si>
  <si>
    <t xml:space="preserve">BALLADARES CARTAGENA - MARIA </t>
  </si>
  <si>
    <t>2021-001463-PU</t>
  </si>
  <si>
    <t>200250010303003000</t>
  </si>
  <si>
    <t>2021-001464-PU</t>
  </si>
  <si>
    <t>200250010303004000</t>
  </si>
  <si>
    <t>2021-001465-PU</t>
  </si>
  <si>
    <t>200250010303005000</t>
  </si>
  <si>
    <t>ROSALES GAONA - DELIA MACRINA</t>
  </si>
  <si>
    <t>2021-001466-PU</t>
  </si>
  <si>
    <t>200250010303006000</t>
  </si>
  <si>
    <t>2021-001467-PU</t>
  </si>
  <si>
    <t>200250010303007000</t>
  </si>
  <si>
    <t>2021-001468-PU</t>
  </si>
  <si>
    <t>200250010303008000</t>
  </si>
  <si>
    <t xml:space="preserve">CEDEÑO LUCERO - JAIME </t>
  </si>
  <si>
    <t>2021-001469-PU</t>
  </si>
  <si>
    <t>200250010304001000</t>
  </si>
  <si>
    <t>CHANALATA - MARIANA</t>
  </si>
  <si>
    <t>2021-001470-PU</t>
  </si>
  <si>
    <t>200250010304002000</t>
  </si>
  <si>
    <t>NINABANDA CONDOR - NINFA ROCIO</t>
  </si>
  <si>
    <t>2021-001471-PU</t>
  </si>
  <si>
    <t>CALLE B Y CACTUS</t>
  </si>
  <si>
    <t>200250010304003000</t>
  </si>
  <si>
    <t>TROYA CORREA - BETTI MARIBEL</t>
  </si>
  <si>
    <t>2021-001472-PU</t>
  </si>
  <si>
    <t>200250010304004000</t>
  </si>
  <si>
    <t>REA LOJA - NOEMI ELIZABETH</t>
  </si>
  <si>
    <t>2021-001473-PU</t>
  </si>
  <si>
    <t>200250010304005000</t>
  </si>
  <si>
    <t xml:space="preserve">HIDROBO VALLADARES - JOSE </t>
  </si>
  <si>
    <t>2021-001474-PU</t>
  </si>
  <si>
    <t>200250010304006000</t>
  </si>
  <si>
    <t xml:space="preserve">VALLADARES VILLAVICENCIO - AIDA </t>
  </si>
  <si>
    <t>2021-001475-PU</t>
  </si>
  <si>
    <t>200250010304007000</t>
  </si>
  <si>
    <t xml:space="preserve">DEMERA MERO - MAGDALENA </t>
  </si>
  <si>
    <t>2021-001476-PU</t>
  </si>
  <si>
    <t>200250010304008000</t>
  </si>
  <si>
    <t>TIGSE RUBIO - NORMA TERESA</t>
  </si>
  <si>
    <t>2021-001477-PU</t>
  </si>
  <si>
    <t>200250010304009000</t>
  </si>
  <si>
    <t>PINCAY VACA - CLARA ROCIO</t>
  </si>
  <si>
    <t>2021-001478-PU</t>
  </si>
  <si>
    <t>200250010304010000</t>
  </si>
  <si>
    <t xml:space="preserve">HIDROBO VALLADARES - HERNADO </t>
  </si>
  <si>
    <t>2021-001479-PU</t>
  </si>
  <si>
    <t>200250010305001000</t>
  </si>
  <si>
    <t xml:space="preserve">TOMALA REYES - ANGELA DEL </t>
  </si>
  <si>
    <t>2021-001480-PU</t>
  </si>
  <si>
    <t>200250010305002000</t>
  </si>
  <si>
    <t xml:space="preserve">CASTILLO MATAILO - BLANCA </t>
  </si>
  <si>
    <t>2021-001481-PU</t>
  </si>
  <si>
    <t>200250010305003000</t>
  </si>
  <si>
    <t xml:space="preserve">CARRERA AMPUERO - CARLOS </t>
  </si>
  <si>
    <t>2021-001482-PU</t>
  </si>
  <si>
    <t>200250010305004000</t>
  </si>
  <si>
    <t xml:space="preserve">CHISAGUANO PANATA - BARRERA </t>
  </si>
  <si>
    <t>2021-001483-PU</t>
  </si>
  <si>
    <t>200250010305005000</t>
  </si>
  <si>
    <t>ROMAN MENDOZA - CARLA PAOLA</t>
  </si>
  <si>
    <t>2021-001484-PU</t>
  </si>
  <si>
    <t>200250010305006000</t>
  </si>
  <si>
    <t>SINCHE MEDINA - CARMEN INES</t>
  </si>
  <si>
    <t>2021-001485-PU</t>
  </si>
  <si>
    <t>200250010305007000</t>
  </si>
  <si>
    <t>2021-001486-PU</t>
  </si>
  <si>
    <t>200250010305008000</t>
  </si>
  <si>
    <t>2021-001487-PU</t>
  </si>
  <si>
    <t>200250010305009000</t>
  </si>
  <si>
    <t xml:space="preserve">GUNSHA AMAGUAYA - ANGEL </t>
  </si>
  <si>
    <t>2021-001488-PU</t>
  </si>
  <si>
    <t>200250010306001000</t>
  </si>
  <si>
    <t>ROMERO TORRES - RUTH EVELINA</t>
  </si>
  <si>
    <t>2021-001489-PU</t>
  </si>
  <si>
    <t>200250010306002000</t>
  </si>
  <si>
    <t>2021-001490-PU</t>
  </si>
  <si>
    <t>200250010306003000</t>
  </si>
  <si>
    <t>2021-001491-PU</t>
  </si>
  <si>
    <t>200250010306004000</t>
  </si>
  <si>
    <t xml:space="preserve">BRIONES SUAREZ - NORALMA DEL </t>
  </si>
  <si>
    <t>2021-001492-PU</t>
  </si>
  <si>
    <t>200250010306005000</t>
  </si>
  <si>
    <t>CAIZA ROGEL - JONATHAN FABRICIO</t>
  </si>
  <si>
    <t>2021-001493-PU</t>
  </si>
  <si>
    <t>200250010306006000</t>
  </si>
  <si>
    <t xml:space="preserve">FREIRE JARAMILLO - CAMILO </t>
  </si>
  <si>
    <t>2021-001494-PU</t>
  </si>
  <si>
    <t>200250010306007000</t>
  </si>
  <si>
    <t>RUIZ MENESES - MARIA DE JESUS</t>
  </si>
  <si>
    <t>2021-001495-PU</t>
  </si>
  <si>
    <t>200250010306008000</t>
  </si>
  <si>
    <t xml:space="preserve">CHASILUISA QUISHPE - CARMEN </t>
  </si>
  <si>
    <t>2021-001496-PU</t>
  </si>
  <si>
    <t>200250010307001000</t>
  </si>
  <si>
    <t xml:space="preserve">COMPANIA TELEVISION </t>
  </si>
  <si>
    <t>2021-001497-PU</t>
  </si>
  <si>
    <t>200250010308001000</t>
  </si>
  <si>
    <t>2021-001498-PU</t>
  </si>
  <si>
    <t>200250010308002000</t>
  </si>
  <si>
    <t xml:space="preserve">SERRANO VALLADARES - EDMUNDO </t>
  </si>
  <si>
    <t>2021-001499-PU</t>
  </si>
  <si>
    <t>200250010308003000</t>
  </si>
  <si>
    <t>MENDEZ SAMANIEGO - LIRA ZONNIA</t>
  </si>
  <si>
    <t>2021-001500-PU</t>
  </si>
  <si>
    <t>200250010308004000</t>
  </si>
  <si>
    <t>2021-001501-PU</t>
  </si>
  <si>
    <t>200250010308005000</t>
  </si>
  <si>
    <t xml:space="preserve">MACHADO ORTIZ - MIRIAN </t>
  </si>
  <si>
    <t>2021-001502-PU</t>
  </si>
  <si>
    <t>200250010308006000</t>
  </si>
  <si>
    <t>ANGULO ALMEIDA - ELSA CECILIA</t>
  </si>
  <si>
    <t>2021-001503-PU</t>
  </si>
  <si>
    <t>200250010309001000</t>
  </si>
  <si>
    <t>2021-001504-PU</t>
  </si>
  <si>
    <t>200250010309002000</t>
  </si>
  <si>
    <t xml:space="preserve">PAUTA VANEGAS - WILMA </t>
  </si>
  <si>
    <t>2021-001505-PU</t>
  </si>
  <si>
    <t>200250010309003000</t>
  </si>
  <si>
    <t>2021-001506-PU</t>
  </si>
  <si>
    <t>200250010309004000</t>
  </si>
  <si>
    <t xml:space="preserve">CUNIN NIETO - MATAILO FERNANDEZ </t>
  </si>
  <si>
    <t>2021-001507-PU</t>
  </si>
  <si>
    <t>200250010309005000</t>
  </si>
  <si>
    <t xml:space="preserve">CASTILLO MATAILO - ROLAND </t>
  </si>
  <si>
    <t>2021-001508-PU</t>
  </si>
  <si>
    <t>200250010309006000</t>
  </si>
  <si>
    <t>2021-001509-PU</t>
  </si>
  <si>
    <t>200250010309007000</t>
  </si>
  <si>
    <t>MEZA VERA - JUAN FERNADO</t>
  </si>
  <si>
    <t>2021-001510-PU</t>
  </si>
  <si>
    <t>200250010309008000</t>
  </si>
  <si>
    <t>VELEZ MACIAS - ANDREA ADELAIDA</t>
  </si>
  <si>
    <t>2021-001511-PU</t>
  </si>
  <si>
    <t>200250010309009000</t>
  </si>
  <si>
    <t>LEON PALACIOS - JESSICA ELENA</t>
  </si>
  <si>
    <t>2021-001512-PU</t>
  </si>
  <si>
    <t>200250010310001000</t>
  </si>
  <si>
    <t>2021-001513-PU</t>
  </si>
  <si>
    <t>200250010310002000</t>
  </si>
  <si>
    <t>GIL GARCIA - STALIN MICHAEL</t>
  </si>
  <si>
    <t>2021-001514-PU</t>
  </si>
  <si>
    <t>200250010310003000</t>
  </si>
  <si>
    <t>2021-001515-PU</t>
  </si>
  <si>
    <t>200250010310004000</t>
  </si>
  <si>
    <t xml:space="preserve">ALCIVAR CASTRO - CRISTINA </t>
  </si>
  <si>
    <t>2021-001516-PU</t>
  </si>
  <si>
    <t>200250010310005000</t>
  </si>
  <si>
    <t>2021-001517-PU</t>
  </si>
  <si>
    <t>200250010310006000</t>
  </si>
  <si>
    <t>2021-001518-PU</t>
  </si>
  <si>
    <t>200250010310007000</t>
  </si>
  <si>
    <t xml:space="preserve">ALVARADO JARAMILLO - JOHAN </t>
  </si>
  <si>
    <t>2021-001519-PU</t>
  </si>
  <si>
    <t>200250010310008000</t>
  </si>
  <si>
    <t xml:space="preserve">MENDOZA COELLO - SUSANA </t>
  </si>
  <si>
    <t>2021-001520-PU</t>
  </si>
  <si>
    <t>200250010310009000</t>
  </si>
  <si>
    <t>2021-001521-PU</t>
  </si>
  <si>
    <t>200250010310010000</t>
  </si>
  <si>
    <t>VERA RUIZ - DARIO JAVIER</t>
  </si>
  <si>
    <t>2021-001522-PU</t>
  </si>
  <si>
    <t>200250010310011000</t>
  </si>
  <si>
    <t>GARCIA RAMOS - ELENA RAQUEL</t>
  </si>
  <si>
    <t>2021-001523-PU</t>
  </si>
  <si>
    <t>200250010310012000</t>
  </si>
  <si>
    <t>TOMALA FLOR - LIDIA MARIA</t>
  </si>
  <si>
    <t>2021-001524-PU</t>
  </si>
  <si>
    <t>200250010311001000</t>
  </si>
  <si>
    <t>FLORES JARAMILLO - PABLO DAVID</t>
  </si>
  <si>
    <t>2021-001525-PU</t>
  </si>
  <si>
    <t>200250010311002000</t>
  </si>
  <si>
    <t>RIVAS VARGAS - MERCY YOCONDA</t>
  </si>
  <si>
    <t>2021-001526-PU</t>
  </si>
  <si>
    <t>200250010311003000</t>
  </si>
  <si>
    <t>AVILA BENNETT - MAYRA LISSETTE</t>
  </si>
  <si>
    <t>2021-001527-PU</t>
  </si>
  <si>
    <t>200250010311004000</t>
  </si>
  <si>
    <t>2021-001528-PU</t>
  </si>
  <si>
    <t>200250010311005000</t>
  </si>
  <si>
    <t xml:space="preserve">FLOR ALVARADO - LOREN </t>
  </si>
  <si>
    <t>2021-001529-PU</t>
  </si>
  <si>
    <t>200250010311006000</t>
  </si>
  <si>
    <t xml:space="preserve">CARTAGENA VALLADARES - DIANA </t>
  </si>
  <si>
    <t>2021-001530-PU</t>
  </si>
  <si>
    <t>200250010311007000</t>
  </si>
  <si>
    <t xml:space="preserve">SUAREZ BARRERA - RAISSA </t>
  </si>
  <si>
    <t>2021-001531-PU</t>
  </si>
  <si>
    <t>200250010311008000</t>
  </si>
  <si>
    <t xml:space="preserve">FAJARDO CARBO - MELANIA </t>
  </si>
  <si>
    <t>2021-001532-PU</t>
  </si>
  <si>
    <t>200250010311009000</t>
  </si>
  <si>
    <t xml:space="preserve">ALPAPUCHO PILAHUISIN - LUZ </t>
  </si>
  <si>
    <t>2021-001533-PU</t>
  </si>
  <si>
    <t>200250010311010000</t>
  </si>
  <si>
    <t>GIL POMBOZA - ANGEL RODOLFO</t>
  </si>
  <si>
    <t>2021-001534-PU</t>
  </si>
  <si>
    <t>200250010311011000</t>
  </si>
  <si>
    <t xml:space="preserve">ORTEGA POMBOZA - CRISTHIAN </t>
  </si>
  <si>
    <t>2021-001535-PU</t>
  </si>
  <si>
    <t>200250010311012000</t>
  </si>
  <si>
    <t>GIL CARTAGENA - ANDRES ANTONIO</t>
  </si>
  <si>
    <t>2021-001536-PU</t>
  </si>
  <si>
    <t>200250010311013000</t>
  </si>
  <si>
    <t xml:space="preserve">YUQUILEMA SALAZAR - VICTOR </t>
  </si>
  <si>
    <t>2021-001537-PU</t>
  </si>
  <si>
    <t>200250010311014000</t>
  </si>
  <si>
    <t>ABUDEYE LUNA - JAHIR EDUARDO</t>
  </si>
  <si>
    <t>2021-001538-PU</t>
  </si>
  <si>
    <t>CALLE S/N.</t>
  </si>
  <si>
    <t>200250010311019000</t>
  </si>
  <si>
    <t xml:space="preserve">YEPEZ CHUNGA - JOFFRE </t>
  </si>
  <si>
    <t>2021-001539-PU</t>
  </si>
  <si>
    <t>C/N</t>
  </si>
  <si>
    <t>200250010312001000</t>
  </si>
  <si>
    <t>2021-001540-PU</t>
  </si>
  <si>
    <t>CALLE C Y CALLE S/N</t>
  </si>
  <si>
    <t>200250010312002000</t>
  </si>
  <si>
    <t>GIL TORRES - EDID MARIBEL</t>
  </si>
  <si>
    <t>2021-001541-PU</t>
  </si>
  <si>
    <t>CALLE S/N Y CALLE C</t>
  </si>
  <si>
    <t>200250010312003000</t>
  </si>
  <si>
    <t xml:space="preserve">CONSTANTE JARAMILLO - PABLO </t>
  </si>
  <si>
    <t>2021-001542-PU</t>
  </si>
  <si>
    <t>200250010312005000</t>
  </si>
  <si>
    <t>CEDEÑO LUCERO - CRISTIAN PAUL</t>
  </si>
  <si>
    <t>2021-001543-PU</t>
  </si>
  <si>
    <t>200250010312007000</t>
  </si>
  <si>
    <t>2021-001544-PU</t>
  </si>
  <si>
    <t>S/N.</t>
  </si>
  <si>
    <t>200250010312008000</t>
  </si>
  <si>
    <t>VERA CHUNGA - JORGE ALEXANDER</t>
  </si>
  <si>
    <t>2021-001545-PU</t>
  </si>
  <si>
    <t>200250010312011000</t>
  </si>
  <si>
    <t>2021-001546-PU</t>
  </si>
  <si>
    <t>200250010312012000</t>
  </si>
  <si>
    <t xml:space="preserve">PEÑAHERRERA TORRES - BELLA </t>
  </si>
  <si>
    <t>2021-001547-PU</t>
  </si>
  <si>
    <t>200250010312013000</t>
  </si>
  <si>
    <t>GIL OLIVES - PAUL SEBASTIAN</t>
  </si>
  <si>
    <t>2021-001548-PU</t>
  </si>
  <si>
    <t>200250010312014000</t>
  </si>
  <si>
    <t xml:space="preserve">SANTANDER SANTANDER - FREDY </t>
  </si>
  <si>
    <t>2021-001549-PU</t>
  </si>
  <si>
    <t>200250010312015000</t>
  </si>
  <si>
    <t>2021-001550-PU</t>
  </si>
  <si>
    <t>PUBLICA S/N</t>
  </si>
  <si>
    <t>200250010312016000</t>
  </si>
  <si>
    <t>2021-001551-PU</t>
  </si>
  <si>
    <t>200250010312017000</t>
  </si>
  <si>
    <t>TANDAZO ROMAN - JHULIANA</t>
  </si>
  <si>
    <t>2021-001552-PU</t>
  </si>
  <si>
    <t>200250010312018000</t>
  </si>
  <si>
    <t>2021-001553-PU</t>
  </si>
  <si>
    <t>200250010312019000</t>
  </si>
  <si>
    <t>JAIME NOBOA - NELLY ALEJANDRA</t>
  </si>
  <si>
    <t>2021-001554-PU</t>
  </si>
  <si>
    <t>200250010312020000</t>
  </si>
  <si>
    <t>ANGEL DELGADO - JHON EFREN</t>
  </si>
  <si>
    <t>2021-001555-PU</t>
  </si>
  <si>
    <t>200250010312021000</t>
  </si>
  <si>
    <t xml:space="preserve">SAMPEDRO ORTEGA - CINTHIA </t>
  </si>
  <si>
    <t>2021-001556-PU</t>
  </si>
  <si>
    <t>200250010312022000</t>
  </si>
  <si>
    <t>ROSERO PEREZ - SHEILA GABRIELA</t>
  </si>
  <si>
    <t>2021-001557-PU</t>
  </si>
  <si>
    <t>200250010312023000</t>
  </si>
  <si>
    <t>2021-001558-PU</t>
  </si>
  <si>
    <t>200250010312024000</t>
  </si>
  <si>
    <t xml:space="preserve">MENDOZA ZAMBRANO - VERONICA </t>
  </si>
  <si>
    <t>2021-001559-PU</t>
  </si>
  <si>
    <t>CALLE S/N..</t>
  </si>
  <si>
    <t>200250010313001000</t>
  </si>
  <si>
    <t>2021-001560-PU</t>
  </si>
  <si>
    <t>200250010313002000</t>
  </si>
  <si>
    <t>2021-001561-PU</t>
  </si>
  <si>
    <t>200250010313003000</t>
  </si>
  <si>
    <t>2021-001562-PU</t>
  </si>
  <si>
    <t>200250010313005000</t>
  </si>
  <si>
    <t>2021-001563-PU</t>
  </si>
  <si>
    <t>200250010313008000</t>
  </si>
  <si>
    <t>2021-001564-PU</t>
  </si>
  <si>
    <t>200250010313009000</t>
  </si>
  <si>
    <t>2021-001565-PU</t>
  </si>
  <si>
    <t>200250010313010000</t>
  </si>
  <si>
    <t>2021-001566-PU</t>
  </si>
  <si>
    <t>200250010313011000</t>
  </si>
  <si>
    <t>2021-001567-PU</t>
  </si>
  <si>
    <t>200250010313012000</t>
  </si>
  <si>
    <t>2021-001568-PU</t>
  </si>
  <si>
    <t>200250010319001000</t>
  </si>
  <si>
    <t>JAIME BAZAN - GISSEL JENNIFER</t>
  </si>
  <si>
    <t>2021-001569-PU</t>
  </si>
  <si>
    <t>200250010319003000</t>
  </si>
  <si>
    <t>PACHAY GIL - FREDDY FRANCISCO</t>
  </si>
  <si>
    <t>2021-001570-PU</t>
  </si>
  <si>
    <t>200250010319004000</t>
  </si>
  <si>
    <t>2021-001571-PU</t>
  </si>
  <si>
    <t>200250010319005000</t>
  </si>
  <si>
    <t>GIL GIL - FRANKLIN AQUILES</t>
  </si>
  <si>
    <t>2021-001572-PU</t>
  </si>
  <si>
    <t>200250010319006000</t>
  </si>
  <si>
    <t>TERAN GARCIA - FEDERICO</t>
  </si>
  <si>
    <t>2021-001573-PU</t>
  </si>
  <si>
    <t>200250010319007000</t>
  </si>
  <si>
    <t xml:space="preserve">MICHUY CHACON - ONTANEDA - </t>
  </si>
  <si>
    <t>2021-001574-PU</t>
  </si>
  <si>
    <t>200250010319008000</t>
  </si>
  <si>
    <t>2021-001575-PU</t>
  </si>
  <si>
    <t>AreaTerreno</t>
  </si>
  <si>
    <t>AvalúoTerreno</t>
  </si>
  <si>
    <t>AreaEdi</t>
  </si>
  <si>
    <t>AvalúoEdi</t>
  </si>
  <si>
    <t>200250010159009000</t>
  </si>
  <si>
    <t>REFERENCIA</t>
  </si>
  <si>
    <t>CEDULA</t>
  </si>
  <si>
    <t>ROSILLO BECERRA - DOLORES VICTORIA</t>
  </si>
  <si>
    <t>CISNEROS  ARIAS  - HUGO ENRRIQUE</t>
  </si>
  <si>
    <t xml:space="preserve">VILLAVICENCIO SANCHES   - JOSE GIL </t>
  </si>
  <si>
    <t>GRANIZO SANUNGA - LAURA BEATRIZ</t>
  </si>
  <si>
    <t xml:space="preserve">QUINTEROS CABRERA  - ELMER SEGUNDO </t>
  </si>
  <si>
    <t>LUCAS CAIZA  - GLENDIS DEL CARMEN</t>
  </si>
  <si>
    <t>SALCEDO IZURIETA - OSCAR JUAN MANUEL</t>
  </si>
  <si>
    <t>AGAMA MOSQUERA - DANIEL ALEJANDO</t>
  </si>
  <si>
    <t xml:space="preserve">CARTAGENA JARAMILLO  - FAUSTO ANSELMO </t>
  </si>
  <si>
    <t>DESIGCORPO S.A.</t>
  </si>
  <si>
    <t xml:space="preserve">GIL ROLDAN  - JULIO ALFREDO </t>
  </si>
  <si>
    <t>ORELLANA PACHECO  - MANUEL DE JESUS</t>
  </si>
  <si>
    <t>HERMANAS OBLATAS</t>
  </si>
  <si>
    <t xml:space="preserve">ROSERO ATOCHA - ANGEL GERARDO </t>
  </si>
  <si>
    <t xml:space="preserve">ASCENCIO  ANCHUNDIA  - JAIME  AURELIO </t>
  </si>
  <si>
    <t xml:space="preserve">JARAMILLO GIL  - GUSTAVO MANUEL </t>
  </si>
  <si>
    <t xml:space="preserve">VALLADARES PALACIOS  - JUAN CARLOS </t>
  </si>
  <si>
    <t>HERRERA TAPIA-MONTESDEOCA CRESPO - GILBERTO BLADIMIR-ELIZABETH</t>
  </si>
  <si>
    <t xml:space="preserve">GIL SALAZAR   - MIRIAN  MERCEDES </t>
  </si>
  <si>
    <t>SANDOVAL  MOLINA - ROSALIA  ANGELICA</t>
  </si>
  <si>
    <t>MONTANINO TERESA - MONTANINO TERESA</t>
  </si>
  <si>
    <t>CASTAÑEDA MANZABA - RONNY DANILO</t>
  </si>
  <si>
    <t xml:space="preserve">CONSTANTE ORTEGA  - ANTONIO SAMUEL </t>
  </si>
  <si>
    <t>JARAMILLO JIMENEZ - TERESA DEL NIÑO</t>
  </si>
  <si>
    <t>FREIRE JARAMILLO - VICENTE MARVIN</t>
  </si>
  <si>
    <t>JARAMILLO DELGADO - GUSTAVO IVAN</t>
  </si>
  <si>
    <t>BORGMANN - RAMOS CHALEN - PIERRE - MONICA ELIZABETH</t>
  </si>
  <si>
    <t>RIVADENEIRA GIL  - PAOLA GABRIELA</t>
  </si>
  <si>
    <t>VALLADARES PALACIOS - JAIME ALFREDO</t>
  </si>
  <si>
    <t>GARCIA PINARGOTE     - MARITZA KARINA</t>
  </si>
  <si>
    <t>CAMPOVERDE SALAZAR - GIOVANNY ALONSO</t>
  </si>
  <si>
    <t>VILLACIS VILLACIS - ANGEL GUSTAVO</t>
  </si>
  <si>
    <t>ALVARADO MACIAS - CLEVIS OLMEDO</t>
  </si>
  <si>
    <t>FALCONI SUAREZ - CHAUCA BALLESTEROS - JOSEFINA GUADALUPE-JOSE EDUARDO</t>
  </si>
  <si>
    <t>CABRERA OLVERA - WILSON PASCUAL</t>
  </si>
  <si>
    <t>ELECGALAPAGOS</t>
  </si>
  <si>
    <t xml:space="preserve">QUEZADA YAGUANA  - WILMER TEODULO </t>
  </si>
  <si>
    <t>VALENCIA PAÑORA - CARLOS ALBERTO</t>
  </si>
  <si>
    <t>CHARCO ESCORZA - MYRIAN MARGARITA</t>
  </si>
  <si>
    <t>PINARGOTE SINCHE - LUCILA ALEGRIA</t>
  </si>
  <si>
    <t>POMBOZA - ANDY MANUEL</t>
  </si>
  <si>
    <t>SIVISAPA VIÑAMAGUA - MARIA HORTENCIA</t>
  </si>
  <si>
    <t>PINARGOTE POMBOZA  - VICENTE FRANCISCO</t>
  </si>
  <si>
    <t>GONZALES MONTAÑO - FABRICIO NAPOLEON</t>
  </si>
  <si>
    <t xml:space="preserve">JARAMILLO CARTAGENA  - CUMANDA ALEXANDRA </t>
  </si>
  <si>
    <t>NARANJO FREIRE  - DIANA ALEXANDRA</t>
  </si>
  <si>
    <t>NARVAEZ OROZCO  - OSCAR LEONIDAS</t>
  </si>
  <si>
    <t>RONQUILLO ALVARADO  - EDISON ULISES</t>
  </si>
  <si>
    <t>LUCAS FLORES - NORBERTO MANUEL</t>
  </si>
  <si>
    <t>MENDOZA YEPEZ  - MIRELLA MATILDE</t>
  </si>
  <si>
    <t>CARTAGENA CEVALLOS  - SEGUNDO EUGENIO</t>
  </si>
  <si>
    <t xml:space="preserve">RONQUILLO ALVARADO  - MARIA JANINA </t>
  </si>
  <si>
    <t>PROAÑO MORENO - GERMAN PATRICIO</t>
  </si>
  <si>
    <t>PAUTA CARAGUAY - SEGUNDO ANGEL</t>
  </si>
  <si>
    <t xml:space="preserve">VARGAS CONSTANTE  - PABLO </t>
  </si>
  <si>
    <t>SOLORZANO VERA  - MANUEL ENRIQUE</t>
  </si>
  <si>
    <t xml:space="preserve">MURILLO MEREL - MARCIA ISABEL </t>
  </si>
  <si>
    <t xml:space="preserve">SINCHE PAUTA  - HERNAN HUGO </t>
  </si>
  <si>
    <t>JARAMILLO DELGADO - ELSA ALEXANDRA</t>
  </si>
  <si>
    <t>MUNICIPAL DE ISABELA</t>
  </si>
  <si>
    <t xml:space="preserve">JAIME GIL  - ALFREDO </t>
  </si>
  <si>
    <t>PAREDES LOPEZ - TERESA EVANGELINA</t>
  </si>
  <si>
    <t>MOROCHO MOROCHO - VICTOR HIPOLITO</t>
  </si>
  <si>
    <t>ROMERO TORRES  - VICTOR ALFONSO</t>
  </si>
  <si>
    <t>BECERRA RENTERIA - ABRAHAN PRIMITIVO</t>
  </si>
  <si>
    <t>MEDINA MARIA SUSANA E HIJOS - MARIA SUSANA-SINCHE MEDINA</t>
  </si>
  <si>
    <t>GALLARDO PAREDES - EUGENIA LUCINDA</t>
  </si>
  <si>
    <t>ORTEGA AGUIRRE - MARIANA DE JESUS</t>
  </si>
  <si>
    <t>GALLARDO HERRERA - EDUARDO MIGUEL</t>
  </si>
  <si>
    <t>TRUJILLO FEBRECORDERO - FELIPE XAVIER</t>
  </si>
  <si>
    <t xml:space="preserve">ALVAREZ DIEZ  - GABRIEL EDUARDO </t>
  </si>
  <si>
    <t>PEÑAHERRERA JIMENEZ - DIEGO ORLANDO</t>
  </si>
  <si>
    <t>CONSTANTE  ORTEGA - FANNY BEATRIZ</t>
  </si>
  <si>
    <t>BERREZUETA ASTUDILLO - ALFONSO FERNANDO</t>
  </si>
  <si>
    <t>ONSLOW S.A.</t>
  </si>
  <si>
    <t xml:space="preserve">TUPIZA CAIZA  - MODESTO ANTONIO </t>
  </si>
  <si>
    <t xml:space="preserve">LOPEZ BALAREZO  - RAUL ISRAEL </t>
  </si>
  <si>
    <t>PAZMIÑO DE LA TORRE-JARAMILLO JIMEN - MANUEL EDUARDO-TERESA</t>
  </si>
  <si>
    <t>JOHNSON  -  BOLAÑOS GARCIA - ROLAND GUY  -  GIOCONDA BENEDICT</t>
  </si>
  <si>
    <t>VALLADARES PALACIOS - JUANA ALICIA</t>
  </si>
  <si>
    <t>VALLADARES PALACIOS - ALEXANDRA PATRICIA</t>
  </si>
  <si>
    <t>NEIRA FUENTES - MERCEDES LEONOR</t>
  </si>
  <si>
    <t>BONILLA URBINA - BERTERO JIJON - DIEGO JULIAN - MARIA INES</t>
  </si>
  <si>
    <t>CARRION  BURBANO -  SALA PETRO - OLDEMAR - ALEXANDRA</t>
  </si>
  <si>
    <t>CAMPANA GALLARDO - TAMARA LEONILA</t>
  </si>
  <si>
    <t>FREIRE SERRANO - MARLON ENRRIQUE</t>
  </si>
  <si>
    <t xml:space="preserve">ORTIZ COBOS  - JAIME ROLANDO </t>
  </si>
  <si>
    <t>GROUPGALAPAGOS</t>
  </si>
  <si>
    <t>ECO LIFE</t>
  </si>
  <si>
    <t>TIGSE VEGA-MORALES ESTRELLA - CLEMENTINA BEATRIZ-FERNANDO MARCELO</t>
  </si>
  <si>
    <t>GUARDERAS VALVERDE - ADRIANA PAULINA</t>
  </si>
  <si>
    <t>SERRANO VALLADARES  - SAADIN ALFREDO</t>
  </si>
  <si>
    <t>TURISABEL S.A.</t>
  </si>
  <si>
    <t>SANCHEZ HUNGRIA - MARIA MAGDALENA</t>
  </si>
  <si>
    <t>UNIVERSIDAD SAN FRANCISCO DE QUITO</t>
  </si>
  <si>
    <t>ALVARADO JARAMILLO - GRECIA MARICELA</t>
  </si>
  <si>
    <t>GORDILLO GORDILLO  - JACINTO ARTURO</t>
  </si>
  <si>
    <t>NULL</t>
  </si>
  <si>
    <t>JARAMILLO DELGADO  - JORGGE ENRIQUE</t>
  </si>
  <si>
    <t>IGUANA CROSSING S.A</t>
  </si>
  <si>
    <t xml:space="preserve">CUVI RINSHE - CARLOS ALFONSO </t>
  </si>
  <si>
    <t>JARAMILLO LASCANO - ALFREDO ALEJO</t>
  </si>
  <si>
    <t>MORALES  ZAVALA  - GONZALO EZEQUIEL - GONZALO EZEQUIEL</t>
  </si>
  <si>
    <t>PACHECO BELTRAN - CARLOS ADOLFO</t>
  </si>
  <si>
    <t>ORTUÑO ALVARES - FRANCISCO ALEJANDRO</t>
  </si>
  <si>
    <t>YEPEZ SANDOVAL  - CLEYER DOSMAN</t>
  </si>
  <si>
    <t>CAIZA VILLAMARIN - FAUSTO  EDMUNDO</t>
  </si>
  <si>
    <t xml:space="preserve">PERALTA  ROBLES  - NELTON DE LOS ANGELES </t>
  </si>
  <si>
    <t>MURILLO MARTILLO - HECTOR ELADIO</t>
  </si>
  <si>
    <t>GUAMAN GUAMAN  - MARIA YOLANDA</t>
  </si>
  <si>
    <t xml:space="preserve">TENELEMA MORAN - IGNACIO DANIEL </t>
  </si>
  <si>
    <t xml:space="preserve">TUPIZA GIL  - YUDY CLEMENCIA </t>
  </si>
  <si>
    <t>GADMI</t>
  </si>
  <si>
    <t>QUEZADA YAGUANA - WILMER TEODULO</t>
  </si>
  <si>
    <t>ANDRADE ZUÑIGA - ROMULO ARTENIO</t>
  </si>
  <si>
    <t>HEREDEROS JARAMILLO ALMEIDA VIZUETA - ERICKA-INGRID-VILMA</t>
  </si>
  <si>
    <t>MUNICIPAL - CANCHA BARRIO LOJA</t>
  </si>
  <si>
    <t xml:space="preserve">QUIMI PACHAY  - EDDY ARMANDO </t>
  </si>
  <si>
    <t xml:space="preserve">VOKES WHITE  - JHON JOSEH </t>
  </si>
  <si>
    <t xml:space="preserve">ALARCON MEJIA  - CORINA ISABEL </t>
  </si>
  <si>
    <t>MUNICIPAL - ANTIGUO TANQUE DE AGUA</t>
  </si>
  <si>
    <t>ROSERO CARTAGENA  - IVAN EFRAIN</t>
  </si>
  <si>
    <t>GARCIA CONSTANTE - BEATRIZ REGINA</t>
  </si>
  <si>
    <t>MORALES ZAVALA  - SIMON LORENZO</t>
  </si>
  <si>
    <t>ROSERO ATOCHA - AMPARO CONSUEL0</t>
  </si>
  <si>
    <t>ALTAMIRANO MARIÑO - CESAR VENANCIO</t>
  </si>
  <si>
    <t>OPERATIVA ISABELA</t>
  </si>
  <si>
    <t>HEREDEROS TUPIZA CHAMAIDAN RAFAEL - HEREDEROS TUPIZA CHAMAIDAN RAFAEL</t>
  </si>
  <si>
    <t xml:space="preserve">PAREDES TORRES  - WASHINTON ARTURO </t>
  </si>
  <si>
    <t>MUNICIPAL - VIA AL ESTADIO</t>
  </si>
  <si>
    <t>JUALTBAR S.A.</t>
  </si>
  <si>
    <t>JARAMILLO VIEJO  - MARTHA BEATRIZ</t>
  </si>
  <si>
    <t>CARTAGENA JARAMILLO - CARLOTA MARIANA</t>
  </si>
  <si>
    <t>BUENAÑO SALAZAR - DIANA ALEXANDRA</t>
  </si>
  <si>
    <t>ROSILLO BECERRA - CARLOTA ESPERANZA</t>
  </si>
  <si>
    <t>LOCALES MUNICIPALES</t>
  </si>
  <si>
    <t>OFICINAS DEL MUNICIPIO</t>
  </si>
  <si>
    <t>PARQUE DEL MUNICIPIO</t>
  </si>
  <si>
    <t>GADMI LOCAL MALECON</t>
  </si>
  <si>
    <t>GADMI CANCHA CESPED</t>
  </si>
  <si>
    <t>AGRICOLA ISABELA</t>
  </si>
  <si>
    <t>MACHUCA CALDERON - LUIS FERNANDO</t>
  </si>
  <si>
    <t>GOBIERNO MUNICIPAL DE ISABELA</t>
  </si>
  <si>
    <t>GOBIERNO MUNICIPAL ISABELA</t>
  </si>
  <si>
    <t>DIRECCION DISTRITAL 20D01. - DIRECCION DISTRITAL 20D01.</t>
  </si>
  <si>
    <t>FEBRE MORRISON - ALEXANDRO EDUARDO</t>
  </si>
  <si>
    <t>USIÑA ARMAS   - FRANKLIN GUSTAVO</t>
  </si>
  <si>
    <t>ROSERO CARTAGENA    - NIXON EFRAIN</t>
  </si>
  <si>
    <t>NOMBRE DE JESUS</t>
  </si>
  <si>
    <t>SANTANDER NIETO    - JORGE HUMBERTO</t>
  </si>
  <si>
    <t>MONCAYO SOLORZANO - ROLANDO ADALID</t>
  </si>
  <si>
    <t>DEMERA GOMEZ  - JULIA GUADALUPE</t>
  </si>
  <si>
    <t>JARAMILLO MEDINA  - EDWIN ALEJANDRO</t>
  </si>
  <si>
    <t>SANTACRUZ QUITO - GIOVANNA MATILDE</t>
  </si>
  <si>
    <t>FRANCO GUERRERO - JAIME FRANCISCO</t>
  </si>
  <si>
    <t>PILLO CHILLAGANA - SEGUNDO JUAN</t>
  </si>
  <si>
    <t>SANTACRUZ QUITO  - ADRIANA PATRICIA</t>
  </si>
  <si>
    <t>ELECGALAPAGOS S.A.</t>
  </si>
  <si>
    <t>EP PETRECUADOR</t>
  </si>
  <si>
    <t>ALTAMIRANO MARIÑO - CECILIA GUADALUPE</t>
  </si>
  <si>
    <t>MORALES  FERNANDO - TIGSE BEATRIZ - MORALES  FERNANDO - TIGSE BEATRIZ</t>
  </si>
  <si>
    <t>QUITO PUMANQUERO - BLANCA ETELVINA</t>
  </si>
  <si>
    <t>POMBOZA MENDOZA - CAMILO FRANCISCO</t>
  </si>
  <si>
    <t>APOLINARIO TORRES  - DAVID STEWART</t>
  </si>
  <si>
    <t>TORRES OCHOA  - CESAREA ESPERANZA</t>
  </si>
  <si>
    <t>CGREG</t>
  </si>
  <si>
    <t>TALLERES MUNICIPAL</t>
  </si>
  <si>
    <t>CAIZA VILLAMARIN-TUPIZA GIL - BERTHA CARMELIA-MODESTO ANTONIO</t>
  </si>
  <si>
    <t>SINDICATO - ISABELA</t>
  </si>
  <si>
    <t>GIL TUPIZA-VALLADARES - YESSENIA CATALINA-JAIME</t>
  </si>
  <si>
    <t>RODRIGUEZ GONZALEZ - CORNELIO TEOFILO</t>
  </si>
  <si>
    <t>MONTALVO ESPINEL - NELSA BOLIVIA</t>
  </si>
  <si>
    <t>ESCUELA CORNELIO IZQUIERDO</t>
  </si>
  <si>
    <t xml:space="preserve">JARAMILLO MEDINA - EDGAR EDUARDO </t>
  </si>
  <si>
    <t>COLCHA NARVAEZ-CAJAMARCA TINGO - CARLOS OSWALDO-MARTHA</t>
  </si>
  <si>
    <t xml:space="preserve">GARCIA POMBOZA - GEOVANI ROLANDO </t>
  </si>
  <si>
    <t>CATONAL ISABELA</t>
  </si>
  <si>
    <t>CRIOLLO ECHEVERRIA-ROGEL ELISALDE - - ANGELA EDUVIGES</t>
  </si>
  <si>
    <t>CARTAGENA POMBOZA - SEGUNDO DARWIN</t>
  </si>
  <si>
    <t>SUAREZ ROSERO  - MARISOL MERCEDES</t>
  </si>
  <si>
    <t>CONFERENCIA EVANGELICA  - LA ASAMBLEA DE DIOS</t>
  </si>
  <si>
    <t>COAC</t>
  </si>
  <si>
    <t>RIVERA URGILES - LUZMILA ESPERANZA</t>
  </si>
  <si>
    <t>ORTEGA AGUIRRE - MANUEL OSWALDO</t>
  </si>
  <si>
    <t>PAUTA CARAGUAY - VICTOR MONFILIO</t>
  </si>
  <si>
    <t xml:space="preserve">GIL TUPIZA  - CELIA MATILDE </t>
  </si>
  <si>
    <t>YEPEZ SANDOVAL - TERESA DE JESUS</t>
  </si>
  <si>
    <t>BOLAÑOS POMBOZA  - ROSA IDOLINA</t>
  </si>
  <si>
    <t xml:space="preserve">URIBE LOPEZ  - WILFRIDO  ROBERTO </t>
  </si>
  <si>
    <t>TENELEMA CEVALLOS  - MANUEL ANTONIO</t>
  </si>
  <si>
    <t>ROBAYO TACOAMAN - LINA CLEOTILDE</t>
  </si>
  <si>
    <t>VALLADARES TUPIZA - VERONICA ALEXANDRA</t>
  </si>
  <si>
    <t>JARAMILLO POMBOZA - AUGUSTO FABIAN</t>
  </si>
  <si>
    <t xml:space="preserve">RIOS TOAPANTA  - REBECA LEONOR </t>
  </si>
  <si>
    <t>PULLAGUARI PULLAGUARI - MANUEL SALVADOR</t>
  </si>
  <si>
    <t>MARIÑO VILLARRUEL  - BOANERGES KLEBER</t>
  </si>
  <si>
    <t>COLEGIO FRAY  AGUSTIN DE AZKUNAGA</t>
  </si>
  <si>
    <t>MIES G</t>
  </si>
  <si>
    <t>CISNEROS DONOSO - TERESA DE JESUS</t>
  </si>
  <si>
    <t xml:space="preserve">GIL JARAMILLO  - GISELLA ROSARIO </t>
  </si>
  <si>
    <t xml:space="preserve">TUPIZA ORTEGA  - FAVIOLA ARGENTINA </t>
  </si>
  <si>
    <t>ROMERO GUARNIZO - TELMO GONZALO</t>
  </si>
  <si>
    <t>CONSTANTE  VALLADARES - EDISON FERNANDO</t>
  </si>
  <si>
    <t>MORALES ZAVALA - GONZALO EZEQUIEL</t>
  </si>
  <si>
    <t>DELGADO MENDOZA - CARMEN MERCEDES</t>
  </si>
  <si>
    <t>CARTAGENA POMBOZA - HENRY EUGENIO</t>
  </si>
  <si>
    <t>ARRECHUA LEON - GABRIELA YASMIN</t>
  </si>
  <si>
    <t>ESCUELA JACINTO GORDILLO</t>
  </si>
  <si>
    <t>GIL TORRES - SANCHEZ JIMENEZ - TONY DANIEL-MARIA PAOLA</t>
  </si>
  <si>
    <t>TUPIZA JARAMILLO  - HUMBERTO ANTONIO</t>
  </si>
  <si>
    <t>HORIZONTES DE ISABELA</t>
  </si>
  <si>
    <t>PINARGOTE SINCHE - NARCISA DE JESUS</t>
  </si>
  <si>
    <t>CABRERA ALVAREZ - DIEGO PATRICIO</t>
  </si>
  <si>
    <t>JARAMILLO VALLADARES - ANGEL EDUARDO</t>
  </si>
  <si>
    <t>EDUCADORES  ISABELA</t>
  </si>
  <si>
    <t>ISAMARE S.A</t>
  </si>
  <si>
    <t>SANTANDER SANTANDER - ROSA ISABEL</t>
  </si>
  <si>
    <t>HEREDEROS FLOR GIL - HEREDEROS FLOR GIL</t>
  </si>
  <si>
    <t>SANTANDER SANTANDER - WILLIAN ALEX</t>
  </si>
  <si>
    <t>MOSCOSO ESPINOSA  - HILDA MARLENE</t>
  </si>
  <si>
    <t>COBO MARTINEZ - MAURICIO ERNESTO</t>
  </si>
  <si>
    <t xml:space="preserve">FUENTES LINO  - JHONNI ALFREDO </t>
  </si>
  <si>
    <t>CARRION GONZALEZ - VICTOR ALEJANDRO</t>
  </si>
  <si>
    <t>SUAREZ ROSERO - SARA DE LOURDES</t>
  </si>
  <si>
    <t>MORENO CADENA - GUILLERMO ENRIQUE</t>
  </si>
  <si>
    <t>VALLADARES MURILLO - AMELIA DELIA</t>
  </si>
  <si>
    <t xml:space="preserve">ECHEVERRIA  ALA VEDRA  - MONICA MELLY ISABEL </t>
  </si>
  <si>
    <t>ROMERO ANGERMEYER - ORLANDO FRANCISCO</t>
  </si>
  <si>
    <t>IGLESIA INTRIAGO - MARURI M. - JAIME EDUARDO - VERONICA HELENA</t>
  </si>
  <si>
    <t>DEFENSA CIVIL</t>
  </si>
  <si>
    <t>CEVALLOS GALLEGOS - LUCERO DEL ROSARIO</t>
  </si>
  <si>
    <t>ARIAS PEÑAHERRERA - KENYA LIZBET</t>
  </si>
  <si>
    <t>HERRERA GRANDA - ROSSANA MARGARETH</t>
  </si>
  <si>
    <t>GARCIA PINARGOTE - CLEVER HERMENEGILDO</t>
  </si>
  <si>
    <t>CARAGUAY ERAS - MERCI BERNARDA</t>
  </si>
  <si>
    <t>COLOBON GRANIZO - FELICITA DANIELA</t>
  </si>
  <si>
    <t>CEDEÑO CEDEÑO - DOLORES YAQUELINE</t>
  </si>
  <si>
    <t>MUNICIPIO.-PARQUE</t>
  </si>
  <si>
    <t>GERMAN ARIAS - MAGALY DEL ROCIO</t>
  </si>
  <si>
    <t>JARAMILLO MENDOZA - JORGE ENRRIQUE</t>
  </si>
  <si>
    <t>ROSERO CONSTANTE  - LEONARDO EFRAIN</t>
  </si>
  <si>
    <t>CONSTANT LEONARD - PIERRE ROBERT</t>
  </si>
  <si>
    <t>SALAZAR SALINAS - MARIA GABRIELA</t>
  </si>
  <si>
    <t>ISLAS ENCANTADAS</t>
  </si>
  <si>
    <t>COQUE MATHEUS - GENESIS - HERMANA - COQUE MATHEUS - GENESIS - HERMANA</t>
  </si>
  <si>
    <t xml:space="preserve">VELIZ VELIZ  - EDUARDO ALEJANDRO </t>
  </si>
  <si>
    <t>ISAGALTOURING S.A</t>
  </si>
  <si>
    <t>PESCADO AZUL</t>
  </si>
  <si>
    <t>ASOCIACION PINZON ARTESANO</t>
  </si>
  <si>
    <t>MATAILO FERNANDEZ - JORGE EDUARDO</t>
  </si>
  <si>
    <t>CHUNGA MACIAS - MARIA DE LOURDES</t>
  </si>
  <si>
    <t>CABRERA VERGARA - MARIA EUSEBIA</t>
  </si>
  <si>
    <t xml:space="preserve">SEGURA JACOME  - CARLA DEL PILAR </t>
  </si>
  <si>
    <t>TUPIZA JARAMILLO - ALEJANDRO WILFRIDO</t>
  </si>
  <si>
    <t>ALTAMIRANO ROSERO - JAIME HOMERO</t>
  </si>
  <si>
    <t>TORRES ROSALES - EDGAR ALFONSO</t>
  </si>
  <si>
    <t>SEGURA JACOME  - FRANCISCO XAVIER</t>
  </si>
  <si>
    <t>MONCAYO SOLORZANO- MEDRANDA LOOR - CARLOS ALEXI-MERLI</t>
  </si>
  <si>
    <t>PARQUE INFANTIL</t>
  </si>
  <si>
    <t>GARCIA - PAREDES ASOCIADOS</t>
  </si>
  <si>
    <t>JARAMILLO MEDINA - MARIA DE LUORDES</t>
  </si>
  <si>
    <t>FLORES MACAS    - EFIGENIA APOLONIA</t>
  </si>
  <si>
    <t>TIGSE  - MORENO - MONICA - JERSON</t>
  </si>
  <si>
    <t>TINTORERA CIA. LTDA.</t>
  </si>
  <si>
    <t>SIERRA NEGRA</t>
  </si>
  <si>
    <t>MOROCHO CARAGUAY - VICTOR ALFREDO</t>
  </si>
  <si>
    <t>YEPEZ SANDOVAL - JOFRE ALFREDO</t>
  </si>
  <si>
    <t>PAUTA ORTEGA - BRIGIDA GERMANIA</t>
  </si>
  <si>
    <t>TUPIZA MOSCOSO - HIOJAIRA ALEJANDRINA</t>
  </si>
  <si>
    <t>OSORIO BONOSO - SHIRLEY GUILLERMINA</t>
  </si>
  <si>
    <t>NOBOA ALZAMORA  - JOFFRE BERNARD</t>
  </si>
  <si>
    <t>ASCENCIO ANCHUNDIA - PEDRO WILMER</t>
  </si>
  <si>
    <t>CUMBICOS CHAVEZ - PAUTA SINCHE - MARCO BENITO - JUDY CLEMENCIA</t>
  </si>
  <si>
    <t>VASQUEZ AMOROSO - JUAN VICENTE</t>
  </si>
  <si>
    <t>ROMERO OJEDA  - LAURA DEL ROCIO</t>
  </si>
  <si>
    <t>CAIZA CARTAGENA - JOHNNY CLAUDIO</t>
  </si>
  <si>
    <t>SANPEDRO CASTRO  - JUAN EDUARDO</t>
  </si>
  <si>
    <t>SANTANDER SANTANDER  - JOSE ROBERTO</t>
  </si>
  <si>
    <t>GUANANGA TOALOMBO - ELIECER MARCELO</t>
  </si>
  <si>
    <t>CEDEÑO ZAMBRANO  - GUIDO GENERELDO</t>
  </si>
  <si>
    <t>PACHAY MORA - RICHARD ELEUTERIO</t>
  </si>
  <si>
    <t>PAREDES GIL  - BERNANDO OSWALDO</t>
  </si>
  <si>
    <t>ALTAMIRANO MORALES - LUIS GERMAN</t>
  </si>
  <si>
    <t>REMACHE SINCHE - DIANA ELIZABETH</t>
  </si>
  <si>
    <t>DELGADO SANCHEZ  - WASHINGTON JOSE</t>
  </si>
  <si>
    <t>MOSQUERA GIL - SANTANDER - IVAN RAMIRO - SANDRA</t>
  </si>
  <si>
    <t>ESPINOZA ORTIZ - BETSY FRANCISCA</t>
  </si>
  <si>
    <t>LOPEZ MARCILLO - ANGEL TEODORO</t>
  </si>
  <si>
    <t>BURGOS PONTE  - SANTANO DOMINGO</t>
  </si>
  <si>
    <t>BENNETT VALENCIA - GEANNI MAGDA</t>
  </si>
  <si>
    <t>ALTAMIRANO ROSERO - CESAR HIPOLITO</t>
  </si>
  <si>
    <t>ESPINOZA IZQUIERDO - ADRIANA ANGELICA</t>
  </si>
  <si>
    <t>JARAMILLO LINCANGO - JOSEFINA AMERICA</t>
  </si>
  <si>
    <t>GARCCIA LEON - NANCY JACQUELINE</t>
  </si>
  <si>
    <t>CASTILLO MATAILO - JANETH MARISOL</t>
  </si>
  <si>
    <t>BALLADARES CARTAGENA - MARIA CECILIA</t>
  </si>
  <si>
    <t>CEDEÑO LUCERO - JAIME FERNANDO</t>
  </si>
  <si>
    <t>VALLADARES VILLAVICENCIO - AIDA ALICIA</t>
  </si>
  <si>
    <t>DEMERA MERO - MAGDALENA MONSERRATE</t>
  </si>
  <si>
    <t>TOMALA REYES - ANGELA DEL ROCIO</t>
  </si>
  <si>
    <t>CASTILLO MATAILO - BLANCA ELIZABETH</t>
  </si>
  <si>
    <t>CHISAGUANO PANATA - BARRERA JORDAN - PEDRO JAVIER - CINTHYA ALEXANDRA</t>
  </si>
  <si>
    <t>FREIRE JARAMILLO - CAMILO VICENTE</t>
  </si>
  <si>
    <t>TELEDOS S.A</t>
  </si>
  <si>
    <t>SERRANO VALLADARES - EDMUNDO XAVIER</t>
  </si>
  <si>
    <t>CASTILLO MATAILO - ROLAND FAVIAN</t>
  </si>
  <si>
    <t>ALCIVAR CASTRO - CRISTINA YESSICA</t>
  </si>
  <si>
    <t>MENDOZA COELLO - SUSANA DELFINA</t>
  </si>
  <si>
    <t>FAJARDO CARBO - MELANIA MARIVEL</t>
  </si>
  <si>
    <t>ORTEGA POMBOZA - CRISTHIAN ROLANDO</t>
  </si>
  <si>
    <t>SAMPEDRO ORTEGA - CINTHIA MIKAELA</t>
  </si>
  <si>
    <t>GOBIERNO AUTONOMO</t>
  </si>
  <si>
    <t>0907896138</t>
  </si>
  <si>
    <t>2000011240</t>
  </si>
  <si>
    <t>0902461771</t>
  </si>
  <si>
    <t>2000014866</t>
  </si>
  <si>
    <t>2000036752</t>
  </si>
  <si>
    <t>1203894868</t>
  </si>
  <si>
    <t>1708167695</t>
  </si>
  <si>
    <t>2000001862</t>
  </si>
  <si>
    <t>2000001209</t>
  </si>
  <si>
    <t>0000030335</t>
  </si>
  <si>
    <t>1711445419</t>
  </si>
  <si>
    <t>1100659331</t>
  </si>
  <si>
    <t>0992735317001</t>
  </si>
  <si>
    <t>2000128302</t>
  </si>
  <si>
    <t>1711445377</t>
  </si>
  <si>
    <t>1704428711</t>
  </si>
  <si>
    <t>1234567890</t>
  </si>
  <si>
    <t>2000017554</t>
  </si>
  <si>
    <t>2000024352</t>
  </si>
  <si>
    <t>1702899301</t>
  </si>
  <si>
    <t>1701255356</t>
  </si>
  <si>
    <t>2000063640</t>
  </si>
  <si>
    <t>2000021317</t>
  </si>
  <si>
    <t>1721141420</t>
  </si>
  <si>
    <t>2000000246</t>
  </si>
  <si>
    <t>0907811186</t>
  </si>
  <si>
    <t>2000015202</t>
  </si>
  <si>
    <t>0602002875</t>
  </si>
  <si>
    <t>0100030345</t>
  </si>
  <si>
    <t>1801975770</t>
  </si>
  <si>
    <t>1711794311</t>
  </si>
  <si>
    <t>2000024444</t>
  </si>
  <si>
    <t>2000044756</t>
  </si>
  <si>
    <t>1703416097</t>
  </si>
  <si>
    <t>2000037602</t>
  </si>
  <si>
    <t>0910470335</t>
  </si>
  <si>
    <t>1717512675</t>
  </si>
  <si>
    <t>0102340809</t>
  </si>
  <si>
    <t>0913937520</t>
  </si>
  <si>
    <t>2000041059</t>
  </si>
  <si>
    <t>1103318562</t>
  </si>
  <si>
    <t>1103083133</t>
  </si>
  <si>
    <t>2000048138</t>
  </si>
  <si>
    <t>1102584404</t>
  </si>
  <si>
    <t>1717482903</t>
  </si>
  <si>
    <t>2000048021</t>
  </si>
  <si>
    <t>2000085783</t>
  </si>
  <si>
    <t>2000086088</t>
  </si>
  <si>
    <t>0911564763</t>
  </si>
  <si>
    <t>0920724044</t>
  </si>
  <si>
    <t>2000094959</t>
  </si>
  <si>
    <t>2000017596</t>
  </si>
  <si>
    <t>2000031779</t>
  </si>
  <si>
    <t>2000012498</t>
  </si>
  <si>
    <t>1400174767</t>
  </si>
  <si>
    <t>1103526974</t>
  </si>
  <si>
    <t>2000036828</t>
  </si>
  <si>
    <t>0911125268</t>
  </si>
  <si>
    <t>0201083813</t>
  </si>
  <si>
    <t>2000041224</t>
  </si>
  <si>
    <t>0701305740</t>
  </si>
  <si>
    <t>0912518560</t>
  </si>
  <si>
    <t>2000002758</t>
  </si>
  <si>
    <t>2000034401</t>
  </si>
  <si>
    <t>2000037560</t>
  </si>
  <si>
    <t>2000036711</t>
  </si>
  <si>
    <t>0992396180001</t>
  </si>
  <si>
    <t>2000024121</t>
  </si>
  <si>
    <t>1100109154</t>
  </si>
  <si>
    <t>1705434809</t>
  </si>
  <si>
    <t>2000043568</t>
  </si>
  <si>
    <t>1102573126</t>
  </si>
  <si>
    <t>2000024410</t>
  </si>
  <si>
    <t>2000008439</t>
  </si>
  <si>
    <t>1102910245</t>
  </si>
  <si>
    <t>2000052346</t>
  </si>
  <si>
    <t>0800480386</t>
  </si>
  <si>
    <t>1102916788</t>
  </si>
  <si>
    <t>0801762477</t>
  </si>
  <si>
    <t>2000038360</t>
  </si>
  <si>
    <t>2000012357</t>
  </si>
  <si>
    <t>2000013330</t>
  </si>
  <si>
    <t>2000011581</t>
  </si>
  <si>
    <t>1000013456</t>
  </si>
  <si>
    <t>2000002226</t>
  </si>
  <si>
    <t>2000017844</t>
  </si>
  <si>
    <t>0903773042</t>
  </si>
  <si>
    <t>2000024469</t>
  </si>
  <si>
    <t>2000040671</t>
  </si>
  <si>
    <t>1103196000</t>
  </si>
  <si>
    <t>2000041406</t>
  </si>
  <si>
    <t>1707636013</t>
  </si>
  <si>
    <t>2000093753</t>
  </si>
  <si>
    <t>2000024287</t>
  </si>
  <si>
    <t>0200428035</t>
  </si>
  <si>
    <t>2000024360</t>
  </si>
  <si>
    <t>1204933798</t>
  </si>
  <si>
    <t>2060000310001</t>
  </si>
  <si>
    <t>1791332288001</t>
  </si>
  <si>
    <t>1900030707</t>
  </si>
  <si>
    <t>0910208974</t>
  </si>
  <si>
    <t>2000064002</t>
  </si>
  <si>
    <t>1103885586</t>
  </si>
  <si>
    <t>0700892540</t>
  </si>
  <si>
    <t>2000017786</t>
  </si>
  <si>
    <t>0000000000136</t>
  </si>
  <si>
    <t>0900005356</t>
  </si>
  <si>
    <t>0604375733</t>
  </si>
  <si>
    <t>1710455393</t>
  </si>
  <si>
    <t>2000086138</t>
  </si>
  <si>
    <t>0000101007</t>
  </si>
  <si>
    <t>1721066759</t>
  </si>
  <si>
    <t>0916891674</t>
  </si>
  <si>
    <t>0600790034</t>
  </si>
  <si>
    <t>2000019022</t>
  </si>
  <si>
    <t>1804080735</t>
  </si>
  <si>
    <t>0000101006</t>
  </si>
  <si>
    <t>2000045977</t>
  </si>
  <si>
    <t>1202721252</t>
  </si>
  <si>
    <t>0200413514</t>
  </si>
  <si>
    <t>1706340765</t>
  </si>
  <si>
    <t>0500384193</t>
  </si>
  <si>
    <t>1400211353</t>
  </si>
  <si>
    <t>1103441349</t>
  </si>
  <si>
    <t>0200507416</t>
  </si>
  <si>
    <t>1600089666</t>
  </si>
  <si>
    <t>0300547817</t>
  </si>
  <si>
    <t>1724310725</t>
  </si>
  <si>
    <t>0800307472</t>
  </si>
  <si>
    <t>0910796887</t>
  </si>
  <si>
    <t>0952334373</t>
  </si>
  <si>
    <t>1102588512</t>
  </si>
  <si>
    <t>2000017722</t>
  </si>
  <si>
    <t>0000000000137</t>
  </si>
  <si>
    <t>0925754848</t>
  </si>
  <si>
    <t>2000024493</t>
  </si>
  <si>
    <t>2000003006</t>
  </si>
  <si>
    <t>1103667059</t>
  </si>
  <si>
    <t>2000014445</t>
  </si>
  <si>
    <t>2000020392</t>
  </si>
  <si>
    <t>2000036729</t>
  </si>
  <si>
    <t>2000017927</t>
  </si>
  <si>
    <t>2000039723</t>
  </si>
  <si>
    <t>2000012027</t>
  </si>
  <si>
    <t>1002031746</t>
  </si>
  <si>
    <t>0906395850</t>
  </si>
  <si>
    <t>2000026647</t>
  </si>
  <si>
    <t>0910377308</t>
  </si>
  <si>
    <t>2000024147</t>
  </si>
  <si>
    <t>0502179187</t>
  </si>
  <si>
    <t>2000019295</t>
  </si>
  <si>
    <t>2000041166</t>
  </si>
  <si>
    <t>0000000180</t>
  </si>
  <si>
    <t>1305607303</t>
  </si>
  <si>
    <t>2000038550</t>
  </si>
  <si>
    <t>1705214631</t>
  </si>
  <si>
    <t>2000024311</t>
  </si>
  <si>
    <t>2000021804</t>
  </si>
  <si>
    <t>2000044681</t>
  </si>
  <si>
    <t>2000078416</t>
  </si>
  <si>
    <t>1751665041</t>
  </si>
  <si>
    <t>0000000000034</t>
  </si>
  <si>
    <t>0200548253</t>
  </si>
  <si>
    <t>2000024535</t>
  </si>
  <si>
    <t>0911249241</t>
  </si>
  <si>
    <t>2000001988</t>
  </si>
  <si>
    <t>1200594990</t>
  </si>
  <si>
    <t>2000041372</t>
  </si>
  <si>
    <t>2000014353</t>
  </si>
  <si>
    <t>2000078440</t>
  </si>
  <si>
    <t>2000024543</t>
  </si>
  <si>
    <t>1803099819</t>
  </si>
  <si>
    <t>2060017550001</t>
  </si>
  <si>
    <t>1301871289</t>
  </si>
  <si>
    <t>2000031159</t>
  </si>
  <si>
    <t>2000002184</t>
  </si>
  <si>
    <t>0904397866</t>
  </si>
  <si>
    <t>2000011342</t>
  </si>
  <si>
    <t>1721476941</t>
  </si>
  <si>
    <t>0905559134</t>
  </si>
  <si>
    <t>2000037529</t>
  </si>
  <si>
    <t>1726685707</t>
  </si>
  <si>
    <t>1203675234</t>
  </si>
  <si>
    <t>0913084455</t>
  </si>
  <si>
    <t>1714327150</t>
  </si>
  <si>
    <t>1103757348</t>
  </si>
  <si>
    <t>2000024022</t>
  </si>
  <si>
    <t>2000012142</t>
  </si>
  <si>
    <t>0601916703</t>
  </si>
  <si>
    <t>2000011243</t>
  </si>
  <si>
    <t>2000015814</t>
  </si>
  <si>
    <t>2000004099</t>
  </si>
  <si>
    <t>2000028478</t>
  </si>
  <si>
    <t>1800851345</t>
  </si>
  <si>
    <t>0000030328</t>
  </si>
  <si>
    <t>2000012035</t>
  </si>
  <si>
    <t>2000005882</t>
  </si>
  <si>
    <t>2000001202001</t>
  </si>
  <si>
    <t>0906078761</t>
  </si>
  <si>
    <t>0907853907001</t>
  </si>
  <si>
    <t>2000030375</t>
  </si>
  <si>
    <t>2000029286</t>
  </si>
  <si>
    <t>0000000000134</t>
  </si>
  <si>
    <t>2000021903</t>
  </si>
  <si>
    <t>2000019238</t>
  </si>
  <si>
    <t>0000000000142</t>
  </si>
  <si>
    <t>2000059663</t>
  </si>
  <si>
    <t>0101700003</t>
  </si>
  <si>
    <t>0917222853</t>
  </si>
  <si>
    <t>2000022786</t>
  </si>
  <si>
    <t>2000001913</t>
  </si>
  <si>
    <t>2000002168</t>
  </si>
  <si>
    <t>2000017836</t>
  </si>
  <si>
    <t>2000008579</t>
  </si>
  <si>
    <t>2000008504</t>
  </si>
  <si>
    <t>0000000125</t>
  </si>
  <si>
    <t>1701188151</t>
  </si>
  <si>
    <t>2000001855</t>
  </si>
  <si>
    <t>0000000045</t>
  </si>
  <si>
    <t>2000014346</t>
  </si>
  <si>
    <t>1707852735</t>
  </si>
  <si>
    <t>0000101010</t>
  </si>
  <si>
    <t>1707593291</t>
  </si>
  <si>
    <t>2000033262</t>
  </si>
  <si>
    <t>2000024303</t>
  </si>
  <si>
    <t>2000035390</t>
  </si>
  <si>
    <t>2000024196</t>
  </si>
  <si>
    <t>2000061313</t>
  </si>
  <si>
    <t>2000008561</t>
  </si>
  <si>
    <t>1102504857</t>
  </si>
  <si>
    <t>0900328303</t>
  </si>
  <si>
    <t>2000008827</t>
  </si>
  <si>
    <t>0000000000120</t>
  </si>
  <si>
    <t>2000128856</t>
  </si>
  <si>
    <t>2000012068</t>
  </si>
  <si>
    <t>0911524239</t>
  </si>
  <si>
    <t>1705376968</t>
  </si>
  <si>
    <t>2000041398</t>
  </si>
  <si>
    <t>0918418880</t>
  </si>
  <si>
    <t>0900471020</t>
  </si>
  <si>
    <t>0000000000119</t>
  </si>
  <si>
    <t>0000000000118</t>
  </si>
  <si>
    <t>0000000452013</t>
  </si>
  <si>
    <t>2000033247</t>
  </si>
  <si>
    <t>0000000452014</t>
  </si>
  <si>
    <t>2000008520</t>
  </si>
  <si>
    <t>0910363993</t>
  </si>
  <si>
    <t>2000000733</t>
  </si>
  <si>
    <t>2000042423</t>
  </si>
  <si>
    <t>4000000004010</t>
  </si>
  <si>
    <t>1302944380</t>
  </si>
  <si>
    <t>2000024170</t>
  </si>
  <si>
    <t>0907825178</t>
  </si>
  <si>
    <t>0000000171004</t>
  </si>
  <si>
    <t>2000041877</t>
  </si>
  <si>
    <t>0000000171005</t>
  </si>
  <si>
    <t>0925702466</t>
  </si>
  <si>
    <t>0904478948</t>
  </si>
  <si>
    <t>1710327139</t>
  </si>
  <si>
    <t>0900635350</t>
  </si>
  <si>
    <t>0912090487</t>
  </si>
  <si>
    <t>0000101026</t>
  </si>
  <si>
    <t>2000008553</t>
  </si>
  <si>
    <t>0901783464</t>
  </si>
  <si>
    <t>1000924785</t>
  </si>
  <si>
    <t>2000008496</t>
  </si>
  <si>
    <t>0000030370</t>
  </si>
  <si>
    <t>1707006928</t>
  </si>
  <si>
    <t>0920005469</t>
  </si>
  <si>
    <t>0925147829</t>
  </si>
  <si>
    <t>0000030330</t>
  </si>
  <si>
    <t>2000044723</t>
  </si>
  <si>
    <t>1706258843</t>
  </si>
  <si>
    <t>1709188674</t>
  </si>
  <si>
    <t>2000024329</t>
  </si>
  <si>
    <t>2000021267</t>
  </si>
  <si>
    <t>0905317558</t>
  </si>
  <si>
    <t>1710660836</t>
  </si>
  <si>
    <t>1704573219</t>
  </si>
  <si>
    <t>2000017745</t>
  </si>
  <si>
    <t>1302017510</t>
  </si>
  <si>
    <t>2000008421</t>
  </si>
  <si>
    <t>0915254114</t>
  </si>
  <si>
    <t>2000027777</t>
  </si>
  <si>
    <t>1717856478</t>
  </si>
  <si>
    <t>0892954250001</t>
  </si>
  <si>
    <t>1714964879</t>
  </si>
  <si>
    <t>0908808652</t>
  </si>
  <si>
    <t>1703907921</t>
  </si>
  <si>
    <t>1708791422</t>
  </si>
  <si>
    <t>1708335920</t>
  </si>
  <si>
    <t>0919092742</t>
  </si>
  <si>
    <t>2000011300</t>
  </si>
  <si>
    <t>0400669081</t>
  </si>
  <si>
    <t>1102665880</t>
  </si>
  <si>
    <t>1703704187</t>
  </si>
  <si>
    <t>2000044814</t>
  </si>
  <si>
    <t>1102665850</t>
  </si>
  <si>
    <t>0102408804</t>
  </si>
  <si>
    <t>2000055935</t>
  </si>
  <si>
    <t>2000035101</t>
  </si>
  <si>
    <t>0000000000010</t>
  </si>
  <si>
    <t>0000030316</t>
  </si>
  <si>
    <t>2000045894</t>
  </si>
  <si>
    <t>2000044913</t>
  </si>
  <si>
    <t>2000015293</t>
  </si>
  <si>
    <t>1100636305</t>
  </si>
  <si>
    <t>0000000061</t>
  </si>
  <si>
    <t>1900202662</t>
  </si>
  <si>
    <t>2000050365</t>
  </si>
  <si>
    <t>1715154934</t>
  </si>
  <si>
    <t>1002221859</t>
  </si>
  <si>
    <t>1203347586</t>
  </si>
  <si>
    <t>1103054944</t>
  </si>
  <si>
    <t>2000040861</t>
  </si>
  <si>
    <t>2000052353</t>
  </si>
  <si>
    <t>2000044822</t>
  </si>
  <si>
    <t>2000056040</t>
  </si>
  <si>
    <t>0910109388</t>
  </si>
  <si>
    <t>0921159786</t>
  </si>
  <si>
    <t>0703809111</t>
  </si>
  <si>
    <t>0921147294</t>
  </si>
  <si>
    <t>2000054235</t>
  </si>
  <si>
    <t>2000061255</t>
  </si>
  <si>
    <t>2000041216</t>
  </si>
  <si>
    <t>1711758241</t>
  </si>
  <si>
    <t>1715174478</t>
  </si>
  <si>
    <t>2000007456</t>
  </si>
  <si>
    <t>0913565925</t>
  </si>
  <si>
    <t>2000050787</t>
  </si>
  <si>
    <t>1708650856</t>
  </si>
  <si>
    <t>0915435937</t>
  </si>
  <si>
    <t>2000041455</t>
  </si>
  <si>
    <t>0913813986</t>
  </si>
  <si>
    <t>0905131553</t>
  </si>
  <si>
    <t>1307699940</t>
  </si>
  <si>
    <t>2000045985</t>
  </si>
  <si>
    <t>2000058962</t>
  </si>
  <si>
    <t>1308850856</t>
  </si>
  <si>
    <t>0705424042</t>
  </si>
  <si>
    <t>0908001597</t>
  </si>
  <si>
    <t>0919841965</t>
  </si>
  <si>
    <t>0907277057</t>
  </si>
  <si>
    <t>2000021424</t>
  </si>
  <si>
    <t>2000017703</t>
  </si>
  <si>
    <t>0906947148</t>
  </si>
  <si>
    <t>2000041182</t>
  </si>
  <si>
    <t>0000000000018</t>
  </si>
  <si>
    <t>1900030709</t>
  </si>
  <si>
    <t>2000052411</t>
  </si>
  <si>
    <t>1711951135</t>
  </si>
  <si>
    <t>0930555305</t>
  </si>
  <si>
    <t>2000144572</t>
  </si>
  <si>
    <t>2000011995</t>
  </si>
  <si>
    <t>1710283050</t>
  </si>
  <si>
    <t>1703291060</t>
  </si>
  <si>
    <t>0300054608</t>
  </si>
  <si>
    <t>1710988351</t>
  </si>
  <si>
    <t>2000051132</t>
  </si>
  <si>
    <t>1103024772</t>
  </si>
  <si>
    <t>0903066595</t>
  </si>
  <si>
    <t>2000049490</t>
  </si>
  <si>
    <t>2000014247</t>
  </si>
  <si>
    <t>0912938818</t>
  </si>
  <si>
    <t>1312202813</t>
  </si>
  <si>
    <t>0917338444</t>
  </si>
  <si>
    <t>2000027009</t>
  </si>
  <si>
    <t>0907319479</t>
  </si>
  <si>
    <t>0914994462</t>
  </si>
  <si>
    <t>2000047932</t>
  </si>
  <si>
    <t>2000041331</t>
  </si>
  <si>
    <t>2000044855</t>
  </si>
  <si>
    <t>1102651039</t>
  </si>
  <si>
    <t>0917019820</t>
  </si>
  <si>
    <t>2000033254</t>
  </si>
  <si>
    <t>2000055927</t>
  </si>
  <si>
    <t>2000022471</t>
  </si>
  <si>
    <t>0908731599</t>
  </si>
  <si>
    <t>0912598307</t>
  </si>
  <si>
    <t>2000051587</t>
  </si>
  <si>
    <t>0702780883</t>
  </si>
  <si>
    <t>2000044905</t>
  </si>
  <si>
    <t>0801813833</t>
  </si>
  <si>
    <t>1200639449</t>
  </si>
  <si>
    <t>0912383981</t>
  </si>
  <si>
    <t>1714322086</t>
  </si>
  <si>
    <t>2000041281</t>
  </si>
  <si>
    <t>2000044673</t>
  </si>
  <si>
    <t>2000059036</t>
  </si>
  <si>
    <t>0914735212</t>
  </si>
  <si>
    <t>1102228614</t>
  </si>
  <si>
    <t>2000052429</t>
  </si>
  <si>
    <t>2000051645</t>
  </si>
  <si>
    <t>1791310802001</t>
  </si>
  <si>
    <t>2000050266</t>
  </si>
  <si>
    <t>2000030599</t>
  </si>
  <si>
    <t>2000041414</t>
  </si>
  <si>
    <t>2000056198</t>
  </si>
  <si>
    <t>2000017760</t>
  </si>
  <si>
    <t>2000017497</t>
  </si>
  <si>
    <t>2000021036</t>
  </si>
  <si>
    <t>0917850729</t>
  </si>
  <si>
    <t>2000022968</t>
  </si>
  <si>
    <t>1723448252</t>
  </si>
  <si>
    <t>2000078713</t>
  </si>
  <si>
    <t>2000039905</t>
  </si>
  <si>
    <t>0916423874</t>
  </si>
  <si>
    <t>2000061222</t>
  </si>
  <si>
    <t>2000044772</t>
  </si>
  <si>
    <t>2000031787</t>
  </si>
  <si>
    <t>2000036042</t>
  </si>
  <si>
    <t>1712406089</t>
  </si>
  <si>
    <t>2000036778</t>
  </si>
  <si>
    <t>2000031100</t>
  </si>
  <si>
    <t>2000024527</t>
  </si>
  <si>
    <t>1708906563</t>
  </si>
  <si>
    <t>1722438197</t>
  </si>
  <si>
    <t>2000067369</t>
  </si>
  <si>
    <t>1103296404</t>
  </si>
  <si>
    <t>0602119984</t>
  </si>
  <si>
    <t>0603021171</t>
  </si>
  <si>
    <t>1717326290</t>
  </si>
  <si>
    <t>0914652102</t>
  </si>
  <si>
    <t>1309479440</t>
  </si>
  <si>
    <t>2000012019</t>
  </si>
  <si>
    <t>2000025458</t>
  </si>
  <si>
    <t>0000000064</t>
  </si>
  <si>
    <t>0909359119</t>
  </si>
  <si>
    <t>1201847975</t>
  </si>
  <si>
    <t>1102426366</t>
  </si>
  <si>
    <t>2000041315</t>
  </si>
  <si>
    <t>2000049003</t>
  </si>
  <si>
    <t>1100843398</t>
  </si>
  <si>
    <t>1203938202</t>
  </si>
  <si>
    <t>2000056123</t>
  </si>
  <si>
    <t>2000039590</t>
  </si>
  <si>
    <t>2000054243</t>
  </si>
  <si>
    <t>1707770291</t>
  </si>
  <si>
    <t>2000052361</t>
  </si>
  <si>
    <t>0917053126</t>
  </si>
  <si>
    <t>2000058988</t>
  </si>
  <si>
    <t>0912811148</t>
  </si>
  <si>
    <t>1305165274</t>
  </si>
  <si>
    <t>2000003273</t>
  </si>
  <si>
    <t>0950274118</t>
  </si>
  <si>
    <t>2000045910</t>
  </si>
  <si>
    <t>1709310195</t>
  </si>
  <si>
    <t>0919713222</t>
  </si>
  <si>
    <t>0914088604</t>
  </si>
  <si>
    <t>1203266653</t>
  </si>
  <si>
    <t>0927941146</t>
  </si>
  <si>
    <t>1711794329</t>
  </si>
  <si>
    <t>1201400914</t>
  </si>
  <si>
    <t>0000101013</t>
  </si>
  <si>
    <t>0991500006001</t>
  </si>
  <si>
    <t>1768153530001</t>
  </si>
  <si>
    <t>0907176358</t>
  </si>
  <si>
    <t>0914592811</t>
  </si>
  <si>
    <t>1710904275</t>
  </si>
  <si>
    <t>1705004768</t>
  </si>
  <si>
    <t>2000001939</t>
  </si>
  <si>
    <t>2000054201</t>
  </si>
  <si>
    <t>0000000031</t>
  </si>
  <si>
    <t>2000008843</t>
  </si>
  <si>
    <t>1102107537</t>
  </si>
  <si>
    <t>1802702322</t>
  </si>
  <si>
    <t>0908161052</t>
  </si>
  <si>
    <t>0000030305</t>
  </si>
  <si>
    <t>2000012043</t>
  </si>
  <si>
    <t>0603021189</t>
  </si>
  <si>
    <t>2000011771</t>
  </si>
  <si>
    <t>2000017513</t>
  </si>
  <si>
    <t>2000010112</t>
  </si>
  <si>
    <t>2000010062</t>
  </si>
  <si>
    <t>2000017752</t>
  </si>
  <si>
    <t>1704778727</t>
  </si>
  <si>
    <t>2000035036</t>
  </si>
  <si>
    <t>2000036810</t>
  </si>
  <si>
    <t>0603380213</t>
  </si>
  <si>
    <t>2000063780</t>
  </si>
  <si>
    <t>2000067351</t>
  </si>
  <si>
    <t>1000915205</t>
  </si>
  <si>
    <t>2000024519</t>
  </si>
  <si>
    <t>0906580766</t>
  </si>
  <si>
    <t>0000101009</t>
  </si>
  <si>
    <t>1102116074</t>
  </si>
  <si>
    <t>1100360286</t>
  </si>
  <si>
    <t>2000033205</t>
  </si>
  <si>
    <t>1708632854</t>
  </si>
  <si>
    <t>2000073623</t>
  </si>
  <si>
    <t>1104742802</t>
  </si>
  <si>
    <t>2000068771</t>
  </si>
  <si>
    <t>0903412562</t>
  </si>
  <si>
    <t>1709183105</t>
  </si>
  <si>
    <t>2000020160</t>
  </si>
  <si>
    <t>0905971164</t>
  </si>
  <si>
    <t>2000060604</t>
  </si>
  <si>
    <t>1706977376</t>
  </si>
  <si>
    <t>2000019444</t>
  </si>
  <si>
    <t>0922805247</t>
  </si>
  <si>
    <t>2000049391</t>
  </si>
  <si>
    <t>0000101023</t>
  </si>
  <si>
    <t>2000006359</t>
  </si>
  <si>
    <t>0922805080</t>
  </si>
  <si>
    <t>2000044798</t>
  </si>
  <si>
    <t>0911174506</t>
  </si>
  <si>
    <t>0906835087</t>
  </si>
  <si>
    <t>0000000136</t>
  </si>
  <si>
    <t>1705567848</t>
  </si>
  <si>
    <t>1100335296</t>
  </si>
  <si>
    <t>1000973113</t>
  </si>
  <si>
    <t>2000019451</t>
  </si>
  <si>
    <t>0501948152</t>
  </si>
  <si>
    <t>1707034250</t>
  </si>
  <si>
    <t>2000024261</t>
  </si>
  <si>
    <t>0911151124</t>
  </si>
  <si>
    <t>1100231196</t>
  </si>
  <si>
    <t>1707587455</t>
  </si>
  <si>
    <t>1100437134</t>
  </si>
  <si>
    <t>0912831476</t>
  </si>
  <si>
    <t>2060006000001</t>
  </si>
  <si>
    <t>0000000171001</t>
  </si>
  <si>
    <t>2000056164</t>
  </si>
  <si>
    <t>2000021770</t>
  </si>
  <si>
    <t>2000017729</t>
  </si>
  <si>
    <t>2000037990</t>
  </si>
  <si>
    <t>0909504946</t>
  </si>
  <si>
    <t>0917121949</t>
  </si>
  <si>
    <t>1801827963</t>
  </si>
  <si>
    <t>0909114217</t>
  </si>
  <si>
    <t>2000017778</t>
  </si>
  <si>
    <t>2000041307</t>
  </si>
  <si>
    <t>0910609502</t>
  </si>
  <si>
    <t>0992781726001</t>
  </si>
  <si>
    <t>0914297445</t>
  </si>
  <si>
    <t>0000000396</t>
  </si>
  <si>
    <t>2000019139</t>
  </si>
  <si>
    <t>2000017877</t>
  </si>
  <si>
    <t>0000000172</t>
  </si>
  <si>
    <t>2000041067</t>
  </si>
  <si>
    <t>1304350364</t>
  </si>
  <si>
    <t>2000014155</t>
  </si>
  <si>
    <t>2000022679</t>
  </si>
  <si>
    <t>2000017638</t>
  </si>
  <si>
    <t>2091757616001</t>
  </si>
  <si>
    <t>1708328347</t>
  </si>
  <si>
    <t>2000026423</t>
  </si>
  <si>
    <t>2000036208</t>
  </si>
  <si>
    <t>1306723923</t>
  </si>
  <si>
    <t>2000041133</t>
  </si>
  <si>
    <t>0910038496</t>
  </si>
  <si>
    <t>0915686208</t>
  </si>
  <si>
    <t>2000023677</t>
  </si>
  <si>
    <t>0601873383</t>
  </si>
  <si>
    <t>2000014221</t>
  </si>
  <si>
    <t>2000031324</t>
  </si>
  <si>
    <t>0923197446</t>
  </si>
  <si>
    <t>2000045902</t>
  </si>
  <si>
    <t>2000035341</t>
  </si>
  <si>
    <t>0000000164</t>
  </si>
  <si>
    <t>2000019311</t>
  </si>
  <si>
    <t>0000000000003</t>
  </si>
  <si>
    <t>0909831323</t>
  </si>
  <si>
    <t>2000024501</t>
  </si>
  <si>
    <t>0905921516</t>
  </si>
  <si>
    <t>2000008793</t>
  </si>
  <si>
    <t>0913869467</t>
  </si>
  <si>
    <t>2000044848</t>
  </si>
  <si>
    <t>2000033585</t>
  </si>
  <si>
    <t>2000024113</t>
  </si>
  <si>
    <t>0704032549</t>
  </si>
  <si>
    <t>1707917850</t>
  </si>
  <si>
    <t>2000031225</t>
  </si>
  <si>
    <t>2090001593001</t>
  </si>
  <si>
    <t>2000012787</t>
  </si>
  <si>
    <t>1302448350</t>
  </si>
  <si>
    <t>2000031217</t>
  </si>
  <si>
    <t>2000024188</t>
  </si>
  <si>
    <t>1307605285</t>
  </si>
  <si>
    <t>2000074290</t>
  </si>
  <si>
    <t>2000020673</t>
  </si>
  <si>
    <t>2000031704</t>
  </si>
  <si>
    <t>1803172186</t>
  </si>
  <si>
    <t>1716924582</t>
  </si>
  <si>
    <t>0000000042</t>
  </si>
  <si>
    <t>2000024428</t>
  </si>
  <si>
    <t>2000008959</t>
  </si>
  <si>
    <t>2000017901</t>
  </si>
  <si>
    <t>2000021853</t>
  </si>
  <si>
    <t>2000036794</t>
  </si>
  <si>
    <t>2000061388</t>
  </si>
  <si>
    <t>2091756601001</t>
  </si>
  <si>
    <t>0000000152</t>
  </si>
  <si>
    <t>2000021499</t>
  </si>
  <si>
    <t>2000021374</t>
  </si>
  <si>
    <t>1800330894</t>
  </si>
  <si>
    <t>0700891997</t>
  </si>
  <si>
    <t>1705773644</t>
  </si>
  <si>
    <t>1710906130</t>
  </si>
  <si>
    <t>1707603286</t>
  </si>
  <si>
    <t>1101640546</t>
  </si>
  <si>
    <t>2000053070</t>
  </si>
  <si>
    <t>2000012118</t>
  </si>
  <si>
    <t>2000014254</t>
  </si>
  <si>
    <t>1701674044</t>
  </si>
  <si>
    <t>2000014601</t>
  </si>
  <si>
    <t>0501131999</t>
  </si>
  <si>
    <t>0000030314</t>
  </si>
  <si>
    <t>2000035523</t>
  </si>
  <si>
    <t>1708376106</t>
  </si>
  <si>
    <t>2000024378</t>
  </si>
  <si>
    <t>1201052964</t>
  </si>
  <si>
    <t>2000017604</t>
  </si>
  <si>
    <t>2000024451</t>
  </si>
  <si>
    <t>0000000147</t>
  </si>
  <si>
    <t>2000020038</t>
  </si>
  <si>
    <t>2000035630</t>
  </si>
  <si>
    <t>2000012126</t>
  </si>
  <si>
    <t>0900022625</t>
  </si>
  <si>
    <t>2000000220</t>
  </si>
  <si>
    <t>0903650703</t>
  </si>
  <si>
    <t>1707385827</t>
  </si>
  <si>
    <t>2000017711</t>
  </si>
  <si>
    <t>1802162022</t>
  </si>
  <si>
    <t>2000024212</t>
  </si>
  <si>
    <t>1714050539</t>
  </si>
  <si>
    <t>0603021163</t>
  </si>
  <si>
    <t>1801130921</t>
  </si>
  <si>
    <t>2000017869</t>
  </si>
  <si>
    <t>2000057170</t>
  </si>
  <si>
    <t>0903344166</t>
  </si>
  <si>
    <t>1800513200</t>
  </si>
  <si>
    <t>2000022422</t>
  </si>
  <si>
    <t>0000000000148</t>
  </si>
  <si>
    <t>0940649437</t>
  </si>
  <si>
    <t>2000047924</t>
  </si>
  <si>
    <t>1722340047</t>
  </si>
  <si>
    <t>0702116690</t>
  </si>
  <si>
    <t>1102321393</t>
  </si>
  <si>
    <t>0909137234</t>
  </si>
  <si>
    <t>2000017521</t>
  </si>
  <si>
    <t>0903527273</t>
  </si>
  <si>
    <t>1102372677</t>
  </si>
  <si>
    <t>2000071742</t>
  </si>
  <si>
    <t>1201248224</t>
  </si>
  <si>
    <t>2000033221</t>
  </si>
  <si>
    <t>1103999239</t>
  </si>
  <si>
    <t>2000008801</t>
  </si>
  <si>
    <t>0910307073</t>
  </si>
  <si>
    <t>2000017935</t>
  </si>
  <si>
    <t>1722158332</t>
  </si>
  <si>
    <t>2000038014</t>
  </si>
  <si>
    <t>0905919999</t>
  </si>
  <si>
    <t>2000031365</t>
  </si>
  <si>
    <t>0000000001</t>
  </si>
  <si>
    <t>1801989051</t>
  </si>
  <si>
    <t>0000000452004</t>
  </si>
  <si>
    <t>1804287785</t>
  </si>
  <si>
    <t>2060015340001</t>
  </si>
  <si>
    <t>2000027215</t>
  </si>
  <si>
    <t>1312858689</t>
  </si>
  <si>
    <t>2000026845</t>
  </si>
  <si>
    <t>0968575190001</t>
  </si>
  <si>
    <t>0602066417</t>
  </si>
  <si>
    <t>1721791703</t>
  </si>
  <si>
    <t>1309957650</t>
  </si>
  <si>
    <t>2000018297</t>
  </si>
  <si>
    <t>2000021149</t>
  </si>
  <si>
    <t>1701373548</t>
  </si>
  <si>
    <t>2000041174</t>
  </si>
  <si>
    <t>2000019212</t>
  </si>
  <si>
    <t>2000052387</t>
  </si>
  <si>
    <t>2000007357</t>
  </si>
  <si>
    <t>0907341713</t>
  </si>
  <si>
    <t>0907604375</t>
  </si>
  <si>
    <t>2000037396</t>
  </si>
  <si>
    <t>2000037164</t>
  </si>
  <si>
    <t>2000041158</t>
  </si>
  <si>
    <t>1708575749</t>
  </si>
  <si>
    <t>0915361422</t>
  </si>
  <si>
    <t>1710592799</t>
  </si>
  <si>
    <t>2000044806</t>
  </si>
  <si>
    <t>2000015020</t>
  </si>
  <si>
    <t>1307594299</t>
  </si>
  <si>
    <t>0906597612</t>
  </si>
  <si>
    <t>2000021788</t>
  </si>
  <si>
    <t>0800322711</t>
  </si>
  <si>
    <t>1802212405</t>
  </si>
  <si>
    <t>1310820046</t>
  </si>
  <si>
    <t>0905985743</t>
  </si>
  <si>
    <t>1203052426</t>
  </si>
  <si>
    <t>2000067773</t>
  </si>
  <si>
    <t>0930467147</t>
  </si>
  <si>
    <t>0919915512</t>
  </si>
  <si>
    <t>2000067385</t>
  </si>
  <si>
    <t>0918383761</t>
  </si>
  <si>
    <t>2000061347</t>
  </si>
  <si>
    <t>0929221612</t>
  </si>
  <si>
    <t>0000000452001</t>
  </si>
  <si>
    <t>2000030813</t>
  </si>
  <si>
    <t>2000039640</t>
  </si>
  <si>
    <t>1707010052</t>
  </si>
  <si>
    <t>2000021820</t>
  </si>
  <si>
    <t>2000042263</t>
  </si>
  <si>
    <t>0992456736001</t>
  </si>
  <si>
    <t>2000048013</t>
  </si>
  <si>
    <t>1712872322</t>
  </si>
  <si>
    <t>2091700134001</t>
  </si>
  <si>
    <t>0924320997</t>
  </si>
  <si>
    <t>2000078481</t>
  </si>
  <si>
    <t>0926570334</t>
  </si>
  <si>
    <t>2000090122</t>
  </si>
  <si>
    <t>0911136745</t>
  </si>
  <si>
    <t>1309926960</t>
  </si>
  <si>
    <t>0000000140</t>
  </si>
  <si>
    <t>0921645685</t>
  </si>
  <si>
    <t>0926789314</t>
  </si>
  <si>
    <t>1104436389</t>
  </si>
  <si>
    <t>1712042579</t>
  </si>
  <si>
    <t>1900225630</t>
  </si>
  <si>
    <t>2000041232</t>
  </si>
  <si>
    <t>0000000175</t>
  </si>
  <si>
    <t>0910624774</t>
  </si>
  <si>
    <t>2000071585</t>
  </si>
  <si>
    <t>0907489926</t>
  </si>
  <si>
    <t>2000016879</t>
  </si>
  <si>
    <t>1704389145</t>
  </si>
  <si>
    <t>0000000119</t>
  </si>
  <si>
    <t>1711129906</t>
  </si>
  <si>
    <t>1709370579</t>
  </si>
  <si>
    <t>2000024105</t>
  </si>
  <si>
    <t>0700461629</t>
  </si>
  <si>
    <t>1102624564</t>
  </si>
  <si>
    <t>2000017885</t>
  </si>
  <si>
    <t>0800182222</t>
  </si>
  <si>
    <t>0991188614001</t>
  </si>
  <si>
    <t>1704010949</t>
  </si>
  <si>
    <t>0000030355</t>
  </si>
  <si>
    <t>2000049318</t>
  </si>
  <si>
    <t>2000035523001</t>
  </si>
  <si>
    <t>1791182065001</t>
  </si>
  <si>
    <t>0000030356</t>
  </si>
  <si>
    <t>0917293201</t>
  </si>
  <si>
    <t>0908444995</t>
  </si>
  <si>
    <t>0992548401001</t>
  </si>
  <si>
    <t>2000021069</t>
  </si>
  <si>
    <t>2000052403</t>
  </si>
  <si>
    <t>0916843162</t>
  </si>
  <si>
    <t>1706510276</t>
  </si>
  <si>
    <t>2000033270</t>
  </si>
  <si>
    <t>0908618846</t>
  </si>
  <si>
    <t>0900864539</t>
  </si>
  <si>
    <t>1203347578</t>
  </si>
  <si>
    <t>2000015319</t>
  </si>
  <si>
    <t>2000012969</t>
  </si>
  <si>
    <t>2000031183</t>
  </si>
  <si>
    <t>2000030805</t>
  </si>
  <si>
    <t>2000071601</t>
  </si>
  <si>
    <t>1724055668</t>
  </si>
  <si>
    <t>2000001889</t>
  </si>
  <si>
    <t>0000030307</t>
  </si>
  <si>
    <t>2000024956</t>
  </si>
  <si>
    <t>2000013090</t>
  </si>
  <si>
    <t>2000020517</t>
  </si>
  <si>
    <t>2000094538</t>
  </si>
  <si>
    <t>0905272951</t>
  </si>
  <si>
    <t>0914955356</t>
  </si>
  <si>
    <t>2000001947</t>
  </si>
  <si>
    <t>2000002137</t>
  </si>
  <si>
    <t>0000000044</t>
  </si>
  <si>
    <t>2000008975</t>
  </si>
  <si>
    <t>1710521020</t>
  </si>
  <si>
    <t>2000086096</t>
  </si>
  <si>
    <t>2000008850</t>
  </si>
  <si>
    <t>1102647409</t>
  </si>
  <si>
    <t>2000002036</t>
  </si>
  <si>
    <t>1305698985</t>
  </si>
  <si>
    <t>2000010047</t>
  </si>
  <si>
    <t>2000041257</t>
  </si>
  <si>
    <t>2060006270001</t>
  </si>
  <si>
    <t>2000020699</t>
  </si>
  <si>
    <t>2000024162</t>
  </si>
  <si>
    <t>1200080784</t>
  </si>
  <si>
    <t>2000030862</t>
  </si>
  <si>
    <t>2000024246</t>
  </si>
  <si>
    <t>1702751791</t>
  </si>
  <si>
    <t>2000049185</t>
  </si>
  <si>
    <t>0904525276</t>
  </si>
  <si>
    <t>1703410900</t>
  </si>
  <si>
    <t>2000011344</t>
  </si>
  <si>
    <t>2000058442</t>
  </si>
  <si>
    <t>2000019089</t>
  </si>
  <si>
    <t>2000036760</t>
  </si>
  <si>
    <t>1302246812</t>
  </si>
  <si>
    <t>0913737193</t>
  </si>
  <si>
    <t>2000031415</t>
  </si>
  <si>
    <t>1709477374</t>
  </si>
  <si>
    <t>0000030340</t>
  </si>
  <si>
    <t>0903499622</t>
  </si>
  <si>
    <t>0916843162000</t>
  </si>
  <si>
    <t>2000019881</t>
  </si>
  <si>
    <t>1709258626</t>
  </si>
  <si>
    <t>2000078598</t>
  </si>
  <si>
    <t>1305114074</t>
  </si>
  <si>
    <t>200250010250016000</t>
  </si>
  <si>
    <t>2000025219</t>
  </si>
  <si>
    <t>2000031944</t>
  </si>
  <si>
    <t>2000033718</t>
  </si>
  <si>
    <t>1711631620</t>
  </si>
  <si>
    <t>1103594121</t>
  </si>
  <si>
    <t>0900040685</t>
  </si>
  <si>
    <t>0300290335</t>
  </si>
  <si>
    <t>0903468791</t>
  </si>
  <si>
    <t>1719062828</t>
  </si>
  <si>
    <t>0600809339</t>
  </si>
  <si>
    <t>2000023214</t>
  </si>
  <si>
    <t>0911664068</t>
  </si>
  <si>
    <t>0900897281</t>
  </si>
  <si>
    <t>1704917812</t>
  </si>
  <si>
    <t>1722834502</t>
  </si>
  <si>
    <t>1314859370</t>
  </si>
  <si>
    <t>1707890214</t>
  </si>
  <si>
    <t>2000030748</t>
  </si>
  <si>
    <t>1719275032</t>
  </si>
  <si>
    <t>2000038576</t>
  </si>
  <si>
    <t>2000078465</t>
  </si>
  <si>
    <t>0000030341</t>
  </si>
  <si>
    <t>0908905953</t>
  </si>
  <si>
    <t>1104190671</t>
  </si>
  <si>
    <t>2000039566</t>
  </si>
  <si>
    <t>1702769322</t>
  </si>
  <si>
    <t>0000000009</t>
  </si>
  <si>
    <t>0000030343</t>
  </si>
  <si>
    <t>0400737425</t>
  </si>
  <si>
    <t>1001498698</t>
  </si>
  <si>
    <t>0000030344</t>
  </si>
  <si>
    <t>2090004460001</t>
  </si>
  <si>
    <t>0908670771</t>
  </si>
  <si>
    <t>0800301483</t>
  </si>
  <si>
    <t>0000000452002</t>
  </si>
  <si>
    <t>0000030346</t>
  </si>
  <si>
    <t>1709195059</t>
  </si>
  <si>
    <t>0602722118</t>
  </si>
  <si>
    <t>0800159766</t>
  </si>
  <si>
    <t>2000027397</t>
  </si>
  <si>
    <t>1800982496</t>
  </si>
  <si>
    <t>0000030300</t>
  </si>
  <si>
    <t>2000033213</t>
  </si>
  <si>
    <t>0910961747</t>
  </si>
  <si>
    <t>1714868948</t>
  </si>
  <si>
    <t>2000049912</t>
  </si>
  <si>
    <t>2000041141</t>
  </si>
  <si>
    <t>0101374817</t>
  </si>
  <si>
    <t>0930515515</t>
  </si>
  <si>
    <t>0912909207</t>
  </si>
  <si>
    <t>2000017943</t>
  </si>
  <si>
    <t>2000008512</t>
  </si>
  <si>
    <t>0918661760</t>
  </si>
  <si>
    <t>0907528004</t>
  </si>
  <si>
    <t>0910833979</t>
  </si>
  <si>
    <t>1100607066</t>
  </si>
  <si>
    <t>0919686154</t>
  </si>
  <si>
    <t>0000101038</t>
  </si>
  <si>
    <t>0000030350</t>
  </si>
  <si>
    <t>0000000000013</t>
  </si>
  <si>
    <t>1715334155</t>
  </si>
  <si>
    <t>0000101045</t>
  </si>
  <si>
    <t>2000044046</t>
  </si>
  <si>
    <t>0922619200</t>
  </si>
  <si>
    <t>0911215341</t>
  </si>
  <si>
    <t>0000000149</t>
  </si>
  <si>
    <t>2000041364</t>
  </si>
  <si>
    <t>0990689997001</t>
  </si>
  <si>
    <t>2000031241</t>
  </si>
  <si>
    <t>0910416601</t>
  </si>
  <si>
    <t>0300695137</t>
  </si>
  <si>
    <t>0000030352</t>
  </si>
  <si>
    <t>1792196876001</t>
  </si>
  <si>
    <t>0914435821</t>
  </si>
  <si>
    <t>2000078812</t>
  </si>
  <si>
    <t>2091761478001</t>
  </si>
  <si>
    <t>2000044699</t>
  </si>
  <si>
    <t>1711980738</t>
  </si>
  <si>
    <t>0993039047001</t>
  </si>
  <si>
    <t>0602026940</t>
  </si>
  <si>
    <t>0000030353</t>
  </si>
  <si>
    <t>0000000452</t>
  </si>
  <si>
    <t>1711798114</t>
  </si>
  <si>
    <t>1704616075</t>
  </si>
  <si>
    <t>0928667005</t>
  </si>
  <si>
    <t>1717548455</t>
  </si>
  <si>
    <t>0400348694</t>
  </si>
  <si>
    <t>1710565787</t>
  </si>
  <si>
    <t>0000000000037</t>
  </si>
  <si>
    <t>1723094668</t>
  </si>
  <si>
    <t>2000019618</t>
  </si>
  <si>
    <t>0909486441</t>
  </si>
  <si>
    <t>0000000187</t>
  </si>
  <si>
    <t>0991323414001</t>
  </si>
  <si>
    <t>1301798771</t>
  </si>
  <si>
    <t>1702761032</t>
  </si>
  <si>
    <t>0000000452011</t>
  </si>
  <si>
    <t>0905583605</t>
  </si>
  <si>
    <t>1791836154001</t>
  </si>
  <si>
    <t>2000071734</t>
  </si>
  <si>
    <t>0992505583001</t>
  </si>
  <si>
    <t>2000037404</t>
  </si>
  <si>
    <t>0000000000009</t>
  </si>
  <si>
    <t>0992266678001</t>
  </si>
  <si>
    <t>0918244088</t>
  </si>
  <si>
    <t>2000041323</t>
  </si>
  <si>
    <t>2000063426</t>
  </si>
  <si>
    <t>2000031043</t>
  </si>
  <si>
    <t>1703832467</t>
  </si>
  <si>
    <t>1309633830</t>
  </si>
  <si>
    <t>1306429661</t>
  </si>
  <si>
    <t>0915202816</t>
  </si>
  <si>
    <t>2000046694</t>
  </si>
  <si>
    <t>0925049546</t>
  </si>
  <si>
    <t>2000037388</t>
  </si>
  <si>
    <t>1790900193001</t>
  </si>
  <si>
    <t>0922500418</t>
  </si>
  <si>
    <t>1708967334</t>
  </si>
  <si>
    <t>2000036737</t>
  </si>
  <si>
    <t>0000030317</t>
  </si>
  <si>
    <t>2000054250</t>
  </si>
  <si>
    <t>0922051115</t>
  </si>
  <si>
    <t>0101526762</t>
  </si>
  <si>
    <t>2000059002</t>
  </si>
  <si>
    <t>2000062337</t>
  </si>
  <si>
    <t>2000052452</t>
  </si>
  <si>
    <t>2000067328</t>
  </si>
  <si>
    <t>2000056214</t>
  </si>
  <si>
    <t>0801674375</t>
  </si>
  <si>
    <t>1801561299</t>
  </si>
  <si>
    <t>2000067302</t>
  </si>
  <si>
    <t>2000056032</t>
  </si>
  <si>
    <t>0602551152</t>
  </si>
  <si>
    <t>0703038158</t>
  </si>
  <si>
    <t>2000044129</t>
  </si>
  <si>
    <t>0924111834</t>
  </si>
  <si>
    <t>2000031456</t>
  </si>
  <si>
    <t>0301632360</t>
  </si>
  <si>
    <t>0000101024</t>
  </si>
  <si>
    <t>1203698962</t>
  </si>
  <si>
    <t>2000078663</t>
  </si>
  <si>
    <t>0000000054</t>
  </si>
  <si>
    <t>0922640016</t>
  </si>
  <si>
    <t>1303535536</t>
  </si>
  <si>
    <t>1202037758</t>
  </si>
  <si>
    <t>1702347764</t>
  </si>
  <si>
    <t>1800339291</t>
  </si>
  <si>
    <t>2000046686</t>
  </si>
  <si>
    <t>2000044871</t>
  </si>
  <si>
    <t>1103194005</t>
  </si>
  <si>
    <t>2000036745</t>
  </si>
  <si>
    <t>1721157913</t>
  </si>
  <si>
    <t>2000033973</t>
  </si>
  <si>
    <t>0921736203</t>
  </si>
  <si>
    <t>0912282431</t>
  </si>
  <si>
    <t>0000000000011</t>
  </si>
  <si>
    <t>1103553135</t>
  </si>
  <si>
    <t>2000078762</t>
  </si>
  <si>
    <t>2000039582</t>
  </si>
  <si>
    <t>2000001806</t>
  </si>
  <si>
    <t>2000041430</t>
  </si>
  <si>
    <t>0000000000117</t>
  </si>
  <si>
    <t>1707031413000</t>
  </si>
  <si>
    <t>2000049300</t>
  </si>
  <si>
    <t>2000018560</t>
  </si>
  <si>
    <t>0913024782</t>
  </si>
  <si>
    <t>2091762067001</t>
  </si>
  <si>
    <t>2000041349</t>
  </si>
  <si>
    <t>2000059473</t>
  </si>
  <si>
    <t>2000041190</t>
  </si>
  <si>
    <t>0909201980</t>
  </si>
  <si>
    <t>2000055919</t>
  </si>
  <si>
    <t>2000050084</t>
  </si>
  <si>
    <t>0950561480</t>
  </si>
  <si>
    <t>0992380527001</t>
  </si>
  <si>
    <t>2000056073</t>
  </si>
  <si>
    <t>0900320482</t>
  </si>
  <si>
    <t>2000031233</t>
  </si>
  <si>
    <t>2000041240</t>
  </si>
  <si>
    <t>0603932476</t>
  </si>
  <si>
    <t>2000056206</t>
  </si>
  <si>
    <t>2000052320</t>
  </si>
  <si>
    <t>0000000000012</t>
  </si>
  <si>
    <t>2000001798</t>
  </si>
  <si>
    <t>0000000121</t>
  </si>
  <si>
    <t>0917050213</t>
  </si>
  <si>
    <t>2000013660</t>
  </si>
  <si>
    <t>2000056008</t>
  </si>
  <si>
    <t>2000037677</t>
  </si>
  <si>
    <t>0604001990</t>
  </si>
  <si>
    <t>1707157820</t>
  </si>
  <si>
    <t>0000030315</t>
  </si>
  <si>
    <t>2000065132</t>
  </si>
  <si>
    <t>0702007840</t>
  </si>
  <si>
    <t>0902633858</t>
  </si>
  <si>
    <t>1705992467</t>
  </si>
  <si>
    <t>1715245088</t>
  </si>
  <si>
    <t>0703791319</t>
  </si>
  <si>
    <t>0000000058</t>
  </si>
  <si>
    <t>2000055976</t>
  </si>
  <si>
    <t>1202541437</t>
  </si>
  <si>
    <t>2000065215</t>
  </si>
  <si>
    <t>0916104680</t>
  </si>
  <si>
    <t>2000056180</t>
  </si>
  <si>
    <t>0000030318</t>
  </si>
  <si>
    <t>0914789979</t>
  </si>
  <si>
    <t>2000052445</t>
  </si>
  <si>
    <t>2000027595</t>
  </si>
  <si>
    <t>2000052338</t>
  </si>
  <si>
    <t>2000063624</t>
  </si>
  <si>
    <t>1900213404</t>
  </si>
  <si>
    <t>0801322165</t>
  </si>
  <si>
    <t>0916962616</t>
  </si>
  <si>
    <t>1705102034</t>
  </si>
  <si>
    <t>0907642961</t>
  </si>
  <si>
    <t>0902610024</t>
  </si>
  <si>
    <t>1310491053</t>
  </si>
  <si>
    <t>2000043303</t>
  </si>
  <si>
    <t>2000055992</t>
  </si>
  <si>
    <t>0925865875</t>
  </si>
  <si>
    <t>2000058970</t>
  </si>
  <si>
    <t>2000055968</t>
  </si>
  <si>
    <t>0907691687</t>
  </si>
  <si>
    <t>2000085759</t>
  </si>
  <si>
    <t>2000044889</t>
  </si>
  <si>
    <t>1802976892</t>
  </si>
  <si>
    <t>0925205999</t>
  </si>
  <si>
    <t>0909228041</t>
  </si>
  <si>
    <t>2000063863</t>
  </si>
  <si>
    <t>2000049508</t>
  </si>
  <si>
    <t>2000044921</t>
  </si>
  <si>
    <t>2000061362</t>
  </si>
  <si>
    <t>0702118118</t>
  </si>
  <si>
    <t>1802569648</t>
  </si>
  <si>
    <t>0000000060</t>
  </si>
  <si>
    <t>0704426774</t>
  </si>
  <si>
    <t>2000038634</t>
  </si>
  <si>
    <t>0915116669</t>
  </si>
  <si>
    <t>2000049326</t>
  </si>
  <si>
    <t>2100199369</t>
  </si>
  <si>
    <t>1705117966</t>
  </si>
  <si>
    <t>1715923866</t>
  </si>
  <si>
    <t>2000037511</t>
  </si>
  <si>
    <t>2000017471</t>
  </si>
  <si>
    <t>2000041620</t>
  </si>
  <si>
    <t>2000020525</t>
  </si>
  <si>
    <t>0603202078</t>
  </si>
  <si>
    <t>2000074258</t>
  </si>
  <si>
    <t>2000028676</t>
  </si>
  <si>
    <t>0906448303</t>
  </si>
  <si>
    <t>2000045969</t>
  </si>
  <si>
    <t>0921554564</t>
  </si>
  <si>
    <t>0917026817</t>
  </si>
  <si>
    <t>0909094948</t>
  </si>
  <si>
    <t>0916304116</t>
  </si>
  <si>
    <t>2000056172</t>
  </si>
  <si>
    <t>0300821709</t>
  </si>
  <si>
    <t>2000050035</t>
  </si>
  <si>
    <t>0910382118</t>
  </si>
  <si>
    <t>2000067377</t>
  </si>
  <si>
    <t>1306383389</t>
  </si>
  <si>
    <t>0917143307</t>
  </si>
  <si>
    <t>1705559365</t>
  </si>
  <si>
    <t>2000056230</t>
  </si>
  <si>
    <t>1103999247</t>
  </si>
  <si>
    <t>0906020425</t>
  </si>
  <si>
    <t>0909438897</t>
  </si>
  <si>
    <t>2000017620</t>
  </si>
  <si>
    <t>2000071684</t>
  </si>
  <si>
    <t>2000056768</t>
  </si>
  <si>
    <t>0909983686</t>
  </si>
  <si>
    <t>2000068524</t>
  </si>
  <si>
    <t>0801751355</t>
  </si>
  <si>
    <t>0907656524</t>
  </si>
  <si>
    <t>2000044863</t>
  </si>
  <si>
    <t>2000041083</t>
  </si>
  <si>
    <t>1800343558</t>
  </si>
  <si>
    <t>2000071726</t>
  </si>
  <si>
    <t>1102755749</t>
  </si>
  <si>
    <t>2000071718</t>
  </si>
  <si>
    <t>1718025339</t>
  </si>
  <si>
    <t>0000000143</t>
  </si>
  <si>
    <t>1704735347</t>
  </si>
  <si>
    <t>0919841973</t>
  </si>
  <si>
    <t>2000040853</t>
  </si>
  <si>
    <t>0000000000022</t>
  </si>
  <si>
    <t>2000008769</t>
  </si>
  <si>
    <t>0000101042</t>
  </si>
  <si>
    <t>1102475124</t>
  </si>
  <si>
    <t>2000041844</t>
  </si>
  <si>
    <t>2000008470</t>
  </si>
  <si>
    <t>1101905055</t>
  </si>
  <si>
    <t>1716569809</t>
  </si>
  <si>
    <t>0000000167</t>
  </si>
  <si>
    <t>1712505849</t>
  </si>
  <si>
    <t>2000048294</t>
  </si>
  <si>
    <t>2000046660</t>
  </si>
  <si>
    <t>1003304241</t>
  </si>
  <si>
    <t>2000016861</t>
  </si>
  <si>
    <t>0919902296</t>
  </si>
  <si>
    <t>2000036331</t>
  </si>
  <si>
    <t>0913484739</t>
  </si>
  <si>
    <t>2000074803</t>
  </si>
  <si>
    <t>0921263596</t>
  </si>
  <si>
    <t>2000049839</t>
  </si>
  <si>
    <t>1803119358</t>
  </si>
  <si>
    <t>1002548715</t>
  </si>
  <si>
    <t>2000044707</t>
  </si>
  <si>
    <t>2000017463</t>
  </si>
  <si>
    <t>0915036834</t>
  </si>
  <si>
    <t>1707228431</t>
  </si>
  <si>
    <t>0000030371001</t>
  </si>
  <si>
    <t>2000061487</t>
  </si>
  <si>
    <t>0927118117</t>
  </si>
  <si>
    <t>0000101011</t>
  </si>
  <si>
    <t>1802043545</t>
  </si>
  <si>
    <t>0912023835</t>
  </si>
  <si>
    <t>1790272036001</t>
  </si>
  <si>
    <t>2000021440</t>
  </si>
  <si>
    <t>0602386930</t>
  </si>
  <si>
    <t>0908658073</t>
  </si>
  <si>
    <t>1713171609</t>
  </si>
  <si>
    <t>1100616984</t>
  </si>
  <si>
    <t>0301416368</t>
  </si>
  <si>
    <t>2000053229</t>
  </si>
  <si>
    <t>1307605301</t>
  </si>
  <si>
    <t>0912654738</t>
  </si>
  <si>
    <t>0919541505</t>
  </si>
  <si>
    <t>1723079834</t>
  </si>
  <si>
    <t>0923691877</t>
  </si>
  <si>
    <t>2000096079</t>
  </si>
  <si>
    <t>0914268875</t>
  </si>
  <si>
    <t>1723142392</t>
  </si>
  <si>
    <t>1708099096</t>
  </si>
  <si>
    <t>2000145652</t>
  </si>
  <si>
    <t>2000078473</t>
  </si>
  <si>
    <t>0910811769</t>
  </si>
  <si>
    <t>2000086542</t>
  </si>
  <si>
    <t>2000078580</t>
  </si>
  <si>
    <t>2000078515</t>
  </si>
  <si>
    <t>0927402909</t>
  </si>
  <si>
    <t>2000067393</t>
  </si>
  <si>
    <t>1803877255</t>
  </si>
  <si>
    <t>2000047791</t>
  </si>
  <si>
    <t>2000085601</t>
  </si>
  <si>
    <t>2000078648</t>
  </si>
  <si>
    <t>0000101043</t>
  </si>
  <si>
    <t>0000101032</t>
  </si>
  <si>
    <t>2000069639</t>
  </si>
  <si>
    <t>2000034294</t>
  </si>
  <si>
    <t>0928297209</t>
  </si>
  <si>
    <t>1715907737</t>
  </si>
  <si>
    <t>2000071650</t>
  </si>
  <si>
    <t>0000101031</t>
  </si>
  <si>
    <t>0000101033</t>
  </si>
  <si>
    <t>2000089777</t>
  </si>
  <si>
    <t>0000101030</t>
  </si>
  <si>
    <t>2000061263</t>
  </si>
  <si>
    <t>2000127536</t>
  </si>
  <si>
    <t>2000144903</t>
  </si>
  <si>
    <t>2000059044</t>
  </si>
  <si>
    <t>0603381609</t>
  </si>
  <si>
    <t>0000000452007</t>
  </si>
  <si>
    <t>0924520547</t>
  </si>
  <si>
    <t>0920591237</t>
  </si>
  <si>
    <t>2000031175</t>
  </si>
  <si>
    <t>0915514582</t>
  </si>
  <si>
    <t>1712929726</t>
  </si>
  <si>
    <t>CODPARROQUIA</t>
  </si>
  <si>
    <t>200250</t>
  </si>
  <si>
    <t>referencia</t>
  </si>
  <si>
    <t>propietario</t>
  </si>
  <si>
    <t>cedula</t>
  </si>
  <si>
    <t>codigoParroquia</t>
  </si>
  <si>
    <t>direccion</t>
  </si>
  <si>
    <t>Alavúo Terreno</t>
  </si>
  <si>
    <t>Avalúo Construcción</t>
  </si>
  <si>
    <t>Base Imponible</t>
  </si>
  <si>
    <t>IMPUESTO PREDIAL URBANO</t>
  </si>
  <si>
    <t xml:space="preserve"> CUERPO DE BOMBEROS UR</t>
  </si>
  <si>
    <t>TASA DE SERVICIO ADMINISTRATIVO URBANO</t>
  </si>
  <si>
    <t>fechaEmision</t>
  </si>
  <si>
    <t>fechaVencimiento</t>
  </si>
  <si>
    <t>Avaluo Total</t>
  </si>
  <si>
    <t>Parroquia</t>
  </si>
  <si>
    <t>BASE IMPOINIBLE</t>
  </si>
  <si>
    <t>SOLAR_NO_EDIFICADO</t>
  </si>
  <si>
    <t>CONSTRUCCION OBSOLETA</t>
  </si>
  <si>
    <t>BARRIO  LOS JELIESLOS FLAMENCOS  Y CALLE G</t>
  </si>
  <si>
    <t>84709.18</t>
  </si>
  <si>
    <t>12891.43</t>
  </si>
  <si>
    <t>97600.61</t>
  </si>
  <si>
    <t>0.00</t>
  </si>
  <si>
    <t>146.40</t>
  </si>
  <si>
    <t>14.64</t>
  </si>
  <si>
    <t>3.00</t>
  </si>
  <si>
    <t>164.04</t>
  </si>
  <si>
    <t>2020-000001-PU</t>
  </si>
  <si>
    <t>BARRIO CENTRAL PUBLICA</t>
  </si>
  <si>
    <t>12343.33</t>
  </si>
  <si>
    <t>26346.96</t>
  </si>
  <si>
    <t>38690.29</t>
  </si>
  <si>
    <t>58.04</t>
  </si>
  <si>
    <t>5.80</t>
  </si>
  <si>
    <t>66.84</t>
  </si>
  <si>
    <t>2020-000005-PU</t>
  </si>
  <si>
    <t>CENTRALAV. ANTONIO GIL Y LOS FLAMENCOS</t>
  </si>
  <si>
    <t>3661.48</t>
  </si>
  <si>
    <t>125754.29</t>
  </si>
  <si>
    <t>129415.77</t>
  </si>
  <si>
    <t>194.12</t>
  </si>
  <si>
    <t>19.41</t>
  </si>
  <si>
    <t>216.53</t>
  </si>
  <si>
    <t>2020-000007-PU</t>
  </si>
  <si>
    <t xml:space="preserve">BARRIO CENTRAL ANTONIO GIL </t>
  </si>
  <si>
    <t>4817.51</t>
  </si>
  <si>
    <t>21793.18</t>
  </si>
  <si>
    <t>26610.68</t>
  </si>
  <si>
    <t>3.99</t>
  </si>
  <si>
    <t>6.99</t>
  </si>
  <si>
    <t>2020-000008-PU</t>
  </si>
  <si>
    <t>32674.56</t>
  </si>
  <si>
    <t>675906.77</t>
  </si>
  <si>
    <t>708581.33</t>
  </si>
  <si>
    <t>1062.87</t>
  </si>
  <si>
    <t>708.58</t>
  </si>
  <si>
    <t>106.29</t>
  </si>
  <si>
    <t>1880.74</t>
  </si>
  <si>
    <t>2020-000013-PU</t>
  </si>
  <si>
    <t>20311.46</t>
  </si>
  <si>
    <t>128243.54</t>
  </si>
  <si>
    <t>148555.00</t>
  </si>
  <si>
    <t>222.83</t>
  </si>
  <si>
    <t>22.28</t>
  </si>
  <si>
    <t>248.11</t>
  </si>
  <si>
    <t>2020-000017-PU</t>
  </si>
  <si>
    <t>SNSN</t>
  </si>
  <si>
    <t>19119.16</t>
  </si>
  <si>
    <t>28.68</t>
  </si>
  <si>
    <t>2.87</t>
  </si>
  <si>
    <t>34.55</t>
  </si>
  <si>
    <t>2020-000018-PU</t>
  </si>
  <si>
    <t>3388.00</t>
  </si>
  <si>
    <t>5.08</t>
  </si>
  <si>
    <t>0.51</t>
  </si>
  <si>
    <t>8.59</t>
  </si>
  <si>
    <t>2020-000025-PU</t>
  </si>
  <si>
    <t>BARRIO  LOS JELIESPUBLICA</t>
  </si>
  <si>
    <t>498098.09</t>
  </si>
  <si>
    <t>200000.00</t>
  </si>
  <si>
    <t>298098.09</t>
  </si>
  <si>
    <t>447.15</t>
  </si>
  <si>
    <t>74.71</t>
  </si>
  <si>
    <t>524.86</t>
  </si>
  <si>
    <t>2020-000027-PU</t>
  </si>
  <si>
    <t>BARRIO LOS JELIESPUBLICA</t>
  </si>
  <si>
    <t>63159.64</t>
  </si>
  <si>
    <t>4341.61</t>
  </si>
  <si>
    <t>67501.25</t>
  </si>
  <si>
    <t>101.25</t>
  </si>
  <si>
    <t>67.50</t>
  </si>
  <si>
    <t>10.13</t>
  </si>
  <si>
    <t>181.88</t>
  </si>
  <si>
    <t>2020-000028-PU</t>
  </si>
  <si>
    <t>6488.00</t>
  </si>
  <si>
    <t>9.73</t>
  </si>
  <si>
    <t>6.49</t>
  </si>
  <si>
    <t>0.97</t>
  </si>
  <si>
    <t>20.19</t>
  </si>
  <si>
    <t>2020-000030-PU</t>
  </si>
  <si>
    <t>LOS JELIESPUBLICA</t>
  </si>
  <si>
    <t>5115.00</t>
  </si>
  <si>
    <t>7.67</t>
  </si>
  <si>
    <t>5.12</t>
  </si>
  <si>
    <t>0.77</t>
  </si>
  <si>
    <t>16.56</t>
  </si>
  <si>
    <t>2020-000031-PU</t>
  </si>
  <si>
    <t>6248.00</t>
  </si>
  <si>
    <t>21419.66</t>
  </si>
  <si>
    <t>27667.66</t>
  </si>
  <si>
    <t>41.50</t>
  </si>
  <si>
    <t>4.15</t>
  </si>
  <si>
    <t>48.65</t>
  </si>
  <si>
    <t>2020-000037-PU</t>
  </si>
  <si>
    <t>5100.00</t>
  </si>
  <si>
    <t>7.65</t>
  </si>
  <si>
    <t>5.10</t>
  </si>
  <si>
    <t>16.52</t>
  </si>
  <si>
    <t>2020-000038-PU</t>
  </si>
  <si>
    <t>3906.72</t>
  </si>
  <si>
    <t>5.86</t>
  </si>
  <si>
    <t>3.91</t>
  </si>
  <si>
    <t>0.59</t>
  </si>
  <si>
    <t>13.36</t>
  </si>
  <si>
    <t>2020-000040-PU</t>
  </si>
  <si>
    <t>5972.00</t>
  </si>
  <si>
    <t>24303.13</t>
  </si>
  <si>
    <t>30275.13</t>
  </si>
  <si>
    <t>45.41</t>
  </si>
  <si>
    <t>4.54</t>
  </si>
  <si>
    <t>52.95</t>
  </si>
  <si>
    <t>2020-000047-PU</t>
  </si>
  <si>
    <t>5120.00</t>
  </si>
  <si>
    <t>7.68</t>
  </si>
  <si>
    <t>16.57</t>
  </si>
  <si>
    <t>2020-000048-PU</t>
  </si>
  <si>
    <t>LOS JELIESSN</t>
  </si>
  <si>
    <t>2938.00</t>
  </si>
  <si>
    <t>4.41</t>
  </si>
  <si>
    <t>2.94</t>
  </si>
  <si>
    <t>0.44</t>
  </si>
  <si>
    <t>10.79</t>
  </si>
  <si>
    <t>2020-000049-PU</t>
  </si>
  <si>
    <t>2968.00</t>
  </si>
  <si>
    <t>4.45</t>
  </si>
  <si>
    <t>2.97</t>
  </si>
  <si>
    <t>0.45</t>
  </si>
  <si>
    <t>10.87</t>
  </si>
  <si>
    <t>2020-000053-PU</t>
  </si>
  <si>
    <t>11536.00</t>
  </si>
  <si>
    <t>17.30</t>
  </si>
  <si>
    <t>11.54</t>
  </si>
  <si>
    <t>1.73</t>
  </si>
  <si>
    <t>33.57</t>
  </si>
  <si>
    <t>2020-000056-PU</t>
  </si>
  <si>
    <t>11430.00</t>
  </si>
  <si>
    <t>17.15</t>
  </si>
  <si>
    <t>11.43</t>
  </si>
  <si>
    <t>1.71</t>
  </si>
  <si>
    <t>33.29</t>
  </si>
  <si>
    <t>2020-000057-PU</t>
  </si>
  <si>
    <t>8845.75</t>
  </si>
  <si>
    <t>14169.86</t>
  </si>
  <si>
    <t>23015.61</t>
  </si>
  <si>
    <t>34.52</t>
  </si>
  <si>
    <t>3.45</t>
  </si>
  <si>
    <t>40.97</t>
  </si>
  <si>
    <t>2020-000065-PU</t>
  </si>
  <si>
    <t>10962.00</t>
  </si>
  <si>
    <t>61784.36</t>
  </si>
  <si>
    <t>72746.36</t>
  </si>
  <si>
    <t>109.12</t>
  </si>
  <si>
    <t>10.91</t>
  </si>
  <si>
    <t>123.03</t>
  </si>
  <si>
    <t>2020-000067-PU</t>
  </si>
  <si>
    <t>7440.00</t>
  </si>
  <si>
    <t>11.16</t>
  </si>
  <si>
    <t>7.44</t>
  </si>
  <si>
    <t>1.12</t>
  </si>
  <si>
    <t>22.72</t>
  </si>
  <si>
    <t>2020-000069-PU</t>
  </si>
  <si>
    <t>11682.00</t>
  </si>
  <si>
    <t>17.52</t>
  </si>
  <si>
    <t>11.68</t>
  </si>
  <si>
    <t>1.75</t>
  </si>
  <si>
    <t>33.95</t>
  </si>
  <si>
    <t>2020-000070-PU</t>
  </si>
  <si>
    <t>12654.29</t>
  </si>
  <si>
    <t>24336.29</t>
  </si>
  <si>
    <t>36.50</t>
  </si>
  <si>
    <t>3.65</t>
  </si>
  <si>
    <t>43.15</t>
  </si>
  <si>
    <t>2020-000071-PU</t>
  </si>
  <si>
    <t>52846.36</t>
  </si>
  <si>
    <t>1748.86</t>
  </si>
  <si>
    <t>54595.22</t>
  </si>
  <si>
    <t>81.89</t>
  </si>
  <si>
    <t>8.19</t>
  </si>
  <si>
    <t>93.08</t>
  </si>
  <si>
    <t>2020-000072-PU</t>
  </si>
  <si>
    <t>5739.00</t>
  </si>
  <si>
    <t>4813.34</t>
  </si>
  <si>
    <t>10552.34</t>
  </si>
  <si>
    <t>15.83</t>
  </si>
  <si>
    <t>1.58</t>
  </si>
  <si>
    <t>20.41</t>
  </si>
  <si>
    <t>2020-000075-PU</t>
  </si>
  <si>
    <t>11022.00</t>
  </si>
  <si>
    <t>16.53</t>
  </si>
  <si>
    <t>1.65</t>
  </si>
  <si>
    <t>21.18</t>
  </si>
  <si>
    <t>2020-000077-PU</t>
  </si>
  <si>
    <t>LOS JELIESS/N</t>
  </si>
  <si>
    <t>8736.42</t>
  </si>
  <si>
    <t>13.10</t>
  </si>
  <si>
    <t>8.74</t>
  </si>
  <si>
    <t>1.31</t>
  </si>
  <si>
    <t>26.15</t>
  </si>
  <si>
    <t>2020-000080-PU</t>
  </si>
  <si>
    <t>8417.06</t>
  </si>
  <si>
    <t>8868.74</t>
  </si>
  <si>
    <t>17285.80</t>
  </si>
  <si>
    <t>25.93</t>
  </si>
  <si>
    <t>2.59</t>
  </si>
  <si>
    <t>31.52</t>
  </si>
  <si>
    <t>2020-000082-PU</t>
  </si>
  <si>
    <t>8646.60</t>
  </si>
  <si>
    <t>12.97</t>
  </si>
  <si>
    <t>8.65</t>
  </si>
  <si>
    <t>1.30</t>
  </si>
  <si>
    <t>25.92</t>
  </si>
  <si>
    <t>2020-000083-PU</t>
  </si>
  <si>
    <t>BARRIO  LOJAPUBLICA</t>
  </si>
  <si>
    <t>6172.55</t>
  </si>
  <si>
    <t>9.26</t>
  </si>
  <si>
    <t>6.17</t>
  </si>
  <si>
    <t>0.93</t>
  </si>
  <si>
    <t>19.36</t>
  </si>
  <si>
    <t>2020-000086-PU</t>
  </si>
  <si>
    <t>13458.00</t>
  </si>
  <si>
    <t>24322.04</t>
  </si>
  <si>
    <t>37780.04</t>
  </si>
  <si>
    <t>56.67</t>
  </si>
  <si>
    <t>5.67</t>
  </si>
  <si>
    <t>65.34</t>
  </si>
  <si>
    <t>2020-000089-PU</t>
  </si>
  <si>
    <t>11670.00</t>
  </si>
  <si>
    <t>17.51</t>
  </si>
  <si>
    <t>11.67</t>
  </si>
  <si>
    <t>33.93</t>
  </si>
  <si>
    <t>2020-000090-PU</t>
  </si>
  <si>
    <t>14602.00</t>
  </si>
  <si>
    <t>42782.06</t>
  </si>
  <si>
    <t>57384.06</t>
  </si>
  <si>
    <t>86.08</t>
  </si>
  <si>
    <t>8.61</t>
  </si>
  <si>
    <t>97.69</t>
  </si>
  <si>
    <t>2020-000091-PU</t>
  </si>
  <si>
    <t>9954.00</t>
  </si>
  <si>
    <t>9397.17</t>
  </si>
  <si>
    <t>19351.17</t>
  </si>
  <si>
    <t>29.03</t>
  </si>
  <si>
    <t>2.90</t>
  </si>
  <si>
    <t>34.93</t>
  </si>
  <si>
    <t>2020-000096-PU</t>
  </si>
  <si>
    <t>6006.00</t>
  </si>
  <si>
    <t>15777.88</t>
  </si>
  <si>
    <t>21783.88</t>
  </si>
  <si>
    <t>32.68</t>
  </si>
  <si>
    <t>3.27</t>
  </si>
  <si>
    <t>38.95</t>
  </si>
  <si>
    <t>2020-000099-PU</t>
  </si>
  <si>
    <t>6010.60</t>
  </si>
  <si>
    <t>36646.20</t>
  </si>
  <si>
    <t>42656.81</t>
  </si>
  <si>
    <t>63.99</t>
  </si>
  <si>
    <t>6.40</t>
  </si>
  <si>
    <t>73.39</t>
  </si>
  <si>
    <t>2020-000100-PU</t>
  </si>
  <si>
    <t>11142.00</t>
  </si>
  <si>
    <t>21193.60</t>
  </si>
  <si>
    <t>32335.60</t>
  </si>
  <si>
    <t>48.50</t>
  </si>
  <si>
    <t>4.85</t>
  </si>
  <si>
    <t>56.35</t>
  </si>
  <si>
    <t>2020-000102-PU</t>
  </si>
  <si>
    <t>10386.00</t>
  </si>
  <si>
    <t>15.58</t>
  </si>
  <si>
    <t>10.39</t>
  </si>
  <si>
    <t>1.56</t>
  </si>
  <si>
    <t>30.53</t>
  </si>
  <si>
    <t>2020-000103-PU</t>
  </si>
  <si>
    <t>2233.50</t>
  </si>
  <si>
    <t>2020-000106-PU</t>
  </si>
  <si>
    <t>6811.22</t>
  </si>
  <si>
    <t>6.81</t>
  </si>
  <si>
    <t>2020-000107-PU</t>
  </si>
  <si>
    <t>BARRIO LOS JELIESBARRIO LOS JELIES</t>
  </si>
  <si>
    <t>4710.00</t>
  </si>
  <si>
    <t>28155.48</t>
  </si>
  <si>
    <t>32865.48</t>
  </si>
  <si>
    <t>49.30</t>
  </si>
  <si>
    <t>4.93</t>
  </si>
  <si>
    <t>57.23</t>
  </si>
  <si>
    <t>2020-000109-PU</t>
  </si>
  <si>
    <t>LOS JELIESCALLE E</t>
  </si>
  <si>
    <t>5103.90</t>
  </si>
  <si>
    <t>7.66</t>
  </si>
  <si>
    <t>2020-000111-PU</t>
  </si>
  <si>
    <t>BARRIO LOJAPUBLICA</t>
  </si>
  <si>
    <t>13014.06</t>
  </si>
  <si>
    <t>19.52</t>
  </si>
  <si>
    <t>1.95</t>
  </si>
  <si>
    <t>24.47</t>
  </si>
  <si>
    <t>2020-000113-PU</t>
  </si>
  <si>
    <t>LOJAAV. 16 DE MARZO</t>
  </si>
  <si>
    <t>108869.26</t>
  </si>
  <si>
    <t>92540.30</t>
  </si>
  <si>
    <t>201409.56</t>
  </si>
  <si>
    <t>2020-000117-PU</t>
  </si>
  <si>
    <t>68456.07</t>
  </si>
  <si>
    <t>140612.88</t>
  </si>
  <si>
    <t>209068.95</t>
  </si>
  <si>
    <t>2020-000118-PU</t>
  </si>
  <si>
    <t>LOS JELIESCALLE 1C</t>
  </si>
  <si>
    <t>2972.00</t>
  </si>
  <si>
    <t>4.46</t>
  </si>
  <si>
    <t>7.91</t>
  </si>
  <si>
    <t>2020-000123-PU</t>
  </si>
  <si>
    <t>3018.00</t>
  </si>
  <si>
    <t>11651.40</t>
  </si>
  <si>
    <t>14669.40</t>
  </si>
  <si>
    <t>22.00</t>
  </si>
  <si>
    <t>2.20</t>
  </si>
  <si>
    <t>27.20</t>
  </si>
  <si>
    <t>2020-000125-PU</t>
  </si>
  <si>
    <t>3622.50</t>
  </si>
  <si>
    <t>5.43</t>
  </si>
  <si>
    <t>0.54</t>
  </si>
  <si>
    <t>8.97</t>
  </si>
  <si>
    <t>2020-000127-PU</t>
  </si>
  <si>
    <t>3188.00</t>
  </si>
  <si>
    <t>4.78</t>
  </si>
  <si>
    <t>0.48</t>
  </si>
  <si>
    <t>8.26</t>
  </si>
  <si>
    <t>2020-000135-PU</t>
  </si>
  <si>
    <t>2898.00</t>
  </si>
  <si>
    <t>4.35</t>
  </si>
  <si>
    <t>0.43</t>
  </si>
  <si>
    <t>10.68</t>
  </si>
  <si>
    <t>2020-000137-PU</t>
  </si>
  <si>
    <t>5824.00</t>
  </si>
  <si>
    <t>8580.31</t>
  </si>
  <si>
    <t>14404.31</t>
  </si>
  <si>
    <t>21.61</t>
  </si>
  <si>
    <t>2.16</t>
  </si>
  <si>
    <t>26.77</t>
  </si>
  <si>
    <t>2020-000138-PU</t>
  </si>
  <si>
    <t>5488.00</t>
  </si>
  <si>
    <t>8.23</t>
  </si>
  <si>
    <t>5.49</t>
  </si>
  <si>
    <t>0.82</t>
  </si>
  <si>
    <t>17.54</t>
  </si>
  <si>
    <t>2020-000140-PU</t>
  </si>
  <si>
    <t>18284.38</t>
  </si>
  <si>
    <t>24532.38</t>
  </si>
  <si>
    <t>36.80</t>
  </si>
  <si>
    <t>3.68</t>
  </si>
  <si>
    <t>43.48</t>
  </si>
  <si>
    <t>2020-000141-PU</t>
  </si>
  <si>
    <t>18209.58</t>
  </si>
  <si>
    <t>11415.72</t>
  </si>
  <si>
    <t>29625.30</t>
  </si>
  <si>
    <t>4.44</t>
  </si>
  <si>
    <t>2020-000145-PU</t>
  </si>
  <si>
    <t>7101.00</t>
  </si>
  <si>
    <t>41391.00</t>
  </si>
  <si>
    <t>48492.00</t>
  </si>
  <si>
    <t>72.74</t>
  </si>
  <si>
    <t>7.27</t>
  </si>
  <si>
    <t>83.01</t>
  </si>
  <si>
    <t>2020-000146-PU</t>
  </si>
  <si>
    <t>2789.67</t>
  </si>
  <si>
    <t>10699.01</t>
  </si>
  <si>
    <t>13488.68</t>
  </si>
  <si>
    <t>2020-000147-PU</t>
  </si>
  <si>
    <t>8244.00</t>
  </si>
  <si>
    <t>12.37</t>
  </si>
  <si>
    <t>8.24</t>
  </si>
  <si>
    <t>1.24</t>
  </si>
  <si>
    <t>24.85</t>
  </si>
  <si>
    <t>2020-000152-PU</t>
  </si>
  <si>
    <t>4092.00</t>
  </si>
  <si>
    <t>6.14</t>
  </si>
  <si>
    <t>4.09</t>
  </si>
  <si>
    <t>0.61</t>
  </si>
  <si>
    <t>13.84</t>
  </si>
  <si>
    <t>2020-000153-PU</t>
  </si>
  <si>
    <t>9366.00</t>
  </si>
  <si>
    <t>31254.71</t>
  </si>
  <si>
    <t>40620.71</t>
  </si>
  <si>
    <t>60.93</t>
  </si>
  <si>
    <t>6.09</t>
  </si>
  <si>
    <t>70.02</t>
  </si>
  <si>
    <t>2020-000154-PU</t>
  </si>
  <si>
    <t>42389.40</t>
  </si>
  <si>
    <t>63.58</t>
  </si>
  <si>
    <t>42.39</t>
  </si>
  <si>
    <t>6.36</t>
  </si>
  <si>
    <t>115.33</t>
  </si>
  <si>
    <t>2020-000155-PU</t>
  </si>
  <si>
    <t>BARRIO  LOS JELIESLOS FLAMENCOS</t>
  </si>
  <si>
    <t>8604.00</t>
  </si>
  <si>
    <t>16141.07</t>
  </si>
  <si>
    <t>24745.07</t>
  </si>
  <si>
    <t>37.12</t>
  </si>
  <si>
    <t>24.75</t>
  </si>
  <si>
    <t>3.71</t>
  </si>
  <si>
    <t>68.58</t>
  </si>
  <si>
    <t>2020-000158-PU</t>
  </si>
  <si>
    <t>5595.00</t>
  </si>
  <si>
    <t>8.39</t>
  </si>
  <si>
    <t>5.60</t>
  </si>
  <si>
    <t>0.84</t>
  </si>
  <si>
    <t>17.83</t>
  </si>
  <si>
    <t>2020-000163-PU</t>
  </si>
  <si>
    <t>11046.00</t>
  </si>
  <si>
    <t>1.66</t>
  </si>
  <si>
    <t>21.23</t>
  </si>
  <si>
    <t>2020-000164-PU</t>
  </si>
  <si>
    <t>11508.00</t>
  </si>
  <si>
    <t>9517.03</t>
  </si>
  <si>
    <t>21025.03</t>
  </si>
  <si>
    <t>31.54</t>
  </si>
  <si>
    <t>3.15</t>
  </si>
  <si>
    <t>37.69</t>
  </si>
  <si>
    <t>2020-000165-PU</t>
  </si>
  <si>
    <t>17.26</t>
  </si>
  <si>
    <t>21.99</t>
  </si>
  <si>
    <t>2020-000170-PU</t>
  </si>
  <si>
    <t>5805.00</t>
  </si>
  <si>
    <t>8.71</t>
  </si>
  <si>
    <t>0.87</t>
  </si>
  <si>
    <t>12.58</t>
  </si>
  <si>
    <t>2020-000175-PU</t>
  </si>
  <si>
    <t>LOS JELIESCALLE S/N</t>
  </si>
  <si>
    <t>3642.00</t>
  </si>
  <si>
    <t>2020-000176-PU</t>
  </si>
  <si>
    <t>BARRIO LAS TINTORERAS PUBLICA</t>
  </si>
  <si>
    <t>7743.30</t>
  </si>
  <si>
    <t>2020-000177-PU</t>
  </si>
  <si>
    <t>11688.00</t>
  </si>
  <si>
    <t>17.53</t>
  </si>
  <si>
    <t>11.69</t>
  </si>
  <si>
    <t>33.97</t>
  </si>
  <si>
    <t>2020-000178-PU</t>
  </si>
  <si>
    <t>BARIIO LOS JELIESPUBLICA</t>
  </si>
  <si>
    <t>15966.00</t>
  </si>
  <si>
    <t>23.95</t>
  </si>
  <si>
    <t>15.97</t>
  </si>
  <si>
    <t>2.39</t>
  </si>
  <si>
    <t>45.31</t>
  </si>
  <si>
    <t>2020-000181-PU</t>
  </si>
  <si>
    <t>7160.14</t>
  </si>
  <si>
    <t>20741.59</t>
  </si>
  <si>
    <t>27901.73</t>
  </si>
  <si>
    <t>41.85</t>
  </si>
  <si>
    <t>4.19</t>
  </si>
  <si>
    <t>49.04</t>
  </si>
  <si>
    <t>2020-000182-PU</t>
  </si>
  <si>
    <t>BARRIO LA SALINA PUBLICA</t>
  </si>
  <si>
    <t>13934.16</t>
  </si>
  <si>
    <t>47580.16</t>
  </si>
  <si>
    <t>61514.32</t>
  </si>
  <si>
    <t>92.27</t>
  </si>
  <si>
    <t>9.23</t>
  </si>
  <si>
    <t>104.50</t>
  </si>
  <si>
    <t>2020-000187-PU</t>
  </si>
  <si>
    <t>BARRIO LA SALINA LOS FLAMENCOS</t>
  </si>
  <si>
    <t>17912.40</t>
  </si>
  <si>
    <t>19336.80</t>
  </si>
  <si>
    <t>37249.20</t>
  </si>
  <si>
    <t>55.87</t>
  </si>
  <si>
    <t>5.59</t>
  </si>
  <si>
    <t>64.46</t>
  </si>
  <si>
    <t>2020-000188-PU</t>
  </si>
  <si>
    <t>BARRIO LAS SALINASLOS FLAMENCOS</t>
  </si>
  <si>
    <t>5444.00</t>
  </si>
  <si>
    <t>2020-000189-PU</t>
  </si>
  <si>
    <t>BARRIO CENTRAL CORMORAN</t>
  </si>
  <si>
    <t>8570.50</t>
  </si>
  <si>
    <t>12.86</t>
  </si>
  <si>
    <t>8.57</t>
  </si>
  <si>
    <t>1.29</t>
  </si>
  <si>
    <t>25.72</t>
  </si>
  <si>
    <t>2020-000193-PU</t>
  </si>
  <si>
    <t>BARRIO CENTRAL 16 DE MARZO</t>
  </si>
  <si>
    <t>29737.95</t>
  </si>
  <si>
    <t>48444.63</t>
  </si>
  <si>
    <t>78182.58</t>
  </si>
  <si>
    <t>11.73</t>
  </si>
  <si>
    <t>14.73</t>
  </si>
  <si>
    <t>2020-000194-PU</t>
  </si>
  <si>
    <t>11457.08</t>
  </si>
  <si>
    <t>69255.34</t>
  </si>
  <si>
    <t>80712.42</t>
  </si>
  <si>
    <t>12.11</t>
  </si>
  <si>
    <t>15.11</t>
  </si>
  <si>
    <t>2020-000195-PU</t>
  </si>
  <si>
    <t>1356.08</t>
  </si>
  <si>
    <t>6465.23</t>
  </si>
  <si>
    <t>7821.31</t>
  </si>
  <si>
    <t>1.17</t>
  </si>
  <si>
    <t>4.17</t>
  </si>
  <si>
    <t>2020-000197-PU</t>
  </si>
  <si>
    <t>9060.00</t>
  </si>
  <si>
    <t>13.59</t>
  </si>
  <si>
    <t>9.06</t>
  </si>
  <si>
    <t>1.36</t>
  </si>
  <si>
    <t>27.01</t>
  </si>
  <si>
    <t>2020-000199-PU</t>
  </si>
  <si>
    <t>CENTRALAV. LAS FRAGATAS</t>
  </si>
  <si>
    <t>131764.22</t>
  </si>
  <si>
    <t>109670.69</t>
  </si>
  <si>
    <t>241434.91</t>
  </si>
  <si>
    <t>2020-000213-PU</t>
  </si>
  <si>
    <t>POZA LA SALINA  16 DE MARZO</t>
  </si>
  <si>
    <t>44971.20</t>
  </si>
  <si>
    <t>31891.73</t>
  </si>
  <si>
    <t>76862.93</t>
  </si>
  <si>
    <t>115.29</t>
  </si>
  <si>
    <t>11.53</t>
  </si>
  <si>
    <t>129.82</t>
  </si>
  <si>
    <t>2020-000218-PU</t>
  </si>
  <si>
    <t>S/NPUBLICA</t>
  </si>
  <si>
    <t>41532.00</t>
  </si>
  <si>
    <t>6.23</t>
  </si>
  <si>
    <t>2020-000221-PU</t>
  </si>
  <si>
    <t>PUERTA JELIVIA AL CEMENTERIO</t>
  </si>
  <si>
    <t>45231.72</t>
  </si>
  <si>
    <t>45.23</t>
  </si>
  <si>
    <t>2020-000222-PU</t>
  </si>
  <si>
    <t>S/NCALLEJON</t>
  </si>
  <si>
    <t>11202.00</t>
  </si>
  <si>
    <t>16.80</t>
  </si>
  <si>
    <t>1.68</t>
  </si>
  <si>
    <t>21.48</t>
  </si>
  <si>
    <t>2020-000226-PU</t>
  </si>
  <si>
    <t>16857.00</t>
  </si>
  <si>
    <t>25.29</t>
  </si>
  <si>
    <t>16.86</t>
  </si>
  <si>
    <t>2.53</t>
  </si>
  <si>
    <t>47.68</t>
  </si>
  <si>
    <t>2020-000227-PU</t>
  </si>
  <si>
    <t>1890.75</t>
  </si>
  <si>
    <t>2020-000228-PU</t>
  </si>
  <si>
    <t>S/NVIA SANTO TOMAS</t>
  </si>
  <si>
    <t>15510.00</t>
  </si>
  <si>
    <t>23.27</t>
  </si>
  <si>
    <t>2.33</t>
  </si>
  <si>
    <t>28.60</t>
  </si>
  <si>
    <t>2020-000231-PU</t>
  </si>
  <si>
    <t>CENTRALVIA SANTO TOMAS</t>
  </si>
  <si>
    <t>14613.56</t>
  </si>
  <si>
    <t>21.92</t>
  </si>
  <si>
    <t>14.61</t>
  </si>
  <si>
    <t>2.19</t>
  </si>
  <si>
    <t>41.72</t>
  </si>
  <si>
    <t>2020-000232-PU</t>
  </si>
  <si>
    <t>12721.29</t>
  </si>
  <si>
    <t>42500.80</t>
  </si>
  <si>
    <t>55222.09</t>
  </si>
  <si>
    <t>82.83</t>
  </si>
  <si>
    <t>8.28</t>
  </si>
  <si>
    <t>94.11</t>
  </si>
  <si>
    <t>2020-000238-PU</t>
  </si>
  <si>
    <t>BARRIO LOS FLAMENCOS ANTONIO GIL  Y PETRELES</t>
  </si>
  <si>
    <t>6965.39</t>
  </si>
  <si>
    <t>23797.46</t>
  </si>
  <si>
    <t>30762.85</t>
  </si>
  <si>
    <t>46.14</t>
  </si>
  <si>
    <t>4.61</t>
  </si>
  <si>
    <t>53.75</t>
  </si>
  <si>
    <t>2020-000241-PU</t>
  </si>
  <si>
    <t>22671.98</t>
  </si>
  <si>
    <t>53041.68</t>
  </si>
  <si>
    <t>75713.66</t>
  </si>
  <si>
    <t>11.36</t>
  </si>
  <si>
    <t>14.36</t>
  </si>
  <si>
    <t>2020-000242-PU</t>
  </si>
  <si>
    <t>12407.56</t>
  </si>
  <si>
    <t>12630.26</t>
  </si>
  <si>
    <t>25037.82</t>
  </si>
  <si>
    <t>3.76</t>
  </si>
  <si>
    <t>6.76</t>
  </si>
  <si>
    <t>2020-000243-PU</t>
  </si>
  <si>
    <t>POZA LA SALINA  AV. ANTONIO GIL Y LOS FLAMENCOS</t>
  </si>
  <si>
    <t>4228.16</t>
  </si>
  <si>
    <t>5389.53</t>
  </si>
  <si>
    <t>9617.69</t>
  </si>
  <si>
    <t>14.43</t>
  </si>
  <si>
    <t>1.44</t>
  </si>
  <si>
    <t>18.87</t>
  </si>
  <si>
    <t>2020-000245-PU</t>
  </si>
  <si>
    <t>LAS SALINASLOS FLAMENCOS</t>
  </si>
  <si>
    <t>4136.41</t>
  </si>
  <si>
    <t>7536.07</t>
  </si>
  <si>
    <t>11672.48</t>
  </si>
  <si>
    <t>22.26</t>
  </si>
  <si>
    <t>2020-000247-PU</t>
  </si>
  <si>
    <t>2191.55</t>
  </si>
  <si>
    <t>8879.14</t>
  </si>
  <si>
    <t>11070.69</t>
  </si>
  <si>
    <t>16.61</t>
  </si>
  <si>
    <t>21.27</t>
  </si>
  <si>
    <t>2020-000255-PU</t>
  </si>
  <si>
    <t>CENTRALS/N</t>
  </si>
  <si>
    <t>68384.33</t>
  </si>
  <si>
    <t>64749.38</t>
  </si>
  <si>
    <t>133133.71</t>
  </si>
  <si>
    <t>199.70</t>
  </si>
  <si>
    <t>19.97</t>
  </si>
  <si>
    <t>222.67</t>
  </si>
  <si>
    <t>2020-000260-PU</t>
  </si>
  <si>
    <t>3874.86</t>
  </si>
  <si>
    <t>2020-000262-PU</t>
  </si>
  <si>
    <t>CENTRALAV. 16 DE MARZO</t>
  </si>
  <si>
    <t>10543.68</t>
  </si>
  <si>
    <t>14952.64</t>
  </si>
  <si>
    <t>25496.32</t>
  </si>
  <si>
    <t>2020-000263-PU</t>
  </si>
  <si>
    <t>14357.79</t>
  </si>
  <si>
    <t>42568.21</t>
  </si>
  <si>
    <t>56926.00</t>
  </si>
  <si>
    <t>85.39</t>
  </si>
  <si>
    <t>8.54</t>
  </si>
  <si>
    <t>96.93</t>
  </si>
  <si>
    <t>2020-000265-PU</t>
  </si>
  <si>
    <t>6713.29</t>
  </si>
  <si>
    <t>93789.96</t>
  </si>
  <si>
    <t>100503.25</t>
  </si>
  <si>
    <t>150.75</t>
  </si>
  <si>
    <t>15.08</t>
  </si>
  <si>
    <t>168.83</t>
  </si>
  <si>
    <t>2020-000270-PU</t>
  </si>
  <si>
    <t>BARRIO CENTRAL CALLEJON</t>
  </si>
  <si>
    <t>17323.60</t>
  </si>
  <si>
    <t>35124.74</t>
  </si>
  <si>
    <t>52448.34</t>
  </si>
  <si>
    <t>7.87</t>
  </si>
  <si>
    <t>2020-000271-PU</t>
  </si>
  <si>
    <t>CENTRALAV. ANTONIO GIL</t>
  </si>
  <si>
    <t>3180.00</t>
  </si>
  <si>
    <t>4.77</t>
  </si>
  <si>
    <t>3.18</t>
  </si>
  <si>
    <t>2020-000274-PU</t>
  </si>
  <si>
    <t>BARRIO  CENTRALANTONIO GIL</t>
  </si>
  <si>
    <t>25497.48</t>
  </si>
  <si>
    <t>39043.07</t>
  </si>
  <si>
    <t>64540.54</t>
  </si>
  <si>
    <t>2020-000276-PU</t>
  </si>
  <si>
    <t xml:space="preserve">BARRIO CENTRAL EL GAVIOTIN  </t>
  </si>
  <si>
    <t>112295.12</t>
  </si>
  <si>
    <t>158995.53</t>
  </si>
  <si>
    <t>271290.65</t>
  </si>
  <si>
    <t>2020-000277-PU</t>
  </si>
  <si>
    <t>111928.99</t>
  </si>
  <si>
    <t>2020-000278-PU</t>
  </si>
  <si>
    <t>12374.26</t>
  </si>
  <si>
    <t>16778.05</t>
  </si>
  <si>
    <t>29152.31</t>
  </si>
  <si>
    <t>2020-000279-PU</t>
  </si>
  <si>
    <t>15369.51</t>
  </si>
  <si>
    <t>44869.09</t>
  </si>
  <si>
    <t>60238.60</t>
  </si>
  <si>
    <t>90.36</t>
  </si>
  <si>
    <t>9.04</t>
  </si>
  <si>
    <t>102.40</t>
  </si>
  <si>
    <t>2020-000280-PU</t>
  </si>
  <si>
    <t>97219.84</t>
  </si>
  <si>
    <t>21260.04</t>
  </si>
  <si>
    <t>118479.88</t>
  </si>
  <si>
    <t>2020-000281-PU</t>
  </si>
  <si>
    <t>9660.52</t>
  </si>
  <si>
    <t>29559.93</t>
  </si>
  <si>
    <t>39220.45</t>
  </si>
  <si>
    <t>58.83</t>
  </si>
  <si>
    <t>5.88</t>
  </si>
  <si>
    <t>67.71</t>
  </si>
  <si>
    <t>2020-000283-PU</t>
  </si>
  <si>
    <t>CENTRALAV. ANTONIO GIL Y LAS FRAGATAS</t>
  </si>
  <si>
    <t>15917.23</t>
  </si>
  <si>
    <t>21944.09</t>
  </si>
  <si>
    <t>37861.32</t>
  </si>
  <si>
    <t>56.79</t>
  </si>
  <si>
    <t>5.68</t>
  </si>
  <si>
    <t>65.47</t>
  </si>
  <si>
    <t>2020-000284-PU</t>
  </si>
  <si>
    <t>5349.39</t>
  </si>
  <si>
    <t>45131.99</t>
  </si>
  <si>
    <t>50481.38</t>
  </si>
  <si>
    <t>2020-000286-PU</t>
  </si>
  <si>
    <t>CENTRALMALECON</t>
  </si>
  <si>
    <t>31772.61</t>
  </si>
  <si>
    <t>27107.55</t>
  </si>
  <si>
    <t>58880.16</t>
  </si>
  <si>
    <t>88.32</t>
  </si>
  <si>
    <t>58.88</t>
  </si>
  <si>
    <t>8.83</t>
  </si>
  <si>
    <t>159.03</t>
  </si>
  <si>
    <t>2020-000288-PU</t>
  </si>
  <si>
    <t>11882.56</t>
  </si>
  <si>
    <t>21272.71</t>
  </si>
  <si>
    <t>33155.27</t>
  </si>
  <si>
    <t>49.73</t>
  </si>
  <si>
    <t>4.97</t>
  </si>
  <si>
    <t>57.70</t>
  </si>
  <si>
    <t>2020-000289-PU</t>
  </si>
  <si>
    <t>9498.03</t>
  </si>
  <si>
    <t>14.25</t>
  </si>
  <si>
    <t>1.42</t>
  </si>
  <si>
    <t>18.67</t>
  </si>
  <si>
    <t>2020-000290-PU</t>
  </si>
  <si>
    <t>CENTRALANTONIO GIL Y 16 DE MARZO</t>
  </si>
  <si>
    <t>3169.50</t>
  </si>
  <si>
    <t>12170.28</t>
  </si>
  <si>
    <t>15339.78</t>
  </si>
  <si>
    <t>2020-000291-PU</t>
  </si>
  <si>
    <t>BARRIO CENTRAL AV. ANTONIO GIL Y 16 DE MARZO</t>
  </si>
  <si>
    <t>6328.92</t>
  </si>
  <si>
    <t>43860.26</t>
  </si>
  <si>
    <t>50189.18</t>
  </si>
  <si>
    <t>75.28</t>
  </si>
  <si>
    <t>7.53</t>
  </si>
  <si>
    <t>85.81</t>
  </si>
  <si>
    <t>2020-000294-PU</t>
  </si>
  <si>
    <t>3803.40</t>
  </si>
  <si>
    <t>7072.71</t>
  </si>
  <si>
    <t>10876.11</t>
  </si>
  <si>
    <t>2020-000295-PU</t>
  </si>
  <si>
    <t>BARRIO CENTRAL AV ANTONIO GIL</t>
  </si>
  <si>
    <t>4057.00</t>
  </si>
  <si>
    <t>25175.07</t>
  </si>
  <si>
    <t>29232.07</t>
  </si>
  <si>
    <t>43.85</t>
  </si>
  <si>
    <t>4.38</t>
  </si>
  <si>
    <t>51.23</t>
  </si>
  <si>
    <t>2020-000296-PU</t>
  </si>
  <si>
    <t>11514.17</t>
  </si>
  <si>
    <t>35556.35</t>
  </si>
  <si>
    <t>47070.52</t>
  </si>
  <si>
    <t>70.61</t>
  </si>
  <si>
    <t>7.06</t>
  </si>
  <si>
    <t>80.67</t>
  </si>
  <si>
    <t>2020-000298-PU</t>
  </si>
  <si>
    <t>BARRIO MALECONS/N MALECON</t>
  </si>
  <si>
    <t>62512.84</t>
  </si>
  <si>
    <t>243986.69</t>
  </si>
  <si>
    <t>306499.53</t>
  </si>
  <si>
    <t>2020-000303-PU</t>
  </si>
  <si>
    <t>46596.67</t>
  </si>
  <si>
    <t>24715.77</t>
  </si>
  <si>
    <t>71312.43</t>
  </si>
  <si>
    <t>10.70</t>
  </si>
  <si>
    <t>13.70</t>
  </si>
  <si>
    <t>2020-000304-PU</t>
  </si>
  <si>
    <t>33658.89</t>
  </si>
  <si>
    <t>156375.26</t>
  </si>
  <si>
    <t>190034.15</t>
  </si>
  <si>
    <t>285.05</t>
  </si>
  <si>
    <t>28.51</t>
  </si>
  <si>
    <t>316.56</t>
  </si>
  <si>
    <t>2020-000306-PU</t>
  </si>
  <si>
    <t>12805.97</t>
  </si>
  <si>
    <t>33590.92</t>
  </si>
  <si>
    <t>46396.89</t>
  </si>
  <si>
    <t>69.60</t>
  </si>
  <si>
    <t>6.96</t>
  </si>
  <si>
    <t>79.56</t>
  </si>
  <si>
    <t>2020-000307-PU</t>
  </si>
  <si>
    <t>9856.60</t>
  </si>
  <si>
    <t>12183.91</t>
  </si>
  <si>
    <t>22040.51</t>
  </si>
  <si>
    <t>33.06</t>
  </si>
  <si>
    <t>22.04</t>
  </si>
  <si>
    <t>3.31</t>
  </si>
  <si>
    <t>61.41</t>
  </si>
  <si>
    <t>2020-000311-PU</t>
  </si>
  <si>
    <t>MALECONMALECON Y PETRELES</t>
  </si>
  <si>
    <t>5259.54</t>
  </si>
  <si>
    <t>49672.69</t>
  </si>
  <si>
    <t>54932.23</t>
  </si>
  <si>
    <t>82.40</t>
  </si>
  <si>
    <t>93.64</t>
  </si>
  <si>
    <t>2020-000314-PU</t>
  </si>
  <si>
    <t>MALECONAV ANTONIO GIL</t>
  </si>
  <si>
    <t>8290.36</t>
  </si>
  <si>
    <t>11674.70</t>
  </si>
  <si>
    <t>19965.06</t>
  </si>
  <si>
    <t>29.95</t>
  </si>
  <si>
    <t>2.99</t>
  </si>
  <si>
    <t>35.94</t>
  </si>
  <si>
    <t>2020-000315-PU</t>
  </si>
  <si>
    <t xml:space="preserve">MALECONANTONIO GIL </t>
  </si>
  <si>
    <t>7416.05</t>
  </si>
  <si>
    <t>11.12</t>
  </si>
  <si>
    <t>1.11</t>
  </si>
  <si>
    <t>15.23</t>
  </si>
  <si>
    <t>2020-000320-PU</t>
  </si>
  <si>
    <t>MALECONMALECON</t>
  </si>
  <si>
    <t>8466.56</t>
  </si>
  <si>
    <t>12.70</t>
  </si>
  <si>
    <t>1.27</t>
  </si>
  <si>
    <t>16.97</t>
  </si>
  <si>
    <t>2020-000328-PU</t>
  </si>
  <si>
    <t>70452.71</t>
  </si>
  <si>
    <t>60302.44</t>
  </si>
  <si>
    <t>130755.15</t>
  </si>
  <si>
    <t>196.13</t>
  </si>
  <si>
    <t>19.61</t>
  </si>
  <si>
    <t>218.74</t>
  </si>
  <si>
    <t>2020-000332-PU</t>
  </si>
  <si>
    <t>MALECONPLAYA</t>
  </si>
  <si>
    <t>13221.03</t>
  </si>
  <si>
    <t>97363.87</t>
  </si>
  <si>
    <t>110584.90</t>
  </si>
  <si>
    <t>165.88</t>
  </si>
  <si>
    <t>16.59</t>
  </si>
  <si>
    <t>185.47</t>
  </si>
  <si>
    <t>2020-000337-PU</t>
  </si>
  <si>
    <t>PEDREGAL I PUBLICA</t>
  </si>
  <si>
    <t>8115.12</t>
  </si>
  <si>
    <t>7025.72</t>
  </si>
  <si>
    <t>15140.84</t>
  </si>
  <si>
    <t>22.71</t>
  </si>
  <si>
    <t>2.27</t>
  </si>
  <si>
    <t>27.98</t>
  </si>
  <si>
    <t>2020-000347-PU</t>
  </si>
  <si>
    <t>8867.88</t>
  </si>
  <si>
    <t>13.30</t>
  </si>
  <si>
    <t>1.33</t>
  </si>
  <si>
    <t>17.63</t>
  </si>
  <si>
    <t>2020-000350-PU</t>
  </si>
  <si>
    <t>8233.65</t>
  </si>
  <si>
    <t>51723.54</t>
  </si>
  <si>
    <t>59957.19</t>
  </si>
  <si>
    <t>89.94</t>
  </si>
  <si>
    <t>8.99</t>
  </si>
  <si>
    <t>101.93</t>
  </si>
  <si>
    <t>2020-000353-PU</t>
  </si>
  <si>
    <t>8316.00</t>
  </si>
  <si>
    <t>12.47</t>
  </si>
  <si>
    <t>8.32</t>
  </si>
  <si>
    <t>1.25</t>
  </si>
  <si>
    <t>25.04</t>
  </si>
  <si>
    <t>2020-000354-PU</t>
  </si>
  <si>
    <t>7561.35</t>
  </si>
  <si>
    <t>11.34</t>
  </si>
  <si>
    <t>7.56</t>
  </si>
  <si>
    <t>1.13</t>
  </si>
  <si>
    <t>23.03</t>
  </si>
  <si>
    <t>2020-000355-PU</t>
  </si>
  <si>
    <t>7484.40</t>
  </si>
  <si>
    <t>11.23</t>
  </si>
  <si>
    <t>7.48</t>
  </si>
  <si>
    <t>22.83</t>
  </si>
  <si>
    <t>2020-000356-PU</t>
  </si>
  <si>
    <t>EL PEDREGAL  IS/N</t>
  </si>
  <si>
    <t>8959.68</t>
  </si>
  <si>
    <t>23122.46</t>
  </si>
  <si>
    <t>32082.14</t>
  </si>
  <si>
    <t>48.12</t>
  </si>
  <si>
    <t>4.81</t>
  </si>
  <si>
    <t>55.93</t>
  </si>
  <si>
    <t>2020-000357-PU</t>
  </si>
  <si>
    <t>8982.63</t>
  </si>
  <si>
    <t>13.47</t>
  </si>
  <si>
    <t>1.35</t>
  </si>
  <si>
    <t>17.82</t>
  </si>
  <si>
    <t>2020-000359-PU</t>
  </si>
  <si>
    <t>31180.26</t>
  </si>
  <si>
    <t>40048.14</t>
  </si>
  <si>
    <t>60.07</t>
  </si>
  <si>
    <t>6.01</t>
  </si>
  <si>
    <t>69.08</t>
  </si>
  <si>
    <t>2020-000360-PU</t>
  </si>
  <si>
    <t>8079.75</t>
  </si>
  <si>
    <t>9341.30</t>
  </si>
  <si>
    <t>17421.05</t>
  </si>
  <si>
    <t>26.13</t>
  </si>
  <si>
    <t>2.61</t>
  </si>
  <si>
    <t>31.74</t>
  </si>
  <si>
    <t>2020-000361-PU</t>
  </si>
  <si>
    <t>52830.53</t>
  </si>
  <si>
    <t>60391.88</t>
  </si>
  <si>
    <t>90.59</t>
  </si>
  <si>
    <t>102.65</t>
  </si>
  <si>
    <t>2020-000362-PU</t>
  </si>
  <si>
    <t>2020-000366-PU</t>
  </si>
  <si>
    <t>8.98</t>
  </si>
  <si>
    <t>26.80</t>
  </si>
  <si>
    <t>2020-000368-PU</t>
  </si>
  <si>
    <t>EL PEDREGAL ISN</t>
  </si>
  <si>
    <t>8702.64</t>
  </si>
  <si>
    <t>2020-000376-PU</t>
  </si>
  <si>
    <t>8160.75</t>
  </si>
  <si>
    <t>12.24</t>
  </si>
  <si>
    <t>8.16</t>
  </si>
  <si>
    <t>1.22</t>
  </si>
  <si>
    <t>24.62</t>
  </si>
  <si>
    <t>2020-000378-PU</t>
  </si>
  <si>
    <t>2020-000380-PU</t>
  </si>
  <si>
    <t>3734.00</t>
  </si>
  <si>
    <t>10033.79</t>
  </si>
  <si>
    <t>13767.79</t>
  </si>
  <si>
    <t>20.65</t>
  </si>
  <si>
    <t>13.77</t>
  </si>
  <si>
    <t>2.07</t>
  </si>
  <si>
    <t>39.49</t>
  </si>
  <si>
    <t>2020-000381-PU</t>
  </si>
  <si>
    <t>8615.43</t>
  </si>
  <si>
    <t>12.92</t>
  </si>
  <si>
    <t>8.62</t>
  </si>
  <si>
    <t>25.83</t>
  </si>
  <si>
    <t>2020-000382-PU</t>
  </si>
  <si>
    <t>7780.05</t>
  </si>
  <si>
    <t>7.78</t>
  </si>
  <si>
    <t>23.62</t>
  </si>
  <si>
    <t>2020-000383-PU</t>
  </si>
  <si>
    <t>6103.92</t>
  </si>
  <si>
    <t>14806.56</t>
  </si>
  <si>
    <t>22.21</t>
  </si>
  <si>
    <t>14.81</t>
  </si>
  <si>
    <t>2.22</t>
  </si>
  <si>
    <t>42.24</t>
  </si>
  <si>
    <t>2020-000384-PU</t>
  </si>
  <si>
    <t>9086.00</t>
  </si>
  <si>
    <t>2020-000386-PU</t>
  </si>
  <si>
    <t>2020-000393-PU</t>
  </si>
  <si>
    <t>7824.60</t>
  </si>
  <si>
    <t>11.74</t>
  </si>
  <si>
    <t>7.82</t>
  </si>
  <si>
    <t>23.73</t>
  </si>
  <si>
    <t>2020-000394-PU</t>
  </si>
  <si>
    <t>PEDREGAL I S/N</t>
  </si>
  <si>
    <t>9119.04</t>
  </si>
  <si>
    <t>23570.35</t>
  </si>
  <si>
    <t>32689.39</t>
  </si>
  <si>
    <t>49.03</t>
  </si>
  <si>
    <t>4.90</t>
  </si>
  <si>
    <t>56.93</t>
  </si>
  <si>
    <t>2020-000395-PU</t>
  </si>
  <si>
    <t>2020-000396-PU</t>
  </si>
  <si>
    <t>8694.00</t>
  </si>
  <si>
    <t>15409.67</t>
  </si>
  <si>
    <t>24103.67</t>
  </si>
  <si>
    <t>36.16</t>
  </si>
  <si>
    <t>3.62</t>
  </si>
  <si>
    <t>42.78</t>
  </si>
  <si>
    <t>2020-000398-PU</t>
  </si>
  <si>
    <t>6578.36</t>
  </si>
  <si>
    <t>14062.76</t>
  </si>
  <si>
    <t>21.09</t>
  </si>
  <si>
    <t>14.06</t>
  </si>
  <si>
    <t>2.11</t>
  </si>
  <si>
    <t>40.26</t>
  </si>
  <si>
    <t>2020-000400-PU</t>
  </si>
  <si>
    <t>25499.36</t>
  </si>
  <si>
    <t>34367.24</t>
  </si>
  <si>
    <t>51.55</t>
  </si>
  <si>
    <t>5.16</t>
  </si>
  <si>
    <t>59.71</t>
  </si>
  <si>
    <t>2020-000401-PU</t>
  </si>
  <si>
    <t>2020-000409-PU</t>
  </si>
  <si>
    <t>11392.92</t>
  </si>
  <si>
    <t>17.09</t>
  </si>
  <si>
    <t>11.39</t>
  </si>
  <si>
    <t>33.19</t>
  </si>
  <si>
    <t>2020-000410-PU</t>
  </si>
  <si>
    <t>7848.90</t>
  </si>
  <si>
    <t>11.77</t>
  </si>
  <si>
    <t>7.85</t>
  </si>
  <si>
    <t>1.18</t>
  </si>
  <si>
    <t>23.80</t>
  </si>
  <si>
    <t>2020-000411-PU</t>
  </si>
  <si>
    <t>24607.52</t>
  </si>
  <si>
    <t>33567.20</t>
  </si>
  <si>
    <t>50.35</t>
  </si>
  <si>
    <t>5.04</t>
  </si>
  <si>
    <t>58.39</t>
  </si>
  <si>
    <t>2020-000412-PU</t>
  </si>
  <si>
    <t>9211.17</t>
  </si>
  <si>
    <t>13.82</t>
  </si>
  <si>
    <t>9.21</t>
  </si>
  <si>
    <t>1.38</t>
  </si>
  <si>
    <t>27.41</t>
  </si>
  <si>
    <t>2020-000413-PU</t>
  </si>
  <si>
    <t>PEDREGAL  I16 DE MARZO</t>
  </si>
  <si>
    <t>2236.52</t>
  </si>
  <si>
    <t>1015.00</t>
  </si>
  <si>
    <t>3251.52</t>
  </si>
  <si>
    <t>2020-000416-PU</t>
  </si>
  <si>
    <t>13.04</t>
  </si>
  <si>
    <t>8.69</t>
  </si>
  <si>
    <t>26.03</t>
  </si>
  <si>
    <t>2020-000421-PU</t>
  </si>
  <si>
    <t>7678.80</t>
  </si>
  <si>
    <t>8421.83</t>
  </si>
  <si>
    <t>16100.63</t>
  </si>
  <si>
    <t>24.15</t>
  </si>
  <si>
    <t>16.10</t>
  </si>
  <si>
    <t>2.42</t>
  </si>
  <si>
    <t>45.67</t>
  </si>
  <si>
    <t>2020-000422-PU</t>
  </si>
  <si>
    <t>8532.00</t>
  </si>
  <si>
    <t>12.80</t>
  </si>
  <si>
    <t>8.53</t>
  </si>
  <si>
    <t>1.28</t>
  </si>
  <si>
    <t>25.61</t>
  </si>
  <si>
    <t>2020-000425-PU</t>
  </si>
  <si>
    <t>9755.20</t>
  </si>
  <si>
    <t>14.63</t>
  </si>
  <si>
    <t>9.76</t>
  </si>
  <si>
    <t>1.46</t>
  </si>
  <si>
    <t>28.85</t>
  </si>
  <si>
    <t>2020-000427-PU</t>
  </si>
  <si>
    <t>9239.67</t>
  </si>
  <si>
    <t>13717.28</t>
  </si>
  <si>
    <t>22956.95</t>
  </si>
  <si>
    <t>34.44</t>
  </si>
  <si>
    <t>3.44</t>
  </si>
  <si>
    <t>40.88</t>
  </si>
  <si>
    <t>2020-000431-PU</t>
  </si>
  <si>
    <t>7905.60</t>
  </si>
  <si>
    <t>30625.73</t>
  </si>
  <si>
    <t>38531.33</t>
  </si>
  <si>
    <t>57.80</t>
  </si>
  <si>
    <t>5.78</t>
  </si>
  <si>
    <t>66.58</t>
  </si>
  <si>
    <t>2020-000433-PU</t>
  </si>
  <si>
    <t>8446.50</t>
  </si>
  <si>
    <t>9344.72</t>
  </si>
  <si>
    <t>17791.22</t>
  </si>
  <si>
    <t>26.69</t>
  </si>
  <si>
    <t>2.67</t>
  </si>
  <si>
    <t>32.36</t>
  </si>
  <si>
    <t>2020-000443-PU</t>
  </si>
  <si>
    <t>29338.16</t>
  </si>
  <si>
    <t>37162.76</t>
  </si>
  <si>
    <t>55.74</t>
  </si>
  <si>
    <t>5.57</t>
  </si>
  <si>
    <t>64.31</t>
  </si>
  <si>
    <t>2020-000445-PU</t>
  </si>
  <si>
    <t>13751.86</t>
  </si>
  <si>
    <t>22619.74</t>
  </si>
  <si>
    <t>3.39</t>
  </si>
  <si>
    <t>40.32</t>
  </si>
  <si>
    <t>2020-000449-PU</t>
  </si>
  <si>
    <t>7792.20</t>
  </si>
  <si>
    <t>7.79</t>
  </si>
  <si>
    <t>23.65</t>
  </si>
  <si>
    <t>2020-000451-PU</t>
  </si>
  <si>
    <t>11.52</t>
  </si>
  <si>
    <t>1.15</t>
  </si>
  <si>
    <t>23.35</t>
  </si>
  <si>
    <t>2020-000453-PU</t>
  </si>
  <si>
    <t>2020-000454-PU</t>
  </si>
  <si>
    <t>39786.72</t>
  </si>
  <si>
    <t>48769.35</t>
  </si>
  <si>
    <t>73.15</t>
  </si>
  <si>
    <t>7.32</t>
  </si>
  <si>
    <t>83.47</t>
  </si>
  <si>
    <t>2020-000455-PU</t>
  </si>
  <si>
    <t>1721.18</t>
  </si>
  <si>
    <t>10423.82</t>
  </si>
  <si>
    <t>2020-000456-PU</t>
  </si>
  <si>
    <t>2020-000457-PU</t>
  </si>
  <si>
    <t>8895.42</t>
  </si>
  <si>
    <t>13.34</t>
  </si>
  <si>
    <t>8.90</t>
  </si>
  <si>
    <t>26.57</t>
  </si>
  <si>
    <t>2020-000458-PU</t>
  </si>
  <si>
    <t>30707.99</t>
  </si>
  <si>
    <t>38613.59</t>
  </si>
  <si>
    <t>57.92</t>
  </si>
  <si>
    <t>5.79</t>
  </si>
  <si>
    <t>66.71</t>
  </si>
  <si>
    <t>2020-000461-PU</t>
  </si>
  <si>
    <t>7925.85</t>
  </si>
  <si>
    <t>11.89</t>
  </si>
  <si>
    <t>1.19</t>
  </si>
  <si>
    <t>16.08</t>
  </si>
  <si>
    <t>2020-000463-PU</t>
  </si>
  <si>
    <t>9115.74</t>
  </si>
  <si>
    <t>13.67</t>
  </si>
  <si>
    <t>9.12</t>
  </si>
  <si>
    <t>1.37</t>
  </si>
  <si>
    <t>27.16</t>
  </si>
  <si>
    <t>2020-000465-PU</t>
  </si>
  <si>
    <t>7998.75</t>
  </si>
  <si>
    <t>29163.04</t>
  </si>
  <si>
    <t>37161.79</t>
  </si>
  <si>
    <t>2020-000468-PU</t>
  </si>
  <si>
    <t>8176.95</t>
  </si>
  <si>
    <t>24020.09</t>
  </si>
  <si>
    <t>32197.04</t>
  </si>
  <si>
    <t>48.30</t>
  </si>
  <si>
    <t>32.20</t>
  </si>
  <si>
    <t>4.83</t>
  </si>
  <si>
    <t>88.33</t>
  </si>
  <si>
    <t>2020-000469-PU</t>
  </si>
  <si>
    <t>7917.75</t>
  </si>
  <si>
    <t>14931.21</t>
  </si>
  <si>
    <t>22848.96</t>
  </si>
  <si>
    <t>34.27</t>
  </si>
  <si>
    <t>3.43</t>
  </si>
  <si>
    <t>40.70</t>
  </si>
  <si>
    <t>2020-000473-PU</t>
  </si>
  <si>
    <t>PEDREGAL I CALLE 1</t>
  </si>
  <si>
    <t>4266.41</t>
  </si>
  <si>
    <t>0.64</t>
  </si>
  <si>
    <t>10.04</t>
  </si>
  <si>
    <t>2020-000475-PU</t>
  </si>
  <si>
    <t>7.93</t>
  </si>
  <si>
    <t>24.01</t>
  </si>
  <si>
    <t>2020-000476-PU</t>
  </si>
  <si>
    <t>16986.59</t>
  </si>
  <si>
    <t>24778.79</t>
  </si>
  <si>
    <t>37.17</t>
  </si>
  <si>
    <t>24.78</t>
  </si>
  <si>
    <t>3.72</t>
  </si>
  <si>
    <t>68.67</t>
  </si>
  <si>
    <t>2020-000478-PU</t>
  </si>
  <si>
    <t>2020-000479-PU</t>
  </si>
  <si>
    <t>16910.54</t>
  </si>
  <si>
    <t>25778.42</t>
  </si>
  <si>
    <t>38.67</t>
  </si>
  <si>
    <t>3.87</t>
  </si>
  <si>
    <t>45.54</t>
  </si>
  <si>
    <t>2020-000480-PU</t>
  </si>
  <si>
    <t>2020-000484-PU</t>
  </si>
  <si>
    <t>15211.73</t>
  </si>
  <si>
    <t>22890.53</t>
  </si>
  <si>
    <t>34.34</t>
  </si>
  <si>
    <t>40.77</t>
  </si>
  <si>
    <t>2020-000487-PU</t>
  </si>
  <si>
    <t>7601.85</t>
  </si>
  <si>
    <t>18805.05</t>
  </si>
  <si>
    <t>26406.90</t>
  </si>
  <si>
    <t>39.61</t>
  </si>
  <si>
    <t>26.41</t>
  </si>
  <si>
    <t>3.96</t>
  </si>
  <si>
    <t>72.98</t>
  </si>
  <si>
    <t>2020-000491-PU</t>
  </si>
  <si>
    <t>7282.81</t>
  </si>
  <si>
    <t>15985.45</t>
  </si>
  <si>
    <t>23.98</t>
  </si>
  <si>
    <t>2.40</t>
  </si>
  <si>
    <t>29.38</t>
  </si>
  <si>
    <t>2020-000492-PU</t>
  </si>
  <si>
    <t>2401.17</t>
  </si>
  <si>
    <t>10847.67</t>
  </si>
  <si>
    <t>16.27</t>
  </si>
  <si>
    <t>1.63</t>
  </si>
  <si>
    <t>20.90</t>
  </si>
  <si>
    <t>2020-000496-PU</t>
  </si>
  <si>
    <t>21033.51</t>
  </si>
  <si>
    <t>28712.31</t>
  </si>
  <si>
    <t>43.07</t>
  </si>
  <si>
    <t>28.71</t>
  </si>
  <si>
    <t>4.31</t>
  </si>
  <si>
    <t>79.09</t>
  </si>
  <si>
    <t>2020-000497-PU</t>
  </si>
  <si>
    <t>11.40</t>
  </si>
  <si>
    <t>7.60</t>
  </si>
  <si>
    <t>1.14</t>
  </si>
  <si>
    <t>23.14</t>
  </si>
  <si>
    <t>2020-000498-PU</t>
  </si>
  <si>
    <t>2020-000500-PU</t>
  </si>
  <si>
    <t>8958.60</t>
  </si>
  <si>
    <t>2020-000503-PU</t>
  </si>
  <si>
    <t>8671.05</t>
  </si>
  <si>
    <t>3579.74</t>
  </si>
  <si>
    <t>12250.79</t>
  </si>
  <si>
    <t>18.38</t>
  </si>
  <si>
    <t>12.25</t>
  </si>
  <si>
    <t>1.84</t>
  </si>
  <si>
    <t>35.47</t>
  </si>
  <si>
    <t>2020-000504-PU</t>
  </si>
  <si>
    <t>9936.00</t>
  </si>
  <si>
    <t>10005.80</t>
  </si>
  <si>
    <t>19941.80</t>
  </si>
  <si>
    <t>29.91</t>
  </si>
  <si>
    <t>35.90</t>
  </si>
  <si>
    <t>2020-000505-PU</t>
  </si>
  <si>
    <t>10116.36</t>
  </si>
  <si>
    <t>15.17</t>
  </si>
  <si>
    <t>1.52</t>
  </si>
  <si>
    <t>19.69</t>
  </si>
  <si>
    <t>2020-000512-PU</t>
  </si>
  <si>
    <t>34273.18</t>
  </si>
  <si>
    <t>42065.38</t>
  </si>
  <si>
    <t>63.10</t>
  </si>
  <si>
    <t>6.31</t>
  </si>
  <si>
    <t>72.41</t>
  </si>
  <si>
    <t>2020-000513-PU</t>
  </si>
  <si>
    <t>15894.12</t>
  </si>
  <si>
    <t>23892.87</t>
  </si>
  <si>
    <t>35.84</t>
  </si>
  <si>
    <t>3.58</t>
  </si>
  <si>
    <t>42.42</t>
  </si>
  <si>
    <t>2020-000515-PU</t>
  </si>
  <si>
    <t>2020-000516-PU</t>
  </si>
  <si>
    <t>12.91</t>
  </si>
  <si>
    <t>2020-000517-PU</t>
  </si>
  <si>
    <t>2020-000519-PU</t>
  </si>
  <si>
    <t>EL PEDREGAL  ISN</t>
  </si>
  <si>
    <t>10241.28</t>
  </si>
  <si>
    <t>15.36</t>
  </si>
  <si>
    <t>10.24</t>
  </si>
  <si>
    <t>1.54</t>
  </si>
  <si>
    <t>30.14</t>
  </si>
  <si>
    <t>2020-000524-PU</t>
  </si>
  <si>
    <t>CEMENTERIOCALLE PLAYA</t>
  </si>
  <si>
    <t>43211.84</t>
  </si>
  <si>
    <t>2020-000530-PU</t>
  </si>
  <si>
    <t>ESTADIOVIA TOMAS DE BERLANGA</t>
  </si>
  <si>
    <t>39232.46</t>
  </si>
  <si>
    <t>2020-000531-PU</t>
  </si>
  <si>
    <t>S/NVIA AL AEROPUERTO</t>
  </si>
  <si>
    <t>103264.72</t>
  </si>
  <si>
    <t>2020-000532-PU</t>
  </si>
  <si>
    <t>154742.00</t>
  </si>
  <si>
    <t>51017.66</t>
  </si>
  <si>
    <t>205759.66</t>
  </si>
  <si>
    <t>2020-000533-PU</t>
  </si>
  <si>
    <t xml:space="preserve">BARRIO LOJALAS FRAGATAS </t>
  </si>
  <si>
    <t>17665.06</t>
  </si>
  <si>
    <t>26.50</t>
  </si>
  <si>
    <t>17.67</t>
  </si>
  <si>
    <t>2.65</t>
  </si>
  <si>
    <t>49.82</t>
  </si>
  <si>
    <t>2020-000534-PU</t>
  </si>
  <si>
    <t>BARRIO LOJAESCALECIAS</t>
  </si>
  <si>
    <t>2720.99</t>
  </si>
  <si>
    <t>8558.98</t>
  </si>
  <si>
    <t>11279.97</t>
  </si>
  <si>
    <t>1.69</t>
  </si>
  <si>
    <t>4.69</t>
  </si>
  <si>
    <t>2020-000538-PU</t>
  </si>
  <si>
    <t>10517.17</t>
  </si>
  <si>
    <t>15.78</t>
  </si>
  <si>
    <t>10.52</t>
  </si>
  <si>
    <t>30.88</t>
  </si>
  <si>
    <t>2020-000541-PU</t>
  </si>
  <si>
    <t>4322.89</t>
  </si>
  <si>
    <t>3723.44</t>
  </si>
  <si>
    <t>8046.33</t>
  </si>
  <si>
    <t>1.21</t>
  </si>
  <si>
    <t>4.21</t>
  </si>
  <si>
    <t>2020-000542-PU</t>
  </si>
  <si>
    <t>BARRIO LOJABARRIO LOJA</t>
  </si>
  <si>
    <t>3036.80</t>
  </si>
  <si>
    <t>4.56</t>
  </si>
  <si>
    <t>0.46</t>
  </si>
  <si>
    <t>8.02</t>
  </si>
  <si>
    <t>2020-000548-PU</t>
  </si>
  <si>
    <t>BARRIO LOS TALLERESGAVIOTIN Y CACTUS</t>
  </si>
  <si>
    <t>7971.48</t>
  </si>
  <si>
    <t>18240.06</t>
  </si>
  <si>
    <t>26211.54</t>
  </si>
  <si>
    <t>39.32</t>
  </si>
  <si>
    <t>3.93</t>
  </si>
  <si>
    <t>46.25</t>
  </si>
  <si>
    <t>2020-000560-PU</t>
  </si>
  <si>
    <t>SNCALLE GAVIOTIN</t>
  </si>
  <si>
    <t>8577.52</t>
  </si>
  <si>
    <t>15259.87</t>
  </si>
  <si>
    <t>23837.39</t>
  </si>
  <si>
    <t>35.76</t>
  </si>
  <si>
    <t>42.34</t>
  </si>
  <si>
    <t>2020-000561-PU</t>
  </si>
  <si>
    <t>BARRIO TALLERESCALLE ESCALECIAS - CALLE E</t>
  </si>
  <si>
    <t>1013.42</t>
  </si>
  <si>
    <t>0.15</t>
  </si>
  <si>
    <t>4.67</t>
  </si>
  <si>
    <t>2020-000568-PU</t>
  </si>
  <si>
    <t xml:space="preserve">BARRIO LOJAPINZON ARTESANO </t>
  </si>
  <si>
    <t>13585.44</t>
  </si>
  <si>
    <t>142382.87</t>
  </si>
  <si>
    <t>155968.31</t>
  </si>
  <si>
    <t>233.95</t>
  </si>
  <si>
    <t>23.40</t>
  </si>
  <si>
    <t>260.35</t>
  </si>
  <si>
    <t>2020-000584-PU</t>
  </si>
  <si>
    <t>11431.20</t>
  </si>
  <si>
    <t>93257.62</t>
  </si>
  <si>
    <t>104688.82</t>
  </si>
  <si>
    <t>157.03</t>
  </si>
  <si>
    <t>15.70</t>
  </si>
  <si>
    <t>175.73</t>
  </si>
  <si>
    <t>2020-000585-PU</t>
  </si>
  <si>
    <t>5616.00</t>
  </si>
  <si>
    <t>20262.67</t>
  </si>
  <si>
    <t>25878.67</t>
  </si>
  <si>
    <t>38.82</t>
  </si>
  <si>
    <t>3.88</t>
  </si>
  <si>
    <t>45.70</t>
  </si>
  <si>
    <t>2020-000590-PU</t>
  </si>
  <si>
    <t>6674.64</t>
  </si>
  <si>
    <t>25602.97</t>
  </si>
  <si>
    <t>32277.61</t>
  </si>
  <si>
    <t>48.42</t>
  </si>
  <si>
    <t>32.28</t>
  </si>
  <si>
    <t>4.84</t>
  </si>
  <si>
    <t>88.54</t>
  </si>
  <si>
    <t>2020-000591-PU</t>
  </si>
  <si>
    <t>LOS TALLERESSN</t>
  </si>
  <si>
    <t>11793.60</t>
  </si>
  <si>
    <t>22843.22</t>
  </si>
  <si>
    <t>34636.82</t>
  </si>
  <si>
    <t>51.96</t>
  </si>
  <si>
    <t>5.20</t>
  </si>
  <si>
    <t>60.16</t>
  </si>
  <si>
    <t>2020-000595-PU</t>
  </si>
  <si>
    <t>BARRIO LOS TALLERESCACTUS</t>
  </si>
  <si>
    <t>10788.00</t>
  </si>
  <si>
    <t>5402.41</t>
  </si>
  <si>
    <t>16190.41</t>
  </si>
  <si>
    <t>2.43</t>
  </si>
  <si>
    <t>2020-000598-PU</t>
  </si>
  <si>
    <t>6745.60</t>
  </si>
  <si>
    <t>14387.47</t>
  </si>
  <si>
    <t>21133.07</t>
  </si>
  <si>
    <t>31.70</t>
  </si>
  <si>
    <t>3.17</t>
  </si>
  <si>
    <t>37.87</t>
  </si>
  <si>
    <t>2020-000599-PU</t>
  </si>
  <si>
    <t>11952.00</t>
  </si>
  <si>
    <t>18843.85</t>
  </si>
  <si>
    <t>30795.85</t>
  </si>
  <si>
    <t>46.19</t>
  </si>
  <si>
    <t>4.62</t>
  </si>
  <si>
    <t>53.81</t>
  </si>
  <si>
    <t>2020-000601-PU</t>
  </si>
  <si>
    <t>6623.14</t>
  </si>
  <si>
    <t>9.93</t>
  </si>
  <si>
    <t>6.62</t>
  </si>
  <si>
    <t>0.99</t>
  </si>
  <si>
    <t>20.54</t>
  </si>
  <si>
    <t>2020-000605-PU</t>
  </si>
  <si>
    <t>6429.40</t>
  </si>
  <si>
    <t>26023.36</t>
  </si>
  <si>
    <t>32452.76</t>
  </si>
  <si>
    <t>48.68</t>
  </si>
  <si>
    <t>4.87</t>
  </si>
  <si>
    <t>56.55</t>
  </si>
  <si>
    <t>2020-000607-PU</t>
  </si>
  <si>
    <t>BARRIO  LOS TALLERESPUBLICA</t>
  </si>
  <si>
    <t>9666.00</t>
  </si>
  <si>
    <t>2722.62</t>
  </si>
  <si>
    <t>12388.62</t>
  </si>
  <si>
    <t>18.58</t>
  </si>
  <si>
    <t>12.39</t>
  </si>
  <si>
    <t>1.86</t>
  </si>
  <si>
    <t>35.83</t>
  </si>
  <si>
    <t>2020-000608-PU</t>
  </si>
  <si>
    <t>BARRIO TALERESPUBLICA</t>
  </si>
  <si>
    <t>10932.00</t>
  </si>
  <si>
    <t>8470.58</t>
  </si>
  <si>
    <t>19402.58</t>
  </si>
  <si>
    <t>29.10</t>
  </si>
  <si>
    <t>19.40</t>
  </si>
  <si>
    <t>2.91</t>
  </si>
  <si>
    <t>54.41</t>
  </si>
  <si>
    <t>2020-000610-PU</t>
  </si>
  <si>
    <t>BARRIO  LOS TALLERESCACTUS</t>
  </si>
  <si>
    <t>178373.07</t>
  </si>
  <si>
    <t>64519.81</t>
  </si>
  <si>
    <t>242892.88</t>
  </si>
  <si>
    <t>2020-000615-PU</t>
  </si>
  <si>
    <t>12031.00</t>
  </si>
  <si>
    <t>29301.38</t>
  </si>
  <si>
    <t>41332.38</t>
  </si>
  <si>
    <t>62.00</t>
  </si>
  <si>
    <t>6.20</t>
  </si>
  <si>
    <t>71.20</t>
  </si>
  <si>
    <t>2020-000621-PU</t>
  </si>
  <si>
    <t>BARRIO NUEVOPUBLICA</t>
  </si>
  <si>
    <t>11758.60</t>
  </si>
  <si>
    <t>36251.43</t>
  </si>
  <si>
    <t>48010.03</t>
  </si>
  <si>
    <t>72.02</t>
  </si>
  <si>
    <t>7.20</t>
  </si>
  <si>
    <t>82.22</t>
  </si>
  <si>
    <t>2020-000622-PU</t>
  </si>
  <si>
    <t>12756.00</t>
  </si>
  <si>
    <t>19.13</t>
  </si>
  <si>
    <t>1.91</t>
  </si>
  <si>
    <t>24.04</t>
  </si>
  <si>
    <t>2020-000623-PU</t>
  </si>
  <si>
    <t>13284.00</t>
  </si>
  <si>
    <t>19.93</t>
  </si>
  <si>
    <t>1.99</t>
  </si>
  <si>
    <t>24.92</t>
  </si>
  <si>
    <t>2020-000627-PU</t>
  </si>
  <si>
    <t>12840.00</t>
  </si>
  <si>
    <t>19.26</t>
  </si>
  <si>
    <t>1.93</t>
  </si>
  <si>
    <t>24.19</t>
  </si>
  <si>
    <t>2020-000628-PU</t>
  </si>
  <si>
    <t>13512.00</t>
  </si>
  <si>
    <t>27981.17</t>
  </si>
  <si>
    <t>41493.17</t>
  </si>
  <si>
    <t>62.24</t>
  </si>
  <si>
    <t>6.22</t>
  </si>
  <si>
    <t>71.46</t>
  </si>
  <si>
    <t>2020-000629-PU</t>
  </si>
  <si>
    <t>13230.00</t>
  </si>
  <si>
    <t>34029.91</t>
  </si>
  <si>
    <t>47259.91</t>
  </si>
  <si>
    <t>70.89</t>
  </si>
  <si>
    <t>7.09</t>
  </si>
  <si>
    <t>80.98</t>
  </si>
  <si>
    <t>2020-000630-PU</t>
  </si>
  <si>
    <t>BARRIO  NUEVOPUBLICA</t>
  </si>
  <si>
    <t>13092.00</t>
  </si>
  <si>
    <t>2020-000632-PU</t>
  </si>
  <si>
    <t>13188.00</t>
  </si>
  <si>
    <t>19.78</t>
  </si>
  <si>
    <t>1.98</t>
  </si>
  <si>
    <t>24.76</t>
  </si>
  <si>
    <t>2020-000634-PU</t>
  </si>
  <si>
    <t>15258.00</t>
  </si>
  <si>
    <t>22.89</t>
  </si>
  <si>
    <t>15.26</t>
  </si>
  <si>
    <t>2.29</t>
  </si>
  <si>
    <t>43.44</t>
  </si>
  <si>
    <t>2020-000635-PU</t>
  </si>
  <si>
    <t>12408.00</t>
  </si>
  <si>
    <t>18.61</t>
  </si>
  <si>
    <t>23.47</t>
  </si>
  <si>
    <t>2020-000637-PU</t>
  </si>
  <si>
    <t>12534.00</t>
  </si>
  <si>
    <t>18.80</t>
  </si>
  <si>
    <t>1.88</t>
  </si>
  <si>
    <t>23.68</t>
  </si>
  <si>
    <t>2020-000640-PU</t>
  </si>
  <si>
    <t>11370.00</t>
  </si>
  <si>
    <t>34854.67</t>
  </si>
  <si>
    <t>46224.67</t>
  </si>
  <si>
    <t>69.34</t>
  </si>
  <si>
    <t>46.22</t>
  </si>
  <si>
    <t>6.93</t>
  </si>
  <si>
    <t>125.49</t>
  </si>
  <si>
    <t>2020-000648-PU</t>
  </si>
  <si>
    <t>14.93</t>
  </si>
  <si>
    <t>9.95</t>
  </si>
  <si>
    <t>1.49</t>
  </si>
  <si>
    <t>29.37</t>
  </si>
  <si>
    <t>2020-000650-PU</t>
  </si>
  <si>
    <t>3768.00</t>
  </si>
  <si>
    <t>30924.05</t>
  </si>
  <si>
    <t>34692.05</t>
  </si>
  <si>
    <t>52.04</t>
  </si>
  <si>
    <t>60.24</t>
  </si>
  <si>
    <t>2020-000652-PU</t>
  </si>
  <si>
    <t>9858.00</t>
  </si>
  <si>
    <t>14.79</t>
  </si>
  <si>
    <t>9.86</t>
  </si>
  <si>
    <t>1.48</t>
  </si>
  <si>
    <t>29.13</t>
  </si>
  <si>
    <t>2020-000653-PU</t>
  </si>
  <si>
    <t>BARRIO NUEVOLOS CORMORANES Y CALLEJON 3B</t>
  </si>
  <si>
    <t>6524.00</t>
  </si>
  <si>
    <t>9.79</t>
  </si>
  <si>
    <t>0.98</t>
  </si>
  <si>
    <t>2020-000656-PU</t>
  </si>
  <si>
    <t>11886.00</t>
  </si>
  <si>
    <t>16876.71</t>
  </si>
  <si>
    <t>28762.71</t>
  </si>
  <si>
    <t>43.14</t>
  </si>
  <si>
    <t>50.45</t>
  </si>
  <si>
    <t>2020-000661-PU</t>
  </si>
  <si>
    <t>10531.45</t>
  </si>
  <si>
    <t>15.80</t>
  </si>
  <si>
    <t>10.53</t>
  </si>
  <si>
    <t>30.91</t>
  </si>
  <si>
    <t>2020-000663-PU</t>
  </si>
  <si>
    <t>19340.85</t>
  </si>
  <si>
    <t>31226.85</t>
  </si>
  <si>
    <t>46.84</t>
  </si>
  <si>
    <t>4.68</t>
  </si>
  <si>
    <t>54.52</t>
  </si>
  <si>
    <t>2020-000664-PU</t>
  </si>
  <si>
    <t>BARRIO NUEVOCALLE 8  Y  CALLE F</t>
  </si>
  <si>
    <t>3913.65</t>
  </si>
  <si>
    <t>14505.53</t>
  </si>
  <si>
    <t>18419.18</t>
  </si>
  <si>
    <t>2020-000667-PU</t>
  </si>
  <si>
    <t>BARRIO NUEVOCALLE 8</t>
  </si>
  <si>
    <t>3759.60</t>
  </si>
  <si>
    <t>27138.02</t>
  </si>
  <si>
    <t>30897.62</t>
  </si>
  <si>
    <t>2020-000668-PU</t>
  </si>
  <si>
    <t>3868.80</t>
  </si>
  <si>
    <t>25705.29</t>
  </si>
  <si>
    <t>29574.09</t>
  </si>
  <si>
    <t>2020-000669-PU</t>
  </si>
  <si>
    <t>9138.00</t>
  </si>
  <si>
    <t>36135.97</t>
  </si>
  <si>
    <t>45273.97</t>
  </si>
  <si>
    <t>67.91</t>
  </si>
  <si>
    <t>6.79</t>
  </si>
  <si>
    <t>77.70</t>
  </si>
  <si>
    <t>2020-000671-PU</t>
  </si>
  <si>
    <t>BARRIO LOS TALLERESCACTUS Y  CALLE PUBLICA</t>
  </si>
  <si>
    <t>8850.00</t>
  </si>
  <si>
    <t>13.28</t>
  </si>
  <si>
    <t>17.61</t>
  </si>
  <si>
    <t>2020-000672-PU</t>
  </si>
  <si>
    <t>12918.00</t>
  </si>
  <si>
    <t>19.38</t>
  </si>
  <si>
    <t>1.94</t>
  </si>
  <si>
    <t>37.24</t>
  </si>
  <si>
    <t>2020-000673-PU</t>
  </si>
  <si>
    <t>BARRIO NUEVOCACTUS</t>
  </si>
  <si>
    <t>8352.00</t>
  </si>
  <si>
    <t>6420.75</t>
  </si>
  <si>
    <t>14772.75</t>
  </si>
  <si>
    <t>14.77</t>
  </si>
  <si>
    <t>2020-000674-PU</t>
  </si>
  <si>
    <t>9834.00</t>
  </si>
  <si>
    <t>14.75</t>
  </si>
  <si>
    <t>19.23</t>
  </si>
  <si>
    <t>2020-000680-PU</t>
  </si>
  <si>
    <t>BARRIO DEL COLEGIO PUBLICA</t>
  </si>
  <si>
    <t>11496.00</t>
  </si>
  <si>
    <t>17.24</t>
  </si>
  <si>
    <t>11.50</t>
  </si>
  <si>
    <t>1.72</t>
  </si>
  <si>
    <t>33.46</t>
  </si>
  <si>
    <t>2020-000686-PU</t>
  </si>
  <si>
    <t>BARRIO LOS TALLERESPUBLICA</t>
  </si>
  <si>
    <t>5763.00</t>
  </si>
  <si>
    <t>8.64</t>
  </si>
  <si>
    <t>5.76</t>
  </si>
  <si>
    <t>0.86</t>
  </si>
  <si>
    <t>18.26</t>
  </si>
  <si>
    <t>2020-000688-PU</t>
  </si>
  <si>
    <t>BARRIO TALLERESPUBLICA</t>
  </si>
  <si>
    <t>6846.00</t>
  </si>
  <si>
    <t>16117.44</t>
  </si>
  <si>
    <t>22963.44</t>
  </si>
  <si>
    <t>34.45</t>
  </si>
  <si>
    <t>40.89</t>
  </si>
  <si>
    <t>2020-000689-PU</t>
  </si>
  <si>
    <t>BARRIO LOS TALLERESPINZON ARTESANO Y CALLE PUBLICA</t>
  </si>
  <si>
    <t>10800.00</t>
  </si>
  <si>
    <t>16.20</t>
  </si>
  <si>
    <t>10.80</t>
  </si>
  <si>
    <t>1.62</t>
  </si>
  <si>
    <t>31.62</t>
  </si>
  <si>
    <t>2020-000690-PU</t>
  </si>
  <si>
    <t xml:space="preserve">BARRIO EL COLEGIOPINZON ARTESANO </t>
  </si>
  <si>
    <t>20189.52</t>
  </si>
  <si>
    <t>19000.51</t>
  </si>
  <si>
    <t>39190.03</t>
  </si>
  <si>
    <t>58.79</t>
  </si>
  <si>
    <t>67.67</t>
  </si>
  <si>
    <t>2020-000697-PU</t>
  </si>
  <si>
    <t xml:space="preserve">BARRIO DEL COLEGIO CORMORAN </t>
  </si>
  <si>
    <t>13120.80</t>
  </si>
  <si>
    <t>49162.96</t>
  </si>
  <si>
    <t>62283.76</t>
  </si>
  <si>
    <t>93.43</t>
  </si>
  <si>
    <t>9.34</t>
  </si>
  <si>
    <t>105.77</t>
  </si>
  <si>
    <t>2020-000700-PU</t>
  </si>
  <si>
    <t>BARRIO COLEGIOCORMORAN</t>
  </si>
  <si>
    <t>12624.00</t>
  </si>
  <si>
    <t>40179.21</t>
  </si>
  <si>
    <t>52803.21</t>
  </si>
  <si>
    <t>79.20</t>
  </si>
  <si>
    <t>7.92</t>
  </si>
  <si>
    <t>90.12</t>
  </si>
  <si>
    <t>2020-000701-PU</t>
  </si>
  <si>
    <t>18197.89</t>
  </si>
  <si>
    <t>6940.63</t>
  </si>
  <si>
    <t>25138.52</t>
  </si>
  <si>
    <t>37.71</t>
  </si>
  <si>
    <t>25.14</t>
  </si>
  <si>
    <t>3.77</t>
  </si>
  <si>
    <t>69.62</t>
  </si>
  <si>
    <t>2020-000704-PU</t>
  </si>
  <si>
    <t>BARIO CENTRALLAS ESCALESIAS Y CORMORAN</t>
  </si>
  <si>
    <t>23605.77</t>
  </si>
  <si>
    <t>35.41</t>
  </si>
  <si>
    <t>23.61</t>
  </si>
  <si>
    <t>3.54</t>
  </si>
  <si>
    <t>65.56</t>
  </si>
  <si>
    <t>2020-000713-PU</t>
  </si>
  <si>
    <t>6347.97</t>
  </si>
  <si>
    <t>16752.17</t>
  </si>
  <si>
    <t>23100.14</t>
  </si>
  <si>
    <t>34.65</t>
  </si>
  <si>
    <t>3.47</t>
  </si>
  <si>
    <t>41.12</t>
  </si>
  <si>
    <t>2020-000717-PU</t>
  </si>
  <si>
    <t>5259.39</t>
  </si>
  <si>
    <t>7107.02</t>
  </si>
  <si>
    <t>12366.41</t>
  </si>
  <si>
    <t>18.55</t>
  </si>
  <si>
    <t>1.85</t>
  </si>
  <si>
    <t>2020-000718-PU</t>
  </si>
  <si>
    <t>BARRIO LOJACACTUS</t>
  </si>
  <si>
    <t>2007.94</t>
  </si>
  <si>
    <t>31154.98</t>
  </si>
  <si>
    <t>33162.92</t>
  </si>
  <si>
    <t>49.74</t>
  </si>
  <si>
    <t>57.71</t>
  </si>
  <si>
    <t>2020-000720-PU</t>
  </si>
  <si>
    <t>9112.32</t>
  </si>
  <si>
    <t>58636.32</t>
  </si>
  <si>
    <t>67748.65</t>
  </si>
  <si>
    <t>101.62</t>
  </si>
  <si>
    <t>10.16</t>
  </si>
  <si>
    <t>114.78</t>
  </si>
  <si>
    <t>2020-000725-PU</t>
  </si>
  <si>
    <t>CENTRALPUBLICA</t>
  </si>
  <si>
    <t>15331.58</t>
  </si>
  <si>
    <t>29476.27</t>
  </si>
  <si>
    <t>44807.85</t>
  </si>
  <si>
    <t>67.21</t>
  </si>
  <si>
    <t>6.72</t>
  </si>
  <si>
    <t>76.93</t>
  </si>
  <si>
    <t>2020-000734-PU</t>
  </si>
  <si>
    <t>CENTRALCORMORAN Y ESCALESIAS</t>
  </si>
  <si>
    <t>6491.81</t>
  </si>
  <si>
    <t>41736.13</t>
  </si>
  <si>
    <t>48227.95</t>
  </si>
  <si>
    <t>72.34</t>
  </si>
  <si>
    <t>7.23</t>
  </si>
  <si>
    <t>82.57</t>
  </si>
  <si>
    <t>2020-000739-PU</t>
  </si>
  <si>
    <t>30740.70</t>
  </si>
  <si>
    <t>58234.13</t>
  </si>
  <si>
    <t>88974.83</t>
  </si>
  <si>
    <t>133.46</t>
  </si>
  <si>
    <t>13.35</t>
  </si>
  <si>
    <t>149.81</t>
  </si>
  <si>
    <t>2020-000741-PU</t>
  </si>
  <si>
    <t>BARRIO LOJAS/N</t>
  </si>
  <si>
    <t>20555.34</t>
  </si>
  <si>
    <t>27432.78</t>
  </si>
  <si>
    <t>47988.12</t>
  </si>
  <si>
    <t>71.98</t>
  </si>
  <si>
    <t>82.18</t>
  </si>
  <si>
    <t>2020-000745-PU</t>
  </si>
  <si>
    <t>8615.74</t>
  </si>
  <si>
    <t>17.21</t>
  </si>
  <si>
    <t>2020-000749-PU</t>
  </si>
  <si>
    <t xml:space="preserve">BARRIO CENTRAL LAS FRAGATAS Y CORMORAN </t>
  </si>
  <si>
    <t>100075.08</t>
  </si>
  <si>
    <t>138514.48</t>
  </si>
  <si>
    <t>238589.56</t>
  </si>
  <si>
    <t>2020-000750-PU</t>
  </si>
  <si>
    <t>35375.95</t>
  </si>
  <si>
    <t>22771.20</t>
  </si>
  <si>
    <t>58147.15</t>
  </si>
  <si>
    <t>87.22</t>
  </si>
  <si>
    <t>8.72</t>
  </si>
  <si>
    <t>98.94</t>
  </si>
  <si>
    <t>2020-000751-PU</t>
  </si>
  <si>
    <t>BARRIO CENTRAL CALLE PUBLICA</t>
  </si>
  <si>
    <t>20162.52</t>
  </si>
  <si>
    <t>30.24</t>
  </si>
  <si>
    <t>3.02</t>
  </si>
  <si>
    <t>36.26</t>
  </si>
  <si>
    <t>2020-000752-PU</t>
  </si>
  <si>
    <t xml:space="preserve">BARRIO CENTRAL LAS FRAGATAS </t>
  </si>
  <si>
    <t>29881.29</t>
  </si>
  <si>
    <t>30016.46</t>
  </si>
  <si>
    <t>59897.75</t>
  </si>
  <si>
    <t>89.85</t>
  </si>
  <si>
    <t>101.83</t>
  </si>
  <si>
    <t>2020-000757-PU</t>
  </si>
  <si>
    <t>BARRIO CENTRAL CENTRAL</t>
  </si>
  <si>
    <t>10533.00</t>
  </si>
  <si>
    <t>20.38</t>
  </si>
  <si>
    <t>2020-000765-PU</t>
  </si>
  <si>
    <t>CENTRALLAS ESCALESIAS</t>
  </si>
  <si>
    <t>9426.68</t>
  </si>
  <si>
    <t>17816.77</t>
  </si>
  <si>
    <t>27243.45</t>
  </si>
  <si>
    <t>40.87</t>
  </si>
  <si>
    <t>47.96</t>
  </si>
  <si>
    <t>2020-000772-PU</t>
  </si>
  <si>
    <t xml:space="preserve">BARRIO CENTRAL TERO REAL </t>
  </si>
  <si>
    <t>16737.17</t>
  </si>
  <si>
    <t>16.74</t>
  </si>
  <si>
    <t>2.51</t>
  </si>
  <si>
    <t>22.25</t>
  </si>
  <si>
    <t>2020-000775-PU</t>
  </si>
  <si>
    <t>BARRIO CENTRAL S/N</t>
  </si>
  <si>
    <t>9657.50</t>
  </si>
  <si>
    <t>8358.48</t>
  </si>
  <si>
    <t>18015.98</t>
  </si>
  <si>
    <t>27.02</t>
  </si>
  <si>
    <t>2.70</t>
  </si>
  <si>
    <t>32.72</t>
  </si>
  <si>
    <t>2020-000781-PU</t>
  </si>
  <si>
    <t xml:space="preserve">BARRIO CENTRAL ESCALESIAS </t>
  </si>
  <si>
    <t>5949.00</t>
  </si>
  <si>
    <t>17162.65</t>
  </si>
  <si>
    <t>23111.65</t>
  </si>
  <si>
    <t>34.67</t>
  </si>
  <si>
    <t>41.14</t>
  </si>
  <si>
    <t>2020-000783-PU</t>
  </si>
  <si>
    <t>CENTRALESCALECIAS</t>
  </si>
  <si>
    <t>4328.00</t>
  </si>
  <si>
    <t>0.65</t>
  </si>
  <si>
    <t>10.14</t>
  </si>
  <si>
    <t>2020-000784-PU</t>
  </si>
  <si>
    <t>BARRIO CENTRAL LAS ESCALESIAS Y CORMORAN</t>
  </si>
  <si>
    <t>18738.00</t>
  </si>
  <si>
    <t>25397.71</t>
  </si>
  <si>
    <t>44135.71</t>
  </si>
  <si>
    <t>9.62</t>
  </si>
  <si>
    <t>2020-000787-PU</t>
  </si>
  <si>
    <t>9333.00</t>
  </si>
  <si>
    <t>16866.89</t>
  </si>
  <si>
    <t>26199.89</t>
  </si>
  <si>
    <t>39.30</t>
  </si>
  <si>
    <t>46.23</t>
  </si>
  <si>
    <t>2020-000788-PU</t>
  </si>
  <si>
    <t>10912.18</t>
  </si>
  <si>
    <t>73998.96</t>
  </si>
  <si>
    <t>84911.14</t>
  </si>
  <si>
    <t>127.37</t>
  </si>
  <si>
    <t>12.74</t>
  </si>
  <si>
    <t>143.11</t>
  </si>
  <si>
    <t>2020-000793-PU</t>
  </si>
  <si>
    <t xml:space="preserve">BARRIO CENTRAL TERO REAL Y ESCALESIAS  </t>
  </si>
  <si>
    <t>20381.81</t>
  </si>
  <si>
    <t>28495.33</t>
  </si>
  <si>
    <t>48877.14</t>
  </si>
  <si>
    <t>73.32</t>
  </si>
  <si>
    <t>7.33</t>
  </si>
  <si>
    <t>83.65</t>
  </si>
  <si>
    <t>2020-000795-PU</t>
  </si>
  <si>
    <t>21384.00</t>
  </si>
  <si>
    <t>39481.84</t>
  </si>
  <si>
    <t>60865.84</t>
  </si>
  <si>
    <t>91.30</t>
  </si>
  <si>
    <t>9.13</t>
  </si>
  <si>
    <t>103.43</t>
  </si>
  <si>
    <t>2020-000798-PU</t>
  </si>
  <si>
    <t>19632.00</t>
  </si>
  <si>
    <t>86264.36</t>
  </si>
  <si>
    <t>105896.36</t>
  </si>
  <si>
    <t>158.84</t>
  </si>
  <si>
    <t>15.88</t>
  </si>
  <si>
    <t>177.72</t>
  </si>
  <si>
    <t>2020-000799-PU</t>
  </si>
  <si>
    <t xml:space="preserve">BARRIO DEL COLEGIO CORMORAN Y PINZON ARTESANO </t>
  </si>
  <si>
    <t>18480.00</t>
  </si>
  <si>
    <t>26773.80</t>
  </si>
  <si>
    <t>45253.80</t>
  </si>
  <si>
    <t>67.88</t>
  </si>
  <si>
    <t>77.67</t>
  </si>
  <si>
    <t>2020-000805-PU</t>
  </si>
  <si>
    <t xml:space="preserve">BARRIO DEL COLEGIO TERO REAL </t>
  </si>
  <si>
    <t>9427.44</t>
  </si>
  <si>
    <t>14.14</t>
  </si>
  <si>
    <t>9.43</t>
  </si>
  <si>
    <t>1.41</t>
  </si>
  <si>
    <t>2020-000813-PU</t>
  </si>
  <si>
    <t>BARRIO  NUEVOPINZON ARTESANO</t>
  </si>
  <si>
    <t>776586.00</t>
  </si>
  <si>
    <t>317278.27</t>
  </si>
  <si>
    <t>1093864.27</t>
  </si>
  <si>
    <t>2020-000815-PU</t>
  </si>
  <si>
    <t>9119.25</t>
  </si>
  <si>
    <t>13.68</t>
  </si>
  <si>
    <t>27.17</t>
  </si>
  <si>
    <t>2020-000816-PU</t>
  </si>
  <si>
    <t>6184.00</t>
  </si>
  <si>
    <t>9.28</t>
  </si>
  <si>
    <t>6.18</t>
  </si>
  <si>
    <t>19.39</t>
  </si>
  <si>
    <t>2020-000819-PU</t>
  </si>
  <si>
    <t>2020-000821-PU</t>
  </si>
  <si>
    <t>NUEVOPUBLICA</t>
  </si>
  <si>
    <t>4264.76</t>
  </si>
  <si>
    <t>2020-000824-PU</t>
  </si>
  <si>
    <t>20895.00</t>
  </si>
  <si>
    <t>2020-000825-PU</t>
  </si>
  <si>
    <t>NUEVOTERO REAL</t>
  </si>
  <si>
    <t>3156.21</t>
  </si>
  <si>
    <t>4.73</t>
  </si>
  <si>
    <t>0.47</t>
  </si>
  <si>
    <t>8.20</t>
  </si>
  <si>
    <t>2020-000828-PU</t>
  </si>
  <si>
    <t>BARRIO LOS CACTUSPUBLICA</t>
  </si>
  <si>
    <t>11028.00</t>
  </si>
  <si>
    <t>16.54</t>
  </si>
  <si>
    <t>21.19</t>
  </si>
  <si>
    <t>2020-000832-PU</t>
  </si>
  <si>
    <t>10392.00</t>
  </si>
  <si>
    <t>15.59</t>
  </si>
  <si>
    <t>20.15</t>
  </si>
  <si>
    <t>2020-000833-PU</t>
  </si>
  <si>
    <t>10500.00</t>
  </si>
  <si>
    <t>15.75</t>
  </si>
  <si>
    <t>20.33</t>
  </si>
  <si>
    <t>2020-000834-PU</t>
  </si>
  <si>
    <t>2020-000835-PU</t>
  </si>
  <si>
    <t>2020-000836-PU</t>
  </si>
  <si>
    <t>2020-000837-PU</t>
  </si>
  <si>
    <t>11424.00</t>
  </si>
  <si>
    <t>17.14</t>
  </si>
  <si>
    <t>21.85</t>
  </si>
  <si>
    <t>2020-000840-PU</t>
  </si>
  <si>
    <t>2020-000843-PU</t>
  </si>
  <si>
    <t>11656.26</t>
  </si>
  <si>
    <t>17.48</t>
  </si>
  <si>
    <t>22.23</t>
  </si>
  <si>
    <t>2020-000844-PU</t>
  </si>
  <si>
    <t>2020-000847-PU</t>
  </si>
  <si>
    <t>12108.00</t>
  </si>
  <si>
    <t>18.16</t>
  </si>
  <si>
    <t>1.82</t>
  </si>
  <si>
    <t>22.98</t>
  </si>
  <si>
    <t>2020-000849-PU</t>
  </si>
  <si>
    <t>BARRIO LAS TINTORERAS TERO REAL</t>
  </si>
  <si>
    <t>5385.00</t>
  </si>
  <si>
    <t>8.08</t>
  </si>
  <si>
    <t>0.81</t>
  </si>
  <si>
    <t>2020-000850-PU</t>
  </si>
  <si>
    <t>BARRIO NUEVOCALLE CORMORANES Y CALLE 8</t>
  </si>
  <si>
    <t>3831.75</t>
  </si>
  <si>
    <t>26034.76</t>
  </si>
  <si>
    <t>29866.51</t>
  </si>
  <si>
    <t>2020-000851-PU</t>
  </si>
  <si>
    <t>BARRIO  NUEVOCALLE 8</t>
  </si>
  <si>
    <t>3792.75</t>
  </si>
  <si>
    <t>25657.03</t>
  </si>
  <si>
    <t>29449.78</t>
  </si>
  <si>
    <t>2020-000853-PU</t>
  </si>
  <si>
    <t>29488.78</t>
  </si>
  <si>
    <t>2020-000854-PU</t>
  </si>
  <si>
    <t>9187.50</t>
  </si>
  <si>
    <t>13.78</t>
  </si>
  <si>
    <t>2020-000855-PU</t>
  </si>
  <si>
    <t>2020-000856-PU</t>
  </si>
  <si>
    <t>4294.37</t>
  </si>
  <si>
    <t>6.44</t>
  </si>
  <si>
    <t>10.08</t>
  </si>
  <si>
    <t>2020-000859-PU</t>
  </si>
  <si>
    <t>2020-000862-PU</t>
  </si>
  <si>
    <t>LAS TINTORERASTERO REAL Y CALLE PUBLICA</t>
  </si>
  <si>
    <t>4274.80</t>
  </si>
  <si>
    <t>6.41</t>
  </si>
  <si>
    <t>10.05</t>
  </si>
  <si>
    <t>2020-000865-PU</t>
  </si>
  <si>
    <t>LAS TINTORERASCALLEJON PUBLICO Y CALLE PUBLICA</t>
  </si>
  <si>
    <t>3823.74</t>
  </si>
  <si>
    <t>5.74</t>
  </si>
  <si>
    <t>0.57</t>
  </si>
  <si>
    <t>9.31</t>
  </si>
  <si>
    <t>2020-000869-PU</t>
  </si>
  <si>
    <t>LAS TINTORERASPUBLICA</t>
  </si>
  <si>
    <t>4115.81</t>
  </si>
  <si>
    <t>0.62</t>
  </si>
  <si>
    <t>2020-000871-PU</t>
  </si>
  <si>
    <t>2020-000872-PU</t>
  </si>
  <si>
    <t>25958.33</t>
  </si>
  <si>
    <t>29790.08</t>
  </si>
  <si>
    <t>2020-000874-PU</t>
  </si>
  <si>
    <t>LAS TINTORERASLOS PEPINOS</t>
  </si>
  <si>
    <t>152191.36</t>
  </si>
  <si>
    <t>2020-000875-PU</t>
  </si>
  <si>
    <t>LAS TINTORERASCALLE PUBLICA</t>
  </si>
  <si>
    <t>40006.18</t>
  </si>
  <si>
    <t>2020-000876-PU</t>
  </si>
  <si>
    <t>BARRIO LAS TINTORERAS CALLE PUBLICA</t>
  </si>
  <si>
    <t>32213.25</t>
  </si>
  <si>
    <t>263859.46</t>
  </si>
  <si>
    <t>296072.71</t>
  </si>
  <si>
    <t>2020-000877-PU</t>
  </si>
  <si>
    <t>LAS TINTORERASPUBLICO</t>
  </si>
  <si>
    <t>4035.00</t>
  </si>
  <si>
    <t>2020-000878-PU</t>
  </si>
  <si>
    <t>2860.00</t>
  </si>
  <si>
    <t>2020-000880-PU</t>
  </si>
  <si>
    <t>2020-000881-PU</t>
  </si>
  <si>
    <t>2020-000882-PU</t>
  </si>
  <si>
    <t>2020-000883-PU</t>
  </si>
  <si>
    <t>2020-000884-PU</t>
  </si>
  <si>
    <t>2020-000885-PU</t>
  </si>
  <si>
    <t>4290.00</t>
  </si>
  <si>
    <t>2020-000886-PU</t>
  </si>
  <si>
    <t>10866.00</t>
  </si>
  <si>
    <t>16.30</t>
  </si>
  <si>
    <t>20.93</t>
  </si>
  <si>
    <t>2020-000890-PU</t>
  </si>
  <si>
    <t>2020-000891-PU</t>
  </si>
  <si>
    <t>S/NS/N</t>
  </si>
  <si>
    <t>9774.00</t>
  </si>
  <si>
    <t>14.66</t>
  </si>
  <si>
    <t>1.47</t>
  </si>
  <si>
    <t>2020-000893-PU</t>
  </si>
  <si>
    <t>2020-000895-PU</t>
  </si>
  <si>
    <t>BARRIO LAS TINTORERAS SN</t>
  </si>
  <si>
    <t>10608.20</t>
  </si>
  <si>
    <t>15.91</t>
  </si>
  <si>
    <t>1.59</t>
  </si>
  <si>
    <t>20.50</t>
  </si>
  <si>
    <t>2020-000897-PU</t>
  </si>
  <si>
    <t>10322.70</t>
  </si>
  <si>
    <t>15.48</t>
  </si>
  <si>
    <t>1.55</t>
  </si>
  <si>
    <t>20.03</t>
  </si>
  <si>
    <t>2020-000899-PU</t>
  </si>
  <si>
    <t>10461.88</t>
  </si>
  <si>
    <t>15.69</t>
  </si>
  <si>
    <t>10.46</t>
  </si>
  <si>
    <t>1.57</t>
  </si>
  <si>
    <t>30.72</t>
  </si>
  <si>
    <t>2020-000900-PU</t>
  </si>
  <si>
    <t>BARRIO BRISAS DEL MARS/N</t>
  </si>
  <si>
    <t>5242.16</t>
  </si>
  <si>
    <t>9249.90</t>
  </si>
  <si>
    <t>14492.06</t>
  </si>
  <si>
    <t>21.74</t>
  </si>
  <si>
    <t>2.17</t>
  </si>
  <si>
    <t>26.91</t>
  </si>
  <si>
    <t>2020-000905-PU</t>
  </si>
  <si>
    <t>BRISAS DEL MARBRISAS DEL MAR</t>
  </si>
  <si>
    <t>5635.00</t>
  </si>
  <si>
    <t>8.45</t>
  </si>
  <si>
    <t>0.85</t>
  </si>
  <si>
    <t>12.30</t>
  </si>
  <si>
    <t>2020-000907-PU</t>
  </si>
  <si>
    <t>43720.88</t>
  </si>
  <si>
    <t>49355.88</t>
  </si>
  <si>
    <t>74.03</t>
  </si>
  <si>
    <t>7.40</t>
  </si>
  <si>
    <t>84.43</t>
  </si>
  <si>
    <t>2020-000908-PU</t>
  </si>
  <si>
    <t>7.86</t>
  </si>
  <si>
    <t>0.79</t>
  </si>
  <si>
    <t>11.65</t>
  </si>
  <si>
    <t>2020-000909-PU</t>
  </si>
  <si>
    <t>BARRIO  BRISAS DEL MARS/N</t>
  </si>
  <si>
    <t>5219.62</t>
  </si>
  <si>
    <t>7.83</t>
  </si>
  <si>
    <t>0.78</t>
  </si>
  <si>
    <t>11.61</t>
  </si>
  <si>
    <t>2020-000913-PU</t>
  </si>
  <si>
    <t>BARRIO BRISAS DEL MARBARRIO BRISAS DEL MAR</t>
  </si>
  <si>
    <t>7513.28</t>
  </si>
  <si>
    <t>11.27</t>
  </si>
  <si>
    <t>15.40</t>
  </si>
  <si>
    <t>2020-000915-PU</t>
  </si>
  <si>
    <t>12912.00</t>
  </si>
  <si>
    <t>19.37</t>
  </si>
  <si>
    <t>37.22</t>
  </si>
  <si>
    <t>2020-000919-PU</t>
  </si>
  <si>
    <t>17612.45</t>
  </si>
  <si>
    <t>27470.45</t>
  </si>
  <si>
    <t>41.21</t>
  </si>
  <si>
    <t>27.47</t>
  </si>
  <si>
    <t>4.12</t>
  </si>
  <si>
    <t>75.80</t>
  </si>
  <si>
    <t>2020-000920-PU</t>
  </si>
  <si>
    <t>44583.48</t>
  </si>
  <si>
    <t>56265.48</t>
  </si>
  <si>
    <t>84.40</t>
  </si>
  <si>
    <t>56.27</t>
  </si>
  <si>
    <t>8.44</t>
  </si>
  <si>
    <t>152.11</t>
  </si>
  <si>
    <t>2020-000921-PU</t>
  </si>
  <si>
    <t>2020-000926-PU</t>
  </si>
  <si>
    <t>2020-000927-PU</t>
  </si>
  <si>
    <t>BARRIO INGALAPUBLICA</t>
  </si>
  <si>
    <t>8979.00</t>
  </si>
  <si>
    <t>2020-000930-PU</t>
  </si>
  <si>
    <t>15186.00</t>
  </si>
  <si>
    <t>22.78</t>
  </si>
  <si>
    <t>15.19</t>
  </si>
  <si>
    <t>2.28</t>
  </si>
  <si>
    <t>43.25</t>
  </si>
  <si>
    <t>2020-000932-PU</t>
  </si>
  <si>
    <t>BARRIO INGALATERO REAL</t>
  </si>
  <si>
    <t>13134.00</t>
  </si>
  <si>
    <t>19.70</t>
  </si>
  <si>
    <t>13.13</t>
  </si>
  <si>
    <t>1.97</t>
  </si>
  <si>
    <t>37.80</t>
  </si>
  <si>
    <t>2020-000933-PU</t>
  </si>
  <si>
    <t>15708.00</t>
  </si>
  <si>
    <t>23.56</t>
  </si>
  <si>
    <t>15.71</t>
  </si>
  <si>
    <t>2.36</t>
  </si>
  <si>
    <t>44.63</t>
  </si>
  <si>
    <t>2020-000934-PU</t>
  </si>
  <si>
    <t>60623.57</t>
  </si>
  <si>
    <t>36401.19</t>
  </si>
  <si>
    <t>97024.77</t>
  </si>
  <si>
    <t>2020-000936-PU</t>
  </si>
  <si>
    <t>BARRIO INGALAVIA AL EMBARCADERO</t>
  </si>
  <si>
    <t>47968.00</t>
  </si>
  <si>
    <t>85689.48</t>
  </si>
  <si>
    <t>133657.48</t>
  </si>
  <si>
    <t>200.49</t>
  </si>
  <si>
    <t>20.05</t>
  </si>
  <si>
    <t>223.54</t>
  </si>
  <si>
    <t>2020-000937-PU</t>
  </si>
  <si>
    <t>9682.40</t>
  </si>
  <si>
    <t>14.52</t>
  </si>
  <si>
    <t>9.68</t>
  </si>
  <si>
    <t>1.45</t>
  </si>
  <si>
    <t>28.65</t>
  </si>
  <si>
    <t>2020-000939-PU</t>
  </si>
  <si>
    <t>BARRIO INGALAPINZON ARTESANO</t>
  </si>
  <si>
    <t>11664.00</t>
  </si>
  <si>
    <t>45225.85</t>
  </si>
  <si>
    <t>56889.85</t>
  </si>
  <si>
    <t>85.33</t>
  </si>
  <si>
    <t>96.86</t>
  </si>
  <si>
    <t>2020-000940-PU</t>
  </si>
  <si>
    <t>10116.48</t>
  </si>
  <si>
    <t>10.12</t>
  </si>
  <si>
    <t>29.81</t>
  </si>
  <si>
    <t>2020-000941-PU</t>
  </si>
  <si>
    <t>BARRIO INGALACONOCARPUS</t>
  </si>
  <si>
    <t>17801.10</t>
  </si>
  <si>
    <t>26.70</t>
  </si>
  <si>
    <t>17.80</t>
  </si>
  <si>
    <t>50.17</t>
  </si>
  <si>
    <t>2020-000942-PU</t>
  </si>
  <si>
    <t>13076.91</t>
  </si>
  <si>
    <t>19.62</t>
  </si>
  <si>
    <t>13.08</t>
  </si>
  <si>
    <t>1.96</t>
  </si>
  <si>
    <t>37.66</t>
  </si>
  <si>
    <t>2020-000944-PU</t>
  </si>
  <si>
    <t>16057.86</t>
  </si>
  <si>
    <t>24.09</t>
  </si>
  <si>
    <t>16.06</t>
  </si>
  <si>
    <t>2.41</t>
  </si>
  <si>
    <t>45.56</t>
  </si>
  <si>
    <t>2020-000951-PU</t>
  </si>
  <si>
    <t>4290.55</t>
  </si>
  <si>
    <t>48279.96</t>
  </si>
  <si>
    <t>52570.51</t>
  </si>
  <si>
    <t>78.86</t>
  </si>
  <si>
    <t>52.57</t>
  </si>
  <si>
    <t>7.89</t>
  </si>
  <si>
    <t>142.32</t>
  </si>
  <si>
    <t>2020-000957-PU</t>
  </si>
  <si>
    <t>BARRIO CENTRAL ESCALESIAS  Y TERO REAL</t>
  </si>
  <si>
    <t>5529.00</t>
  </si>
  <si>
    <t>8.29</t>
  </si>
  <si>
    <t>0.83</t>
  </si>
  <si>
    <t>12.12</t>
  </si>
  <si>
    <t>2020-000965-PU</t>
  </si>
  <si>
    <t>2646.28</t>
  </si>
  <si>
    <t>8698.32</t>
  </si>
  <si>
    <t>11344.60</t>
  </si>
  <si>
    <t>17.02</t>
  </si>
  <si>
    <t>1.70</t>
  </si>
  <si>
    <t>2020-000966-PU</t>
  </si>
  <si>
    <t>18933.00</t>
  </si>
  <si>
    <t>49043.24</t>
  </si>
  <si>
    <t>67976.24</t>
  </si>
  <si>
    <t>101.96</t>
  </si>
  <si>
    <t>10.20</t>
  </si>
  <si>
    <t>115.16</t>
  </si>
  <si>
    <t>2020-000967-PU</t>
  </si>
  <si>
    <t>BARRIO CENTRAL CONOCARPUS</t>
  </si>
  <si>
    <t>29377.66</t>
  </si>
  <si>
    <t>92251.33</t>
  </si>
  <si>
    <t>121628.98</t>
  </si>
  <si>
    <t>182.44</t>
  </si>
  <si>
    <t>18.24</t>
  </si>
  <si>
    <t>203.68</t>
  </si>
  <si>
    <t>2020-000969-PU</t>
  </si>
  <si>
    <t>BARRIO CENTRAL BARRIO CENTRAL</t>
  </si>
  <si>
    <t>6073.50</t>
  </si>
  <si>
    <t>9.11</t>
  </si>
  <si>
    <t>0.91</t>
  </si>
  <si>
    <t>13.02</t>
  </si>
  <si>
    <t>2020-000977-PU</t>
  </si>
  <si>
    <t>BARRIO CENTRAL CALLE ESCALECIAS - CALLE CONOCARPUS</t>
  </si>
  <si>
    <t>12905.90</t>
  </si>
  <si>
    <t>24.30</t>
  </si>
  <si>
    <t>2020-000979-PU</t>
  </si>
  <si>
    <t>CENTRAL...ESCALECIAS.</t>
  </si>
  <si>
    <t>26220.00</t>
  </si>
  <si>
    <t>20176.77</t>
  </si>
  <si>
    <t>46396.77</t>
  </si>
  <si>
    <t>2020-000980-PU</t>
  </si>
  <si>
    <t>CENTRAL.TERO REAL</t>
  </si>
  <si>
    <t>13548.00</t>
  </si>
  <si>
    <t>20.32</t>
  </si>
  <si>
    <t>2.03</t>
  </si>
  <si>
    <t>25.35</t>
  </si>
  <si>
    <t>2020-000981-PU</t>
  </si>
  <si>
    <t>22934.49</t>
  </si>
  <si>
    <t>36482.49</t>
  </si>
  <si>
    <t>54.72</t>
  </si>
  <si>
    <t>5.47</t>
  </si>
  <si>
    <t>63.19</t>
  </si>
  <si>
    <t>2020-000982-PU</t>
  </si>
  <si>
    <t>14865.60</t>
  </si>
  <si>
    <t>26327.38</t>
  </si>
  <si>
    <t>41192.98</t>
  </si>
  <si>
    <t>61.79</t>
  </si>
  <si>
    <t>70.97</t>
  </si>
  <si>
    <t>2020-000986-PU</t>
  </si>
  <si>
    <t>9088.80</t>
  </si>
  <si>
    <t>35999.67</t>
  </si>
  <si>
    <t>45088.47</t>
  </si>
  <si>
    <t>67.63</t>
  </si>
  <si>
    <t>77.39</t>
  </si>
  <si>
    <t>2020-000987-PU</t>
  </si>
  <si>
    <t>12073.05</t>
  </si>
  <si>
    <t>19930.77</t>
  </si>
  <si>
    <t>32003.81</t>
  </si>
  <si>
    <t>48.01</t>
  </si>
  <si>
    <t>4.80</t>
  </si>
  <si>
    <t>55.81</t>
  </si>
  <si>
    <t>2020-000989-PU</t>
  </si>
  <si>
    <t>36666.24</t>
  </si>
  <si>
    <t>31231.79</t>
  </si>
  <si>
    <t>67898.03</t>
  </si>
  <si>
    <t>101.85</t>
  </si>
  <si>
    <t>10.18</t>
  </si>
  <si>
    <t>115.03</t>
  </si>
  <si>
    <t>2020-000990-PU</t>
  </si>
  <si>
    <t>5092.10</t>
  </si>
  <si>
    <t>7.64</t>
  </si>
  <si>
    <t>5.09</t>
  </si>
  <si>
    <t>0.76</t>
  </si>
  <si>
    <t>16.49</t>
  </si>
  <si>
    <t>2020-000995-PU</t>
  </si>
  <si>
    <t>9044.82</t>
  </si>
  <si>
    <t>13.57</t>
  </si>
  <si>
    <t>26.97</t>
  </si>
  <si>
    <t>2020-001002-PU</t>
  </si>
  <si>
    <t>8040.39</t>
  </si>
  <si>
    <t>90183.44</t>
  </si>
  <si>
    <t>98223.83</t>
  </si>
  <si>
    <t>147.34</t>
  </si>
  <si>
    <t>165.07</t>
  </si>
  <si>
    <t>2020-001003-PU</t>
  </si>
  <si>
    <t>BARRIO CENTRAL.CONOCARPUSM</t>
  </si>
  <si>
    <t>8938.00</t>
  </si>
  <si>
    <t>28206.00</t>
  </si>
  <si>
    <t>37144.00</t>
  </si>
  <si>
    <t>55.72</t>
  </si>
  <si>
    <t>64.29</t>
  </si>
  <si>
    <t>2020-001006-PU</t>
  </si>
  <si>
    <t>28794.25</t>
  </si>
  <si>
    <t>43.19</t>
  </si>
  <si>
    <t>28.79</t>
  </si>
  <si>
    <t>4.32</t>
  </si>
  <si>
    <t>79.30</t>
  </si>
  <si>
    <t>2020-001008-PU</t>
  </si>
  <si>
    <t xml:space="preserve">BARRIO CENTRAL PINZON ARTESANO </t>
  </si>
  <si>
    <t>42536.34</t>
  </si>
  <si>
    <t>63.80</t>
  </si>
  <si>
    <t>42.54</t>
  </si>
  <si>
    <t>6.38</t>
  </si>
  <si>
    <t>115.72</t>
  </si>
  <si>
    <t>2020-001009-PU</t>
  </si>
  <si>
    <t>BARRIO MALECONPINZON ARTESANO</t>
  </si>
  <si>
    <t>29408.16</t>
  </si>
  <si>
    <t>51322.15</t>
  </si>
  <si>
    <t>80730.32</t>
  </si>
  <si>
    <t>121.10</t>
  </si>
  <si>
    <t>136.21</t>
  </si>
  <si>
    <t>2020-001010-PU</t>
  </si>
  <si>
    <t>BARRIO CENTRAL PLAYA</t>
  </si>
  <si>
    <t>27496.90</t>
  </si>
  <si>
    <t>138410.21</t>
  </si>
  <si>
    <t>165907.11</t>
  </si>
  <si>
    <t>248.86</t>
  </si>
  <si>
    <t>24.89</t>
  </si>
  <si>
    <t>276.75</t>
  </si>
  <si>
    <t>2020-001011-PU</t>
  </si>
  <si>
    <t>2867.40</t>
  </si>
  <si>
    <t>4.30</t>
  </si>
  <si>
    <t>10.60</t>
  </si>
  <si>
    <t>2020-001015-PU</t>
  </si>
  <si>
    <t>8417.52</t>
  </si>
  <si>
    <t>72710.42</t>
  </si>
  <si>
    <t>81127.94</t>
  </si>
  <si>
    <t>121.69</t>
  </si>
  <si>
    <t>12.17</t>
  </si>
  <si>
    <t>136.86</t>
  </si>
  <si>
    <t>2020-001018-PU</t>
  </si>
  <si>
    <t>BARRIOCONOCARPUS</t>
  </si>
  <si>
    <t>13147.20</t>
  </si>
  <si>
    <t>19.72</t>
  </si>
  <si>
    <t>13.15</t>
  </si>
  <si>
    <t>37.84</t>
  </si>
  <si>
    <t>2020-001019-PU</t>
  </si>
  <si>
    <t>BARRIO INGALAS/N</t>
  </si>
  <si>
    <t>11340.00</t>
  </si>
  <si>
    <t>45218.89</t>
  </si>
  <si>
    <t>56558.89</t>
  </si>
  <si>
    <t>84.84</t>
  </si>
  <si>
    <t>8.48</t>
  </si>
  <si>
    <t>96.32</t>
  </si>
  <si>
    <t>2020-001025-PU</t>
  </si>
  <si>
    <t>16366.70</t>
  </si>
  <si>
    <t>24.55</t>
  </si>
  <si>
    <t>16.37</t>
  </si>
  <si>
    <t>2.46</t>
  </si>
  <si>
    <t>46.38</t>
  </si>
  <si>
    <t>2020-001028-PU</t>
  </si>
  <si>
    <t>14046.00</t>
  </si>
  <si>
    <t>21.07</t>
  </si>
  <si>
    <t>14.05</t>
  </si>
  <si>
    <t>40.23</t>
  </si>
  <si>
    <t>2020-001031-PU</t>
  </si>
  <si>
    <t>4396.00</t>
  </si>
  <si>
    <t>7005.74</t>
  </si>
  <si>
    <t>11401.74</t>
  </si>
  <si>
    <t>17.10</t>
  </si>
  <si>
    <t>21.81</t>
  </si>
  <si>
    <t>2020-001033-PU</t>
  </si>
  <si>
    <t>28594.40</t>
  </si>
  <si>
    <t>42.89</t>
  </si>
  <si>
    <t>4.29</t>
  </si>
  <si>
    <t>50.18</t>
  </si>
  <si>
    <t>2020-001037-PU</t>
  </si>
  <si>
    <t>7224.00</t>
  </si>
  <si>
    <t>2020-001039-PU</t>
  </si>
  <si>
    <t>VIA AL EMBARCADEROS/N</t>
  </si>
  <si>
    <t>7536.00</t>
  </si>
  <si>
    <t>11.30</t>
  </si>
  <si>
    <t>15.43</t>
  </si>
  <si>
    <t>2020-001040-PU</t>
  </si>
  <si>
    <t>VIA LOS TALLERESCALLE LOS PEPINOS</t>
  </si>
  <si>
    <t>5698.46</t>
  </si>
  <si>
    <t>18755.61</t>
  </si>
  <si>
    <t>24454.07</t>
  </si>
  <si>
    <t>36.68</t>
  </si>
  <si>
    <t>3.67</t>
  </si>
  <si>
    <t>43.35</t>
  </si>
  <si>
    <t>2020-001043-PU</t>
  </si>
  <si>
    <t>11378.80</t>
  </si>
  <si>
    <t>17.07</t>
  </si>
  <si>
    <t>11.38</t>
  </si>
  <si>
    <t>33.16</t>
  </si>
  <si>
    <t>2020-001044-PU</t>
  </si>
  <si>
    <t>BRISAS DEL MARS/N</t>
  </si>
  <si>
    <t>8047.20</t>
  </si>
  <si>
    <t>25069.60</t>
  </si>
  <si>
    <t>33116.80</t>
  </si>
  <si>
    <t>49.68</t>
  </si>
  <si>
    <t>57.65</t>
  </si>
  <si>
    <t>2020-001045-PU</t>
  </si>
  <si>
    <t>10884.00</t>
  </si>
  <si>
    <t>16.33</t>
  </si>
  <si>
    <t>20.96</t>
  </si>
  <si>
    <t>2020-001052-PU</t>
  </si>
  <si>
    <t>BARRIO  EMBARCADEROPUBLICA</t>
  </si>
  <si>
    <t>9978.00</t>
  </si>
  <si>
    <t>14.97</t>
  </si>
  <si>
    <t>1.50</t>
  </si>
  <si>
    <t>19.47</t>
  </si>
  <si>
    <t>2020-001053-PU</t>
  </si>
  <si>
    <t>10752.00</t>
  </si>
  <si>
    <t>16.13</t>
  </si>
  <si>
    <t>1.61</t>
  </si>
  <si>
    <t>20.74</t>
  </si>
  <si>
    <t>2020-001058-PU</t>
  </si>
  <si>
    <t>10860.00</t>
  </si>
  <si>
    <t>16.29</t>
  </si>
  <si>
    <t>20.92</t>
  </si>
  <si>
    <t>2020-001060-PU</t>
  </si>
  <si>
    <t>2020-001061-PU</t>
  </si>
  <si>
    <t>2020-001062-PU</t>
  </si>
  <si>
    <t>BRISAS DEL MARPUBLICA</t>
  </si>
  <si>
    <t>2020-001067-PU</t>
  </si>
  <si>
    <t>1.78</t>
  </si>
  <si>
    <t>2020-001069-PU</t>
  </si>
  <si>
    <t>12528.00</t>
  </si>
  <si>
    <t>18.79</t>
  </si>
  <si>
    <t>12.53</t>
  </si>
  <si>
    <t>36.20</t>
  </si>
  <si>
    <t>2020-001070-PU</t>
  </si>
  <si>
    <t>11310.00</t>
  </si>
  <si>
    <t>21.67</t>
  </si>
  <si>
    <t>2020-001075-PU</t>
  </si>
  <si>
    <t>17.01</t>
  </si>
  <si>
    <t>21.71</t>
  </si>
  <si>
    <t>2020-001078-PU</t>
  </si>
  <si>
    <t>12132.00</t>
  </si>
  <si>
    <t>18.20</t>
  </si>
  <si>
    <t>23.02</t>
  </si>
  <si>
    <t>2020-001080-PU</t>
  </si>
  <si>
    <t>11454.00</t>
  </si>
  <si>
    <t>17.18</t>
  </si>
  <si>
    <t>21.90</t>
  </si>
  <si>
    <t>2020-001081-PU</t>
  </si>
  <si>
    <t>11706.00</t>
  </si>
  <si>
    <t>17.56</t>
  </si>
  <si>
    <t>1.76</t>
  </si>
  <si>
    <t>22.32</t>
  </si>
  <si>
    <t>2020-001082-PU</t>
  </si>
  <si>
    <t>2020-001083-PU</t>
  </si>
  <si>
    <t>2512.72</t>
  </si>
  <si>
    <t>0.38</t>
  </si>
  <si>
    <t>7.15</t>
  </si>
  <si>
    <t>2020-001086-PU</t>
  </si>
  <si>
    <t>5114.07</t>
  </si>
  <si>
    <t>11.44</t>
  </si>
  <si>
    <t>2020-001088-PU</t>
  </si>
  <si>
    <t>7296.00</t>
  </si>
  <si>
    <t>10.94</t>
  </si>
  <si>
    <t>1.09</t>
  </si>
  <si>
    <t>15.03</t>
  </si>
  <si>
    <t>2020-001089-PU</t>
  </si>
  <si>
    <t>9595.65</t>
  </si>
  <si>
    <t>2020-001090-PU</t>
  </si>
  <si>
    <t>8509.35</t>
  </si>
  <si>
    <t>2020-001091-PU</t>
  </si>
  <si>
    <t>10.84</t>
  </si>
  <si>
    <t>1.08</t>
  </si>
  <si>
    <t>14.92</t>
  </si>
  <si>
    <t>2020-001092-PU</t>
  </si>
  <si>
    <t>2020-001093-PU</t>
  </si>
  <si>
    <t>9798.00</t>
  </si>
  <si>
    <t>67420.49</t>
  </si>
  <si>
    <t>77218.49</t>
  </si>
  <si>
    <t>115.83</t>
  </si>
  <si>
    <t>11.58</t>
  </si>
  <si>
    <t>130.41</t>
  </si>
  <si>
    <t>2020-001094-PU</t>
  </si>
  <si>
    <t>9678.00</t>
  </si>
  <si>
    <t>18.97</t>
  </si>
  <si>
    <t>2020-001097-PU</t>
  </si>
  <si>
    <t>9282.00</t>
  </si>
  <si>
    <t>13.92</t>
  </si>
  <si>
    <t>1.39</t>
  </si>
  <si>
    <t>18.31</t>
  </si>
  <si>
    <t>2020-001100-PU</t>
  </si>
  <si>
    <t>9372.00</t>
  </si>
  <si>
    <t>18.47</t>
  </si>
  <si>
    <t>2020-001102-PU</t>
  </si>
  <si>
    <t>3094.36</t>
  </si>
  <si>
    <t>4.64</t>
  </si>
  <si>
    <t>8.10</t>
  </si>
  <si>
    <t>2020-001103-PU</t>
  </si>
  <si>
    <t>6786.00</t>
  </si>
  <si>
    <t>1.02</t>
  </si>
  <si>
    <t>14.20</t>
  </si>
  <si>
    <t>2020-001105-PU</t>
  </si>
  <si>
    <t>6720.00</t>
  </si>
  <si>
    <t>1.01</t>
  </si>
  <si>
    <t>14.09</t>
  </si>
  <si>
    <t>2020-001107-PU</t>
  </si>
  <si>
    <t>2020-001108-PU</t>
  </si>
  <si>
    <t>8082.00</t>
  </si>
  <si>
    <t>2020-001109-PU</t>
  </si>
  <si>
    <t>7200.00</t>
  </si>
  <si>
    <t>14.88</t>
  </si>
  <si>
    <t>2020-001110-PU</t>
  </si>
  <si>
    <t>7020.00</t>
  </si>
  <si>
    <t>1.05</t>
  </si>
  <si>
    <t>14.58</t>
  </si>
  <si>
    <t>2020-001111-PU</t>
  </si>
  <si>
    <t>2020-001113-PU</t>
  </si>
  <si>
    <t>5256.00</t>
  </si>
  <si>
    <t>3.79</t>
  </si>
  <si>
    <t>2020-001115-PU</t>
  </si>
  <si>
    <t>8430.00</t>
  </si>
  <si>
    <t>12.65</t>
  </si>
  <si>
    <t>1.26</t>
  </si>
  <si>
    <t>16.91</t>
  </si>
  <si>
    <t>2020-001118-PU</t>
  </si>
  <si>
    <t>9156.00</t>
  </si>
  <si>
    <t>13.73</t>
  </si>
  <si>
    <t>18.10</t>
  </si>
  <si>
    <t>2020-001119-PU</t>
  </si>
  <si>
    <t>8520.00</t>
  </si>
  <si>
    <t>12.78</t>
  </si>
  <si>
    <t>17.06</t>
  </si>
  <si>
    <t>2020-001120-PU</t>
  </si>
  <si>
    <t>2020-001121-PU</t>
  </si>
  <si>
    <t>9630.00</t>
  </si>
  <si>
    <t>14.45</t>
  </si>
  <si>
    <t>18.89</t>
  </si>
  <si>
    <t>2020-001123-PU</t>
  </si>
  <si>
    <t>10140.00</t>
  </si>
  <si>
    <t>15.21</t>
  </si>
  <si>
    <t>19.73</t>
  </si>
  <si>
    <t>2020-001124-PU</t>
  </si>
  <si>
    <t>35812.50</t>
  </si>
  <si>
    <t>2020-001127-PU</t>
  </si>
  <si>
    <t>BRISAS DEL MARCONOCARPUS</t>
  </si>
  <si>
    <t>6180.00</t>
  </si>
  <si>
    <t>9.27</t>
  </si>
  <si>
    <t>13.20</t>
  </si>
  <si>
    <t>2020-001128-PU</t>
  </si>
  <si>
    <t>5377.50</t>
  </si>
  <si>
    <t>8.07</t>
  </si>
  <si>
    <t>5.38</t>
  </si>
  <si>
    <t>2020-001133-PU</t>
  </si>
  <si>
    <t>5832.00</t>
  </si>
  <si>
    <t>25221.15</t>
  </si>
  <si>
    <t>31053.15</t>
  </si>
  <si>
    <t>46.58</t>
  </si>
  <si>
    <t>4.66</t>
  </si>
  <si>
    <t>54.24</t>
  </si>
  <si>
    <t>2020-001136-PU</t>
  </si>
  <si>
    <t>INGALACONOCARPUS</t>
  </si>
  <si>
    <t>82467.88</t>
  </si>
  <si>
    <t>33711.07</t>
  </si>
  <si>
    <t>116178.95</t>
  </si>
  <si>
    <t>174.27</t>
  </si>
  <si>
    <t>17.43</t>
  </si>
  <si>
    <t>194.70</t>
  </si>
  <si>
    <t>2020-001142-PU</t>
  </si>
  <si>
    <t>BARRIO INGALAPLAYA</t>
  </si>
  <si>
    <t>54654.01</t>
  </si>
  <si>
    <t>97459.48</t>
  </si>
  <si>
    <t>152113.49</t>
  </si>
  <si>
    <t>228.17</t>
  </si>
  <si>
    <t>22.82</t>
  </si>
  <si>
    <t>253.99</t>
  </si>
  <si>
    <t>2020-001145-PU</t>
  </si>
  <si>
    <t>11235.36</t>
  </si>
  <si>
    <t>16.85</t>
  </si>
  <si>
    <t>21.54</t>
  </si>
  <si>
    <t>2020-001146-PU</t>
  </si>
  <si>
    <t>BRISAS DEL MARCALLE PUBLICA</t>
  </si>
  <si>
    <t>9.98</t>
  </si>
  <si>
    <t>29.45</t>
  </si>
  <si>
    <t>2020-001149-PU</t>
  </si>
  <si>
    <t>11850.00</t>
  </si>
  <si>
    <t>28845.41</t>
  </si>
  <si>
    <t>40695.41</t>
  </si>
  <si>
    <t>61.04</t>
  </si>
  <si>
    <t>6.10</t>
  </si>
  <si>
    <t>70.14</t>
  </si>
  <si>
    <t>2020-001150-PU</t>
  </si>
  <si>
    <t>5907.00</t>
  </si>
  <si>
    <t>20398.59</t>
  </si>
  <si>
    <t>26305.59</t>
  </si>
  <si>
    <t>39.46</t>
  </si>
  <si>
    <t>3.95</t>
  </si>
  <si>
    <t>46.41</t>
  </si>
  <si>
    <t>2020-001151-PU</t>
  </si>
  <si>
    <t>BRISAS DEL MARVIA AL EMBARCADERO</t>
  </si>
  <si>
    <t>19285.37</t>
  </si>
  <si>
    <t>28.93</t>
  </si>
  <si>
    <t>19.29</t>
  </si>
  <si>
    <t>2.89</t>
  </si>
  <si>
    <t>54.11</t>
  </si>
  <si>
    <t>2020-001152-PU</t>
  </si>
  <si>
    <t>9636.00</t>
  </si>
  <si>
    <t>9.64</t>
  </si>
  <si>
    <t>28.54</t>
  </si>
  <si>
    <t>2020-001153-PU</t>
  </si>
  <si>
    <t>BRISAS DEL MARSN</t>
  </si>
  <si>
    <t>4650.00</t>
  </si>
  <si>
    <t>22787.25</t>
  </si>
  <si>
    <t>27437.25</t>
  </si>
  <si>
    <t>41.16</t>
  </si>
  <si>
    <t>48.28</t>
  </si>
  <si>
    <t>2020-001154-PU</t>
  </si>
  <si>
    <t>18168.00</t>
  </si>
  <si>
    <t>27.25</t>
  </si>
  <si>
    <t>18.17</t>
  </si>
  <si>
    <t>2.73</t>
  </si>
  <si>
    <t>51.15</t>
  </si>
  <si>
    <t>2020-001155-PU</t>
  </si>
  <si>
    <t>16704.00</t>
  </si>
  <si>
    <t>25.06</t>
  </si>
  <si>
    <t>16.70</t>
  </si>
  <si>
    <t>47.27</t>
  </si>
  <si>
    <t>2020-001156-PU</t>
  </si>
  <si>
    <t>23832.00</t>
  </si>
  <si>
    <t>35.75</t>
  </si>
  <si>
    <t>23.83</t>
  </si>
  <si>
    <t>3.57</t>
  </si>
  <si>
    <t>66.15</t>
  </si>
  <si>
    <t>2020-001161-PU</t>
  </si>
  <si>
    <t>24564.00</t>
  </si>
  <si>
    <t>36.85</t>
  </si>
  <si>
    <t>24.56</t>
  </si>
  <si>
    <t>68.09</t>
  </si>
  <si>
    <t>2020-001162-PU</t>
  </si>
  <si>
    <t>25164.00</t>
  </si>
  <si>
    <t>109970.45</t>
  </si>
  <si>
    <t>135134.45</t>
  </si>
  <si>
    <t>202.70</t>
  </si>
  <si>
    <t>20.27</t>
  </si>
  <si>
    <t>225.97</t>
  </si>
  <si>
    <t>2020-001163-PU</t>
  </si>
  <si>
    <t>24102.00</t>
  </si>
  <si>
    <t>36.15</t>
  </si>
  <si>
    <t>24.10</t>
  </si>
  <si>
    <t>66.87</t>
  </si>
  <si>
    <t>2020-001165-PU</t>
  </si>
  <si>
    <t>29448.00</t>
  </si>
  <si>
    <t>83042.66</t>
  </si>
  <si>
    <t>112490.66</t>
  </si>
  <si>
    <t>168.74</t>
  </si>
  <si>
    <t>16.87</t>
  </si>
  <si>
    <t>188.61</t>
  </si>
  <si>
    <t>2020-001168-PU</t>
  </si>
  <si>
    <t>14667.00</t>
  </si>
  <si>
    <t>14.67</t>
  </si>
  <si>
    <t>41.87</t>
  </si>
  <si>
    <t>2020-001171-PU</t>
  </si>
  <si>
    <t>23550.00</t>
  </si>
  <si>
    <t>35.33</t>
  </si>
  <si>
    <t>3.53</t>
  </si>
  <si>
    <t>41.86</t>
  </si>
  <si>
    <t>2020-001176-PU</t>
  </si>
  <si>
    <t>21684.00</t>
  </si>
  <si>
    <t>32.53</t>
  </si>
  <si>
    <t>21.68</t>
  </si>
  <si>
    <t>3.25</t>
  </si>
  <si>
    <t>60.46</t>
  </si>
  <si>
    <t>2020-001177-PU</t>
  </si>
  <si>
    <t>24198.00</t>
  </si>
  <si>
    <t>36.30</t>
  </si>
  <si>
    <t>3.63</t>
  </si>
  <si>
    <t>42.93</t>
  </si>
  <si>
    <t>2020-001178-PU</t>
  </si>
  <si>
    <t>54552.00</t>
  </si>
  <si>
    <t>81.83</t>
  </si>
  <si>
    <t>8.18</t>
  </si>
  <si>
    <t>93.01</t>
  </si>
  <si>
    <t>2020-001180-PU</t>
  </si>
  <si>
    <t>163128.30</t>
  </si>
  <si>
    <t>244.69</t>
  </si>
  <si>
    <t>272.16</t>
  </si>
  <si>
    <t>2020-001181-PU</t>
  </si>
  <si>
    <t>EMBARCADEROCALLE S/N</t>
  </si>
  <si>
    <t>24888.00</t>
  </si>
  <si>
    <t>37.33</t>
  </si>
  <si>
    <t>3.73</t>
  </si>
  <si>
    <t>44.06</t>
  </si>
  <si>
    <t>2020-001183-PU</t>
  </si>
  <si>
    <t>EMBARCADEROVIA AL EMBARCADERO</t>
  </si>
  <si>
    <t>37580.88</t>
  </si>
  <si>
    <t>56.37</t>
  </si>
  <si>
    <t>37.58</t>
  </si>
  <si>
    <t>5.64</t>
  </si>
  <si>
    <t>102.59</t>
  </si>
  <si>
    <t>2020-001184-PU</t>
  </si>
  <si>
    <t>23862.00</t>
  </si>
  <si>
    <t>35.79</t>
  </si>
  <si>
    <t>42.37</t>
  </si>
  <si>
    <t>2020-001186-PU</t>
  </si>
  <si>
    <t>24636.00</t>
  </si>
  <si>
    <t>36.95</t>
  </si>
  <si>
    <t>3.70</t>
  </si>
  <si>
    <t>43.65</t>
  </si>
  <si>
    <t>2020-001187-PU</t>
  </si>
  <si>
    <t>146300.00</t>
  </si>
  <si>
    <t>219.45</t>
  </si>
  <si>
    <t>21.95</t>
  </si>
  <si>
    <t>244.40</t>
  </si>
  <si>
    <t>2020-001192-PU</t>
  </si>
  <si>
    <t>EMBARCADEROCONOCARPUS</t>
  </si>
  <si>
    <t>203857.92</t>
  </si>
  <si>
    <t>63847.50</t>
  </si>
  <si>
    <t>267705.42</t>
  </si>
  <si>
    <t>2020-001194-PU</t>
  </si>
  <si>
    <t>BARRIO DEL INGALA VIA AL EMBARCADERO</t>
  </si>
  <si>
    <t>580075.56</t>
  </si>
  <si>
    <t>870.11</t>
  </si>
  <si>
    <t>580.08</t>
  </si>
  <si>
    <t>87.01</t>
  </si>
  <si>
    <t>1540.20</t>
  </si>
  <si>
    <t>2020-001195-PU</t>
  </si>
  <si>
    <t>179220.00</t>
  </si>
  <si>
    <t>268.83</t>
  </si>
  <si>
    <t>179.22</t>
  </si>
  <si>
    <t>26.88</t>
  </si>
  <si>
    <t>477.93</t>
  </si>
  <si>
    <t>2020-001197-PU</t>
  </si>
  <si>
    <t>206520.00</t>
  </si>
  <si>
    <t>309.78</t>
  </si>
  <si>
    <t>206.52</t>
  </si>
  <si>
    <t>30.98</t>
  </si>
  <si>
    <t>550.28</t>
  </si>
  <si>
    <t>2020-001198-PU</t>
  </si>
  <si>
    <t>BARRIO DEL INGALA PUBLICA</t>
  </si>
  <si>
    <t>59380.00</t>
  </si>
  <si>
    <t>89.07</t>
  </si>
  <si>
    <t>8.91</t>
  </si>
  <si>
    <t>100.98</t>
  </si>
  <si>
    <t>2020-001201-PU</t>
  </si>
  <si>
    <t>96825.00</t>
  </si>
  <si>
    <t>145.24</t>
  </si>
  <si>
    <t>96.83</t>
  </si>
  <si>
    <t>259.59</t>
  </si>
  <si>
    <t>2020-001203-PU</t>
  </si>
  <si>
    <t>BARRIO EMBARCADEROVIA EMBARCADERO</t>
  </si>
  <si>
    <t>35274.00</t>
  </si>
  <si>
    <t>52.91</t>
  </si>
  <si>
    <t>5.29</t>
  </si>
  <si>
    <t>61.20</t>
  </si>
  <si>
    <t>2020-001204-PU</t>
  </si>
  <si>
    <t>BARRIO INGALAVIA EMBARCADERO</t>
  </si>
  <si>
    <t>64610.00</t>
  </si>
  <si>
    <t>96.92</t>
  </si>
  <si>
    <t>9.69</t>
  </si>
  <si>
    <t>109.61</t>
  </si>
  <si>
    <t>2020-001207-PU</t>
  </si>
  <si>
    <t>EL PEDREGAL IIS/N</t>
  </si>
  <si>
    <t>9253.44</t>
  </si>
  <si>
    <t>21849.90</t>
  </si>
  <si>
    <t>31103.34</t>
  </si>
  <si>
    <t>46.66</t>
  </si>
  <si>
    <t>54.33</t>
  </si>
  <si>
    <t>2020-001208-PU</t>
  </si>
  <si>
    <t>PEDREGAL IIPUBLICA</t>
  </si>
  <si>
    <t>8041.68</t>
  </si>
  <si>
    <t>12.06</t>
  </si>
  <si>
    <t>2020-001209-PU</t>
  </si>
  <si>
    <t>8756.70</t>
  </si>
  <si>
    <t>13.14</t>
  </si>
  <si>
    <t>17.45</t>
  </si>
  <si>
    <t>2020-001210-PU</t>
  </si>
  <si>
    <t>7711.20</t>
  </si>
  <si>
    <t>12114.80</t>
  </si>
  <si>
    <t>19826.00</t>
  </si>
  <si>
    <t>29.74</t>
  </si>
  <si>
    <t>35.71</t>
  </si>
  <si>
    <t>2020-001215-PU</t>
  </si>
  <si>
    <t>7836.75</t>
  </si>
  <si>
    <t>11.76</t>
  </si>
  <si>
    <t>15.94</t>
  </si>
  <si>
    <t>2020-001218-PU</t>
  </si>
  <si>
    <t>8622.00</t>
  </si>
  <si>
    <t>7009.91</t>
  </si>
  <si>
    <t>15631.91</t>
  </si>
  <si>
    <t>23.45</t>
  </si>
  <si>
    <t>2.34</t>
  </si>
  <si>
    <t>2020-001219-PU</t>
  </si>
  <si>
    <t>9828.80</t>
  </si>
  <si>
    <t>24246.44</t>
  </si>
  <si>
    <t>34075.24</t>
  </si>
  <si>
    <t>51.11</t>
  </si>
  <si>
    <t>5.11</t>
  </si>
  <si>
    <t>59.22</t>
  </si>
  <si>
    <t>2020-001222-PU</t>
  </si>
  <si>
    <t>8950.50</t>
  </si>
  <si>
    <t>40556.23</t>
  </si>
  <si>
    <t>49506.73</t>
  </si>
  <si>
    <t>833.33</t>
  </si>
  <si>
    <t>48673.40</t>
  </si>
  <si>
    <t>73.01</t>
  </si>
  <si>
    <t>7.43</t>
  </si>
  <si>
    <t>83.44</t>
  </si>
  <si>
    <t>2020-001224-PU</t>
  </si>
  <si>
    <t>8347.05</t>
  </si>
  <si>
    <t>13413.79</t>
  </si>
  <si>
    <t>21760.84</t>
  </si>
  <si>
    <t>32.64</t>
  </si>
  <si>
    <t>3.26</t>
  </si>
  <si>
    <t>38.90</t>
  </si>
  <si>
    <t>2020-001226-PU</t>
  </si>
  <si>
    <t>7974.45</t>
  </si>
  <si>
    <t>21435.12</t>
  </si>
  <si>
    <t>29409.57</t>
  </si>
  <si>
    <t>44.11</t>
  </si>
  <si>
    <t>51.52</t>
  </si>
  <si>
    <t>2020-001227-PU</t>
  </si>
  <si>
    <t>8496.00</t>
  </si>
  <si>
    <t>2020-001228-PU</t>
  </si>
  <si>
    <t>8306.55</t>
  </si>
  <si>
    <t>12522.19</t>
  </si>
  <si>
    <t>20828.74</t>
  </si>
  <si>
    <t>31.24</t>
  </si>
  <si>
    <t>3.12</t>
  </si>
  <si>
    <t>37.36</t>
  </si>
  <si>
    <t>2020-001229-PU</t>
  </si>
  <si>
    <t>7221.94</t>
  </si>
  <si>
    <t>10.83</t>
  </si>
  <si>
    <t>14.91</t>
  </si>
  <si>
    <t>2020-001230-PU</t>
  </si>
  <si>
    <t>9293.68</t>
  </si>
  <si>
    <t>19861.67</t>
  </si>
  <si>
    <t>29155.35</t>
  </si>
  <si>
    <t>43.73</t>
  </si>
  <si>
    <t>4.37</t>
  </si>
  <si>
    <t>51.10</t>
  </si>
  <si>
    <t>2020-001232-PU</t>
  </si>
  <si>
    <t>7963.65</t>
  </si>
  <si>
    <t>74149.49</t>
  </si>
  <si>
    <t>82113.14</t>
  </si>
  <si>
    <t>123.17</t>
  </si>
  <si>
    <t>12.32</t>
  </si>
  <si>
    <t>138.49</t>
  </si>
  <si>
    <t>2020-001234-PU</t>
  </si>
  <si>
    <t>9680.72</t>
  </si>
  <si>
    <t>57490.34</t>
  </si>
  <si>
    <t>67171.06</t>
  </si>
  <si>
    <t>100.76</t>
  </si>
  <si>
    <t>113.84</t>
  </si>
  <si>
    <t>2020-001235-PU</t>
  </si>
  <si>
    <t>7026.75</t>
  </si>
  <si>
    <t>10.54</t>
  </si>
  <si>
    <t>14.59</t>
  </si>
  <si>
    <t>2020-001236-PU</t>
  </si>
  <si>
    <t>7095.60</t>
  </si>
  <si>
    <t>10.64</t>
  </si>
  <si>
    <t>1.06</t>
  </si>
  <si>
    <t>14.70</t>
  </si>
  <si>
    <t>2020-001239-PU</t>
  </si>
  <si>
    <t>4181.63</t>
  </si>
  <si>
    <t>6.27</t>
  </si>
  <si>
    <t>0.63</t>
  </si>
  <si>
    <t>9.90</t>
  </si>
  <si>
    <t>2020-001241-PU</t>
  </si>
  <si>
    <t>2020-001246-PU</t>
  </si>
  <si>
    <t>PEDREGAL IICALLE E</t>
  </si>
  <si>
    <t>4212.00</t>
  </si>
  <si>
    <t>11841.91</t>
  </si>
  <si>
    <t>16053.91</t>
  </si>
  <si>
    <t>24.08</t>
  </si>
  <si>
    <t>29.49</t>
  </si>
  <si>
    <t>2020-001251-PU</t>
  </si>
  <si>
    <t>8779.20</t>
  </si>
  <si>
    <t>13.17</t>
  </si>
  <si>
    <t>1.32</t>
  </si>
  <si>
    <t>17.49</t>
  </si>
  <si>
    <t>2020-001253-PU</t>
  </si>
  <si>
    <t>8817.39</t>
  </si>
  <si>
    <t>23097.63</t>
  </si>
  <si>
    <t>31915.02</t>
  </si>
  <si>
    <t>47.87</t>
  </si>
  <si>
    <t>4.79</t>
  </si>
  <si>
    <t>55.66</t>
  </si>
  <si>
    <t>2020-001254-PU</t>
  </si>
  <si>
    <t>11.95</t>
  </si>
  <si>
    <t>16.14</t>
  </si>
  <si>
    <t>2020-001255-PU</t>
  </si>
  <si>
    <t>7346.70</t>
  </si>
  <si>
    <t>11.02</t>
  </si>
  <si>
    <t>1.10</t>
  </si>
  <si>
    <t>15.12</t>
  </si>
  <si>
    <t>2020-001257-PU</t>
  </si>
  <si>
    <t>2020-001264-PU</t>
  </si>
  <si>
    <t>3993.30</t>
  </si>
  <si>
    <t>16341.12</t>
  </si>
  <si>
    <t>20334.42</t>
  </si>
  <si>
    <t>30.50</t>
  </si>
  <si>
    <t>3.05</t>
  </si>
  <si>
    <t>36.55</t>
  </si>
  <si>
    <t>2020-001265-PU</t>
  </si>
  <si>
    <t>8269.44</t>
  </si>
  <si>
    <t>12.40</t>
  </si>
  <si>
    <t>16.64</t>
  </si>
  <si>
    <t>2020-001266-PU</t>
  </si>
  <si>
    <t>9157.05</t>
  </si>
  <si>
    <t>88618.99</t>
  </si>
  <si>
    <t>97776.04</t>
  </si>
  <si>
    <t>146.66</t>
  </si>
  <si>
    <t>164.33</t>
  </si>
  <si>
    <t>2020-001267-PU</t>
  </si>
  <si>
    <t>2020-001268-PU</t>
  </si>
  <si>
    <t>2020-001269-PU</t>
  </si>
  <si>
    <t>7807.50</t>
  </si>
  <si>
    <t>11.71</t>
  </si>
  <si>
    <t>2020-001273-PU</t>
  </si>
  <si>
    <t>6804.00</t>
  </si>
  <si>
    <t>2020-001275-PU</t>
  </si>
  <si>
    <t>6846.07</t>
  </si>
  <si>
    <t>15115.51</t>
  </si>
  <si>
    <t>22.67</t>
  </si>
  <si>
    <t>27.94</t>
  </si>
  <si>
    <t>2020-001276-PU</t>
  </si>
  <si>
    <t>2020-001278-PU</t>
  </si>
  <si>
    <t>2020-001279-PU</t>
  </si>
  <si>
    <t>30240.04</t>
  </si>
  <si>
    <t>37266.79</t>
  </si>
  <si>
    <t>55.90</t>
  </si>
  <si>
    <t>64.49</t>
  </si>
  <si>
    <t>2020-001280-PU</t>
  </si>
  <si>
    <t>33275.46</t>
  </si>
  <si>
    <t>19448.39</t>
  </si>
  <si>
    <t>52723.85</t>
  </si>
  <si>
    <t>2020-001281-PU</t>
  </si>
  <si>
    <t>EL PEDREGAL IISN</t>
  </si>
  <si>
    <t>8982.49</t>
  </si>
  <si>
    <t>2020-001282-PU</t>
  </si>
  <si>
    <t>8463.79</t>
  </si>
  <si>
    <t>6818.61</t>
  </si>
  <si>
    <t>15282.40</t>
  </si>
  <si>
    <t>22.92</t>
  </si>
  <si>
    <t>28.21</t>
  </si>
  <si>
    <t>2020-001283-PU</t>
  </si>
  <si>
    <t>2020-001284-PU</t>
  </si>
  <si>
    <t>43475.61</t>
  </si>
  <si>
    <t>51745.05</t>
  </si>
  <si>
    <t>77.62</t>
  </si>
  <si>
    <t>7.76</t>
  </si>
  <si>
    <t>88.38</t>
  </si>
  <si>
    <t>2020-001290-PU</t>
  </si>
  <si>
    <t>PEDREGAL IICALLE D</t>
  </si>
  <si>
    <t>7509.24</t>
  </si>
  <si>
    <t>11.26</t>
  </si>
  <si>
    <t>15.39</t>
  </si>
  <si>
    <t>2020-001291-PU</t>
  </si>
  <si>
    <t>10200.17</t>
  </si>
  <si>
    <t>40209.33</t>
  </si>
  <si>
    <t>50409.50</t>
  </si>
  <si>
    <t>75.61</t>
  </si>
  <si>
    <t>86.17</t>
  </si>
  <si>
    <t>2020-001293-PU</t>
  </si>
  <si>
    <t>PEDREGAL IIC Y PINZON ARTESANO</t>
  </si>
  <si>
    <t>3975.99</t>
  </si>
  <si>
    <t>25836.58</t>
  </si>
  <si>
    <t>29812.57</t>
  </si>
  <si>
    <t>44.72</t>
  </si>
  <si>
    <t>4.47</t>
  </si>
  <si>
    <t>52.19</t>
  </si>
  <si>
    <t>2020-001295-PU</t>
  </si>
  <si>
    <t>7560.00</t>
  </si>
  <si>
    <t>15.47</t>
  </si>
  <si>
    <t>2020-001296-PU</t>
  </si>
  <si>
    <t>2020-001297-PU</t>
  </si>
  <si>
    <t>2020-001299-PU</t>
  </si>
  <si>
    <t>15.84</t>
  </si>
  <si>
    <t>2020-001300-PU</t>
  </si>
  <si>
    <t>2020-001301-PU</t>
  </si>
  <si>
    <t>2020-001303-PU</t>
  </si>
  <si>
    <t>8189.20</t>
  </si>
  <si>
    <t>12.28</t>
  </si>
  <si>
    <t>1.23</t>
  </si>
  <si>
    <t>16.51</t>
  </si>
  <si>
    <t>2020-001304-PU</t>
  </si>
  <si>
    <t>6872.85</t>
  </si>
  <si>
    <t>10.31</t>
  </si>
  <si>
    <t>1.03</t>
  </si>
  <si>
    <t>14.34</t>
  </si>
  <si>
    <t>2020-001307-PU</t>
  </si>
  <si>
    <t>13116.60</t>
  </si>
  <si>
    <t>2020-001308-PU</t>
  </si>
  <si>
    <t>9184.59</t>
  </si>
  <si>
    <t>13245.97</t>
  </si>
  <si>
    <t>22430.56</t>
  </si>
  <si>
    <t>33.65</t>
  </si>
  <si>
    <t>3.36</t>
  </si>
  <si>
    <t>40.01</t>
  </si>
  <si>
    <t>2020-001309-PU</t>
  </si>
  <si>
    <t>9004.50</t>
  </si>
  <si>
    <t>27862.63</t>
  </si>
  <si>
    <t>36867.13</t>
  </si>
  <si>
    <t>55.30</t>
  </si>
  <si>
    <t>5.53</t>
  </si>
  <si>
    <t>63.83</t>
  </si>
  <si>
    <t>2020-001313-PU</t>
  </si>
  <si>
    <t>9789.32</t>
  </si>
  <si>
    <t>18285.32</t>
  </si>
  <si>
    <t>27.43</t>
  </si>
  <si>
    <t>2.74</t>
  </si>
  <si>
    <t>33.17</t>
  </si>
  <si>
    <t>2020-001314-PU</t>
  </si>
  <si>
    <t>8644.50</t>
  </si>
  <si>
    <t>17.27</t>
  </si>
  <si>
    <t>2020-001315-PU</t>
  </si>
  <si>
    <t>7777.70</t>
  </si>
  <si>
    <t>21439.86</t>
  </si>
  <si>
    <t>29217.56</t>
  </si>
  <si>
    <t>43.83</t>
  </si>
  <si>
    <t>51.21</t>
  </si>
  <si>
    <t>2020-001317-PU</t>
  </si>
  <si>
    <t>8104.05</t>
  </si>
  <si>
    <t>12.16</t>
  </si>
  <si>
    <t>16.38</t>
  </si>
  <si>
    <t>2020-001326-PU</t>
  </si>
  <si>
    <t>2020-001329-PU</t>
  </si>
  <si>
    <t>9539.12</t>
  </si>
  <si>
    <t>21430.38</t>
  </si>
  <si>
    <t>30969.50</t>
  </si>
  <si>
    <t>46.45</t>
  </si>
  <si>
    <t>4.65</t>
  </si>
  <si>
    <t>54.10</t>
  </si>
  <si>
    <t>2020-001330-PU</t>
  </si>
  <si>
    <t>2020-001331-PU</t>
  </si>
  <si>
    <t>2020-001332-PU</t>
  </si>
  <si>
    <t>9549.23</t>
  </si>
  <si>
    <t>55358.31</t>
  </si>
  <si>
    <t>64907.53</t>
  </si>
  <si>
    <t>97.36</t>
  </si>
  <si>
    <t>9.74</t>
  </si>
  <si>
    <t>110.10</t>
  </si>
  <si>
    <t>2020-001336-PU</t>
  </si>
  <si>
    <t>23165.97</t>
  </si>
  <si>
    <t>32170.47</t>
  </si>
  <si>
    <t>48.26</t>
  </si>
  <si>
    <t>56.09</t>
  </si>
  <si>
    <t>2020-001342-PU</t>
  </si>
  <si>
    <t>BARRIO LOS TALLERESCALLE 07</t>
  </si>
  <si>
    <t>14900.66</t>
  </si>
  <si>
    <t>2020-001345-PU</t>
  </si>
  <si>
    <t>ZONA ARTESANALS/N</t>
  </si>
  <si>
    <t>27931.80</t>
  </si>
  <si>
    <t>33435.53</t>
  </si>
  <si>
    <t>61367.33</t>
  </si>
  <si>
    <t>92.05</t>
  </si>
  <si>
    <t>104.26</t>
  </si>
  <si>
    <t>2020-001347-PU</t>
  </si>
  <si>
    <t>LOS TALLERESCALLE CACTUS</t>
  </si>
  <si>
    <t>29215.52</t>
  </si>
  <si>
    <t>4346.33</t>
  </si>
  <si>
    <t>33561.85</t>
  </si>
  <si>
    <t>2020-001348-PU</t>
  </si>
  <si>
    <t>ZONA ARTESANALZONA ARTESANAL</t>
  </si>
  <si>
    <t>17603.50</t>
  </si>
  <si>
    <t>4195.00</t>
  </si>
  <si>
    <t>21798.50</t>
  </si>
  <si>
    <t>32.70</t>
  </si>
  <si>
    <t>38.97</t>
  </si>
  <si>
    <t>2020-001351-PU</t>
  </si>
  <si>
    <t>2020-001353-PU</t>
  </si>
  <si>
    <t>27203.62</t>
  </si>
  <si>
    <t>36742.74</t>
  </si>
  <si>
    <t>55.11</t>
  </si>
  <si>
    <t>5.51</t>
  </si>
  <si>
    <t>63.62</t>
  </si>
  <si>
    <t>2020-001356-PU</t>
  </si>
  <si>
    <t>13.23</t>
  </si>
  <si>
    <t>17.55</t>
  </si>
  <si>
    <t>2020-001358-PU</t>
  </si>
  <si>
    <t>2020-001360-PU</t>
  </si>
  <si>
    <t>8370.00</t>
  </si>
  <si>
    <t>12.56</t>
  </si>
  <si>
    <t>16.82</t>
  </si>
  <si>
    <t>2020-001363-PU</t>
  </si>
  <si>
    <t>31492.70</t>
  </si>
  <si>
    <t>40786.38</t>
  </si>
  <si>
    <t>61.18</t>
  </si>
  <si>
    <t>6.12</t>
  </si>
  <si>
    <t>70.30</t>
  </si>
  <si>
    <t>2020-001366-PU</t>
  </si>
  <si>
    <t>47053.84</t>
  </si>
  <si>
    <t>56592.96</t>
  </si>
  <si>
    <t>84.89</t>
  </si>
  <si>
    <t>8.49</t>
  </si>
  <si>
    <t>96.38</t>
  </si>
  <si>
    <t>2020-001369-PU</t>
  </si>
  <si>
    <t>26294.37</t>
  </si>
  <si>
    <t>34398.42</t>
  </si>
  <si>
    <t>51.60</t>
  </si>
  <si>
    <t>59.76</t>
  </si>
  <si>
    <t>2020-001370-PU</t>
  </si>
  <si>
    <t>3628.80</t>
  </si>
  <si>
    <t>30810.22</t>
  </si>
  <si>
    <t>34439.02</t>
  </si>
  <si>
    <t>51.66</t>
  </si>
  <si>
    <t>5.17</t>
  </si>
  <si>
    <t>59.83</t>
  </si>
  <si>
    <t>2020-001371-PU</t>
  </si>
  <si>
    <t>7326.45</t>
  </si>
  <si>
    <t>10.99</t>
  </si>
  <si>
    <t>15.09</t>
  </si>
  <si>
    <t>2020-001373-PU</t>
  </si>
  <si>
    <t>18169.43</t>
  </si>
  <si>
    <t>26986.82</t>
  </si>
  <si>
    <t>40.48</t>
  </si>
  <si>
    <t>4.05</t>
  </si>
  <si>
    <t>47.53</t>
  </si>
  <si>
    <t>2020-001376-PU</t>
  </si>
  <si>
    <t>PEDREGAL IIS/N</t>
  </si>
  <si>
    <t>4544.10</t>
  </si>
  <si>
    <t>2020-001380-PU</t>
  </si>
  <si>
    <t>SECTOR ARTESANALS/N</t>
  </si>
  <si>
    <t>11160.00</t>
  </si>
  <si>
    <t>3281.27</t>
  </si>
  <si>
    <t>14441.27</t>
  </si>
  <si>
    <t>21.66</t>
  </si>
  <si>
    <t>26.83</t>
  </si>
  <si>
    <t>2020-001383-PU</t>
  </si>
  <si>
    <t>8525.00</t>
  </si>
  <si>
    <t>12.79</t>
  </si>
  <si>
    <t>2020-001387-PU</t>
  </si>
  <si>
    <t>BARRIO ARTESANAL ZONA ARTESANAL</t>
  </si>
  <si>
    <t>8750.50</t>
  </si>
  <si>
    <t>32631.66</t>
  </si>
  <si>
    <t>41382.16</t>
  </si>
  <si>
    <t>62.07</t>
  </si>
  <si>
    <t>6.21</t>
  </si>
  <si>
    <t>71.28</t>
  </si>
  <si>
    <t>2020-001388-PU</t>
  </si>
  <si>
    <t>4753.00</t>
  </si>
  <si>
    <t>7.13</t>
  </si>
  <si>
    <t>0.71</t>
  </si>
  <si>
    <t>2020-001390-PU</t>
  </si>
  <si>
    <t>5418.00</t>
  </si>
  <si>
    <t>8.13</t>
  </si>
  <si>
    <t>11.94</t>
  </si>
  <si>
    <t>2020-001391-PU</t>
  </si>
  <si>
    <t>5386.50</t>
  </si>
  <si>
    <t>43276.11</t>
  </si>
  <si>
    <t>48662.61</t>
  </si>
  <si>
    <t>72.99</t>
  </si>
  <si>
    <t>7.30</t>
  </si>
  <si>
    <t>83.29</t>
  </si>
  <si>
    <t>2020-001392-PU</t>
  </si>
  <si>
    <t>5481.00</t>
  </si>
  <si>
    <t>13572.68</t>
  </si>
  <si>
    <t>19053.68</t>
  </si>
  <si>
    <t>28.58</t>
  </si>
  <si>
    <t>2.86</t>
  </si>
  <si>
    <t>2020-001395-PU</t>
  </si>
  <si>
    <t>5043.50</t>
  </si>
  <si>
    <t>2020-001402-PU</t>
  </si>
  <si>
    <t>2020-001403-PU</t>
  </si>
  <si>
    <t>5007.10</t>
  </si>
  <si>
    <t>7.51</t>
  </si>
  <si>
    <t>0.75</t>
  </si>
  <si>
    <t>2020-001404-PU</t>
  </si>
  <si>
    <t>20681.11</t>
  </si>
  <si>
    <t>26162.11</t>
  </si>
  <si>
    <t>39.24</t>
  </si>
  <si>
    <t>3.92</t>
  </si>
  <si>
    <t>46.16</t>
  </si>
  <si>
    <t>2020-001409-PU</t>
  </si>
  <si>
    <t>LAS TINTORERASSN</t>
  </si>
  <si>
    <t>4602.50</t>
  </si>
  <si>
    <t>6.90</t>
  </si>
  <si>
    <t>0.69</t>
  </si>
  <si>
    <t>10.59</t>
  </si>
  <si>
    <t>2020-001411-PU</t>
  </si>
  <si>
    <t>5173.00</t>
  </si>
  <si>
    <t>11071.04</t>
  </si>
  <si>
    <t>16244.04</t>
  </si>
  <si>
    <t>24.37</t>
  </si>
  <si>
    <t>2.44</t>
  </si>
  <si>
    <t>2020-001413-PU</t>
  </si>
  <si>
    <t>5561.50</t>
  </si>
  <si>
    <t>20278.11</t>
  </si>
  <si>
    <t>25839.61</t>
  </si>
  <si>
    <t>38.76</t>
  </si>
  <si>
    <t>45.64</t>
  </si>
  <si>
    <t>2020-001414-PU</t>
  </si>
  <si>
    <t>5309.50</t>
  </si>
  <si>
    <t>11919.55</t>
  </si>
  <si>
    <t>17229.05</t>
  </si>
  <si>
    <t>25.84</t>
  </si>
  <si>
    <t>2.58</t>
  </si>
  <si>
    <t>31.42</t>
  </si>
  <si>
    <t>2020-001415-PU</t>
  </si>
  <si>
    <t>5341.00</t>
  </si>
  <si>
    <t>8.01</t>
  </si>
  <si>
    <t>0.80</t>
  </si>
  <si>
    <t>11.81</t>
  </si>
  <si>
    <t>2020-001417-PU</t>
  </si>
  <si>
    <t>2020-001418-PU</t>
  </si>
  <si>
    <t>2020-001419-PU</t>
  </si>
  <si>
    <t>2020-001420-PU</t>
  </si>
  <si>
    <t xml:space="preserve">BARRIO LAS TINTORERAS EL PEPINO </t>
  </si>
  <si>
    <t>4560.12</t>
  </si>
  <si>
    <t>6.84</t>
  </si>
  <si>
    <t>0.68</t>
  </si>
  <si>
    <t>2020-001423-PU</t>
  </si>
  <si>
    <t>6384.00</t>
  </si>
  <si>
    <t>2196.47</t>
  </si>
  <si>
    <t>8580.47</t>
  </si>
  <si>
    <t>12.87</t>
  </si>
  <si>
    <t>17.16</t>
  </si>
  <si>
    <t>2020-001424-PU</t>
  </si>
  <si>
    <t>5544.00</t>
  </si>
  <si>
    <t>12.15</t>
  </si>
  <si>
    <t>2020-001430-PU</t>
  </si>
  <si>
    <t>5369.00</t>
  </si>
  <si>
    <t>8.05</t>
  </si>
  <si>
    <t>11.86</t>
  </si>
  <si>
    <t>2020-001431-PU</t>
  </si>
  <si>
    <t>5472.72</t>
  </si>
  <si>
    <t>8.21</t>
  </si>
  <si>
    <t>12.03</t>
  </si>
  <si>
    <t>2020-001434-PU</t>
  </si>
  <si>
    <t>6394.50</t>
  </si>
  <si>
    <t>17207.54</t>
  </si>
  <si>
    <t>23602.04</t>
  </si>
  <si>
    <t>35.40</t>
  </si>
  <si>
    <t>41.94</t>
  </si>
  <si>
    <t>2020-001437-PU</t>
  </si>
  <si>
    <t>22680.90</t>
  </si>
  <si>
    <t>29075.40</t>
  </si>
  <si>
    <t>43.61</t>
  </si>
  <si>
    <t>4.36</t>
  </si>
  <si>
    <t>50.97</t>
  </si>
  <si>
    <t>2020-001439-PU</t>
  </si>
  <si>
    <t>2020-001440-PU</t>
  </si>
  <si>
    <t>2020-001443-PU</t>
  </si>
  <si>
    <t>5600.00</t>
  </si>
  <si>
    <t>8.40</t>
  </si>
  <si>
    <t>2020-001444-PU</t>
  </si>
  <si>
    <t>7581.60</t>
  </si>
  <si>
    <t>12485.43</t>
  </si>
  <si>
    <t>20067.03</t>
  </si>
  <si>
    <t>30.10</t>
  </si>
  <si>
    <t>3.01</t>
  </si>
  <si>
    <t>36.11</t>
  </si>
  <si>
    <t>2020-001445-PU</t>
  </si>
  <si>
    <t>7789.50</t>
  </si>
  <si>
    <t>15.85</t>
  </si>
  <si>
    <t>2020-001446-PU</t>
  </si>
  <si>
    <t>PEDREGAL IISN</t>
  </si>
  <si>
    <t>7079.40</t>
  </si>
  <si>
    <t>10.62</t>
  </si>
  <si>
    <t>14.68</t>
  </si>
  <si>
    <t>2020-001447-PU</t>
  </si>
  <si>
    <t>7010.55</t>
  </si>
  <si>
    <t>2020-001448-PU</t>
  </si>
  <si>
    <t>7376.13</t>
  </si>
  <si>
    <t>2020-001450-PU</t>
  </si>
  <si>
    <t>11.06</t>
  </si>
  <si>
    <t>2020-001451-PU</t>
  </si>
  <si>
    <t>EL PEDREGAL IILOS PEPINOS.</t>
  </si>
  <si>
    <t>7731.45</t>
  </si>
  <si>
    <t>23349.85</t>
  </si>
  <si>
    <t>31081.30</t>
  </si>
  <si>
    <t>46.62</t>
  </si>
  <si>
    <t>54.28</t>
  </si>
  <si>
    <t>2020-001453-PU</t>
  </si>
  <si>
    <t>9205.50</t>
  </si>
  <si>
    <t>13.81</t>
  </si>
  <si>
    <t>18.19</t>
  </si>
  <si>
    <t>2020-001454-PU</t>
  </si>
  <si>
    <t>PEDREGAL IISIN NOMBRE</t>
  </si>
  <si>
    <t>7801.45</t>
  </si>
  <si>
    <t>2020-001455-PU</t>
  </si>
  <si>
    <t>BARRIO PEDREGAL IICALLE B Y CALLE 6</t>
  </si>
  <si>
    <t>7556.92</t>
  </si>
  <si>
    <t>2020-001456-PU</t>
  </si>
  <si>
    <t>PEDREGAL IICALLE B</t>
  </si>
  <si>
    <t>8239.10</t>
  </si>
  <si>
    <t>12.36</t>
  </si>
  <si>
    <t>16.60</t>
  </si>
  <si>
    <t>2020-001457-PU</t>
  </si>
  <si>
    <t>8711.31</t>
  </si>
  <si>
    <t>13.07</t>
  </si>
  <si>
    <t>17.38</t>
  </si>
  <si>
    <t>2020-001459-PU</t>
  </si>
  <si>
    <t>2020-001460-PU</t>
  </si>
  <si>
    <t>7632.16</t>
  </si>
  <si>
    <t>2020-001462-PU</t>
  </si>
  <si>
    <t>8577.36</t>
  </si>
  <si>
    <t>2020-001463-PU</t>
  </si>
  <si>
    <t>8718.44</t>
  </si>
  <si>
    <t>56609.96</t>
  </si>
  <si>
    <t>65328.40</t>
  </si>
  <si>
    <t>97.99</t>
  </si>
  <si>
    <t>9.80</t>
  </si>
  <si>
    <t>110.79</t>
  </si>
  <si>
    <t>2020-001464-PU</t>
  </si>
  <si>
    <t>2020-001465-PU</t>
  </si>
  <si>
    <t>9069.84</t>
  </si>
  <si>
    <t>6769.82</t>
  </si>
  <si>
    <t>15839.66</t>
  </si>
  <si>
    <t>23.76</t>
  </si>
  <si>
    <t>2.38</t>
  </si>
  <si>
    <t>29.14</t>
  </si>
  <si>
    <t>2020-001466-PU</t>
  </si>
  <si>
    <t>8845.20</t>
  </si>
  <si>
    <t>23690.42</t>
  </si>
  <si>
    <t>32535.62</t>
  </si>
  <si>
    <t>48.80</t>
  </si>
  <si>
    <t>4.88</t>
  </si>
  <si>
    <t>56.68</t>
  </si>
  <si>
    <t>2020-001467-PU</t>
  </si>
  <si>
    <t>6573.15</t>
  </si>
  <si>
    <t>13.85</t>
  </si>
  <si>
    <t>2020-001472-PU</t>
  </si>
  <si>
    <t>2020-001473-PU</t>
  </si>
  <si>
    <t>12617.04</t>
  </si>
  <si>
    <t>20198.64</t>
  </si>
  <si>
    <t>30.30</t>
  </si>
  <si>
    <t>3.03</t>
  </si>
  <si>
    <t>36.33</t>
  </si>
  <si>
    <t>2020-001474-PU</t>
  </si>
  <si>
    <t>11039.64</t>
  </si>
  <si>
    <t>18621.24</t>
  </si>
  <si>
    <t>27.93</t>
  </si>
  <si>
    <t>2.79</t>
  </si>
  <si>
    <t>33.72</t>
  </si>
  <si>
    <t>2020-001477-PU</t>
  </si>
  <si>
    <t>8010.00</t>
  </si>
  <si>
    <t>12.02</t>
  </si>
  <si>
    <t>1.20</t>
  </si>
  <si>
    <t>16.22</t>
  </si>
  <si>
    <t>2020-001478-PU</t>
  </si>
  <si>
    <t>7209.00</t>
  </si>
  <si>
    <t>5994.57</t>
  </si>
  <si>
    <t>13203.57</t>
  </si>
  <si>
    <t>19.81</t>
  </si>
  <si>
    <t>24.79</t>
  </si>
  <si>
    <t>2020-001480-PU</t>
  </si>
  <si>
    <t>7674.48</t>
  </si>
  <si>
    <t>11.51</t>
  </si>
  <si>
    <t>15.66</t>
  </si>
  <si>
    <t>2020-001482-PU</t>
  </si>
  <si>
    <t>8289.54</t>
  </si>
  <si>
    <t>2020-001487-PU</t>
  </si>
  <si>
    <t>7777.94</t>
  </si>
  <si>
    <t>2020-001491-PU</t>
  </si>
  <si>
    <t>ZONA ARESANALSN</t>
  </si>
  <si>
    <t>10234.50</t>
  </si>
  <si>
    <t>27826.22</t>
  </si>
  <si>
    <t>38060.72</t>
  </si>
  <si>
    <t>57.09</t>
  </si>
  <si>
    <t>5.71</t>
  </si>
  <si>
    <t>65.80</t>
  </si>
  <si>
    <t>2020-001494-PU</t>
  </si>
  <si>
    <t>7863.44</t>
  </si>
  <si>
    <t>2020-001495-PU</t>
  </si>
  <si>
    <t>2020-001496-PU</t>
  </si>
  <si>
    <t>2020-001498-PU</t>
  </si>
  <si>
    <t>EL PEDREGALIISN</t>
  </si>
  <si>
    <t>8070.30</t>
  </si>
  <si>
    <t>16.32</t>
  </si>
  <si>
    <t>2020-001501-PU</t>
  </si>
  <si>
    <t>7508.70</t>
  </si>
  <si>
    <t>15985.52</t>
  </si>
  <si>
    <t>23494.22</t>
  </si>
  <si>
    <t>35.24</t>
  </si>
  <si>
    <t>3.52</t>
  </si>
  <si>
    <t>41.76</t>
  </si>
  <si>
    <t>2020-001505-PU</t>
  </si>
  <si>
    <t>46795.78</t>
  </si>
  <si>
    <t>54805.78</t>
  </si>
  <si>
    <t>82.21</t>
  </si>
  <si>
    <t>8.22</t>
  </si>
  <si>
    <t>2020-001507-PU</t>
  </si>
  <si>
    <t>9109.29</t>
  </si>
  <si>
    <t>16690.89</t>
  </si>
  <si>
    <t>2.50</t>
  </si>
  <si>
    <t>30.54</t>
  </si>
  <si>
    <t>2020-001508-PU</t>
  </si>
  <si>
    <t>10.81</t>
  </si>
  <si>
    <t>14.89</t>
  </si>
  <si>
    <t>2020-001509-PU</t>
  </si>
  <si>
    <t>4329.93</t>
  </si>
  <si>
    <t>2020-001512-PU</t>
  </si>
  <si>
    <t>2453.46</t>
  </si>
  <si>
    <t>2020-001513-PU</t>
  </si>
  <si>
    <t>4250.48</t>
  </si>
  <si>
    <t>2020-001514-PU</t>
  </si>
  <si>
    <t>4330.90</t>
  </si>
  <si>
    <t>6.50</t>
  </si>
  <si>
    <t>10.15</t>
  </si>
  <si>
    <t>2020-001517-PU</t>
  </si>
  <si>
    <t>4569.40</t>
  </si>
  <si>
    <t>2020-001518-PU</t>
  </si>
  <si>
    <t>4347.75</t>
  </si>
  <si>
    <t>6.52</t>
  </si>
  <si>
    <t>10.17</t>
  </si>
  <si>
    <t>2020-001523-PU</t>
  </si>
  <si>
    <t>4990.86</t>
  </si>
  <si>
    <t>2020-001529-PU</t>
  </si>
  <si>
    <t>3868.35</t>
  </si>
  <si>
    <t>0.58</t>
  </si>
  <si>
    <t>9.38</t>
  </si>
  <si>
    <t>2020-001531-PU</t>
  </si>
  <si>
    <t>4159.05</t>
  </si>
  <si>
    <t>6.24</t>
  </si>
  <si>
    <t>2020-001532-PU</t>
  </si>
  <si>
    <t>PEDREGAL IICALLE S/N.</t>
  </si>
  <si>
    <t>3246.00</t>
  </si>
  <si>
    <t>0.49</t>
  </si>
  <si>
    <t>8.36</t>
  </si>
  <si>
    <t>2020-001535-PU</t>
  </si>
  <si>
    <t>PEDREGAL IICALLE C Y CALLE S/N</t>
  </si>
  <si>
    <t>3280.00</t>
  </si>
  <si>
    <t>2020-001537-PU</t>
  </si>
  <si>
    <t>PEDREGAL IICALLE S/N Y CALLE C</t>
  </si>
  <si>
    <t>2020-001538-PU</t>
  </si>
  <si>
    <t>PEDREGAL IICALLE S/N</t>
  </si>
  <si>
    <t>2020-001540-PU</t>
  </si>
  <si>
    <t>2020-001543-PU</t>
  </si>
  <si>
    <t>3050.00</t>
  </si>
  <si>
    <t>4.58</t>
  </si>
  <si>
    <t>8.04</t>
  </si>
  <si>
    <t>2020-001545-PU</t>
  </si>
  <si>
    <t>BARRIO PEDREGAL IIPUBLICA S/N</t>
  </si>
  <si>
    <t>3020.00</t>
  </si>
  <si>
    <t>2020-001547-PU</t>
  </si>
  <si>
    <t>2020-001549-PU</t>
  </si>
  <si>
    <t>3296.00</t>
  </si>
  <si>
    <t>2020-001550-PU</t>
  </si>
  <si>
    <t>2020-001551-PU</t>
  </si>
  <si>
    <t>PEDREGAL II.PUBLICA</t>
  </si>
  <si>
    <t>2020-001552-PU</t>
  </si>
  <si>
    <t>2020-001553-PU</t>
  </si>
  <si>
    <t>2020-001555-PU</t>
  </si>
  <si>
    <t>ZONA ARTESANALC/N</t>
  </si>
  <si>
    <t>4700.48</t>
  </si>
  <si>
    <t>2020-001557-PU</t>
  </si>
  <si>
    <t>9943.75</t>
  </si>
  <si>
    <t>2020-001558-PU</t>
  </si>
  <si>
    <t>4608.07</t>
  </si>
  <si>
    <t>2020-001559-PU</t>
  </si>
  <si>
    <t>2020-001561-PU</t>
  </si>
  <si>
    <t>2020-001562-PU</t>
  </si>
  <si>
    <t>2020-001563-PU</t>
  </si>
  <si>
    <t>4748.69</t>
  </si>
  <si>
    <t>2020-001564-PU</t>
  </si>
  <si>
    <t>BARRIO BRISAS DEL MARS-N</t>
  </si>
  <si>
    <t>8302.22</t>
  </si>
  <si>
    <t>12.45</t>
  </si>
  <si>
    <t>2020-001567-PU</t>
  </si>
  <si>
    <t>BRISAS DEL MARC/N</t>
  </si>
  <si>
    <t>5496.00</t>
  </si>
  <si>
    <t>2020-001568-PU</t>
  </si>
  <si>
    <t>10714.55</t>
  </si>
  <si>
    <t>23157.12</t>
  </si>
  <si>
    <t>33871.67</t>
  </si>
  <si>
    <t>50.81</t>
  </si>
  <si>
    <t>58.89</t>
  </si>
  <si>
    <t>2020-001569-PU</t>
  </si>
  <si>
    <t>4774.40</t>
  </si>
  <si>
    <t>7.16</t>
  </si>
  <si>
    <t>0.72</t>
  </si>
  <si>
    <t>10.88</t>
  </si>
  <si>
    <t>2020-001572-PU</t>
  </si>
  <si>
    <t>IPU 2020</t>
  </si>
  <si>
    <t>0.0000</t>
  </si>
  <si>
    <t>2019-000027-PU</t>
  </si>
  <si>
    <t>0.9700</t>
  </si>
  <si>
    <t>2019-000030-PU</t>
  </si>
  <si>
    <t>QUINTEROS CABRERA  - ELMER SEGUNDO</t>
  </si>
  <si>
    <t>0.7700</t>
  </si>
  <si>
    <t>2019-000031-PU</t>
  </si>
  <si>
    <t>2019-000037-PU</t>
  </si>
  <si>
    <t>2019-000038-PU</t>
  </si>
  <si>
    <t>2019-000047-PU</t>
  </si>
  <si>
    <t>2019-000001-PU</t>
  </si>
  <si>
    <t>2019-000008-PU</t>
  </si>
  <si>
    <t>2019-000018-PU</t>
  </si>
  <si>
    <t>VILLAVICENCIO SANCHES   - JOSE GIL</t>
  </si>
  <si>
    <t>2019-000028-PU</t>
  </si>
  <si>
    <t>0.4400</t>
  </si>
  <si>
    <t>2019-000049-PU</t>
  </si>
  <si>
    <t>0.4500</t>
  </si>
  <si>
    <t>2019-000053-PU</t>
  </si>
  <si>
    <t>CARTAGENA JARAMILLO  - FAUSTO ANSELMO</t>
  </si>
  <si>
    <t>2019-000057-PU</t>
  </si>
  <si>
    <t>2019-000065-PU</t>
  </si>
  <si>
    <t>2019-000067-PU</t>
  </si>
  <si>
    <t>2019-000071-PU</t>
  </si>
  <si>
    <t>2019-000072-PU</t>
  </si>
  <si>
    <t>PERALTA  ROBLES  - NELTON DE LOS ANGELES</t>
  </si>
  <si>
    <t>2019-000075-PU</t>
  </si>
  <si>
    <t>TENELEMA MORAN - IGNACIO DANIEL</t>
  </si>
  <si>
    <t>2019-000089-PU</t>
  </si>
  <si>
    <t>2019-000090-PU</t>
  </si>
  <si>
    <t>2019-000096-PU</t>
  </si>
  <si>
    <t>2019-000099-PU</t>
  </si>
  <si>
    <t>2019-000102-PU</t>
  </si>
  <si>
    <t>2019-000103-PU</t>
  </si>
  <si>
    <t>2019-000113-PU</t>
  </si>
  <si>
    <t>2019-000123-PU</t>
  </si>
  <si>
    <t>0.5400</t>
  </si>
  <si>
    <t>2019-000127-PU</t>
  </si>
  <si>
    <t>0.4800</t>
  </si>
  <si>
    <t>2019-000135-PU</t>
  </si>
  <si>
    <t>2019-000138-PU</t>
  </si>
  <si>
    <t>2019-000141-PU</t>
  </si>
  <si>
    <t>2019-000165-PU</t>
  </si>
  <si>
    <t>2019-000154-PU</t>
  </si>
  <si>
    <t>VALLADARES PALACIOS  - JUAN CARLOS</t>
  </si>
  <si>
    <t>2019-000158-PU</t>
  </si>
  <si>
    <t>0.8400</t>
  </si>
  <si>
    <t>2019-000163-PU</t>
  </si>
  <si>
    <t>2019-000178-PU</t>
  </si>
  <si>
    <t>2019-000181-PU</t>
  </si>
  <si>
    <t>2019-000182-PU</t>
  </si>
  <si>
    <t>2019-000194-PU</t>
  </si>
  <si>
    <t>2019-000195-PU</t>
  </si>
  <si>
    <t>2019-000197-PU</t>
  </si>
  <si>
    <t>2019-000221-PU</t>
  </si>
  <si>
    <t>PAREDES TORRES  - WASHINTON ARTURO</t>
  </si>
  <si>
    <t>2019-000226-PU</t>
  </si>
  <si>
    <t>2019-000232-PU</t>
  </si>
  <si>
    <t>2019-000242-PU</t>
  </si>
  <si>
    <t>2019-000237-PU</t>
  </si>
  <si>
    <t>CONSTANTE ORTEGA  - ANTONIO SAMUEL</t>
  </si>
  <si>
    <t>2019-000241-PU</t>
  </si>
  <si>
    <t>2019-000244-PU</t>
  </si>
  <si>
    <t>2019-000246-PU</t>
  </si>
  <si>
    <t>2019-000287-PU</t>
  </si>
  <si>
    <t>2019-000254-PU</t>
  </si>
  <si>
    <t>2019-000264-PU</t>
  </si>
  <si>
    <t>2019-000269-PU</t>
  </si>
  <si>
    <t>2019-000273-PU</t>
  </si>
  <si>
    <t>2019-000282-PU</t>
  </si>
  <si>
    <t>2019-000279-PU</t>
  </si>
  <si>
    <t>2019-000283-PU</t>
  </si>
  <si>
    <t>2019-000288-PU</t>
  </si>
  <si>
    <t>2019-000289-PU</t>
  </si>
  <si>
    <t>S/N MALECONs/n</t>
  </si>
  <si>
    <t>2019-000301-PU</t>
  </si>
  <si>
    <t>2019-000305-PU</t>
  </si>
  <si>
    <t>2019-000309-PU</t>
  </si>
  <si>
    <t>2019-000312-PU</t>
  </si>
  <si>
    <t>2019-000326-PU</t>
  </si>
  <si>
    <t>2019-000328-PU</t>
  </si>
  <si>
    <t>2019-000346-PU</t>
  </si>
  <si>
    <t>2019-000350-PU</t>
  </si>
  <si>
    <t>2019-000351-PU</t>
  </si>
  <si>
    <t>2019-000355-PU</t>
  </si>
  <si>
    <t>2019-000356-PU</t>
  </si>
  <si>
    <t>2019-000357-PU</t>
  </si>
  <si>
    <t>2019-000362-PU</t>
  </si>
  <si>
    <t>2019-000374-PU</t>
  </si>
  <si>
    <t>2019-000376-PU</t>
  </si>
  <si>
    <t>2019-000377-PU</t>
  </si>
  <si>
    <t>2019-000378-PU</t>
  </si>
  <si>
    <t>2019-000380-PU</t>
  </si>
  <si>
    <t>2019-000390-PU</t>
  </si>
  <si>
    <t>2019-000391-PU</t>
  </si>
  <si>
    <t>2019-000397-PU</t>
  </si>
  <si>
    <t>2019-000407-PU</t>
  </si>
  <si>
    <t>2019-000408-PU</t>
  </si>
  <si>
    <t>2019-000418-PU</t>
  </si>
  <si>
    <t>2019-000421-PU</t>
  </si>
  <si>
    <t>2019-000426-PU</t>
  </si>
  <si>
    <t>2019-000428-PU</t>
  </si>
  <si>
    <t>2019-000438-PU</t>
  </si>
  <si>
    <t>2019-000440-PU</t>
  </si>
  <si>
    <t>2019-000444-PU</t>
  </si>
  <si>
    <t>2019-000448-PU</t>
  </si>
  <si>
    <t>2019-000449-PU</t>
  </si>
  <si>
    <t>2019-000450-PU</t>
  </si>
  <si>
    <t>2019-000453-PU</t>
  </si>
  <si>
    <t>2019-000463-PU</t>
  </si>
  <si>
    <t>2019-000471-PU</t>
  </si>
  <si>
    <t>2019-000473-PU</t>
  </si>
  <si>
    <t>2019-000500-PU</t>
  </si>
  <si>
    <t>2019-000493-PU</t>
  </si>
  <si>
    <t>2019-000495-PU</t>
  </si>
  <si>
    <t>2019-000499-PU</t>
  </si>
  <si>
    <t>2019-000507-PU</t>
  </si>
  <si>
    <t>2019-000510-PU</t>
  </si>
  <si>
    <t>2019-000512-PU</t>
  </si>
  <si>
    <t>2019-000514-PU</t>
  </si>
  <si>
    <t>2019-000516-PU</t>
  </si>
  <si>
    <t>2019-000519-PU</t>
  </si>
  <si>
    <t>2019-000524-PU</t>
  </si>
  <si>
    <t>2019-000535-PU</t>
  </si>
  <si>
    <t>ESCALECIASs-n</t>
  </si>
  <si>
    <t>2019-000532-PU</t>
  </si>
  <si>
    <t>2019-000577-PU</t>
  </si>
  <si>
    <t>2019-000554-PU</t>
  </si>
  <si>
    <t>RONQUILLO ALVARADO  - MARIA JANINA</t>
  </si>
  <si>
    <t>2019-000583-PU</t>
  </si>
  <si>
    <t>2019-000584-PU</t>
  </si>
  <si>
    <t>2019-000588-PU</t>
  </si>
  <si>
    <t>2019-000601-PU</t>
  </si>
  <si>
    <t>2019-000592-PU</t>
  </si>
  <si>
    <t>2019-000594-PU</t>
  </si>
  <si>
    <t>0.9900</t>
  </si>
  <si>
    <t>2019-000598-PU</t>
  </si>
  <si>
    <t>2019-000600-PU</t>
  </si>
  <si>
    <t>2019-000603-PU</t>
  </si>
  <si>
    <t>2019-000619-PU</t>
  </si>
  <si>
    <t>2019-000613-PU</t>
  </si>
  <si>
    <t>2019-000620-PU</t>
  </si>
  <si>
    <t>2019-000621-PU</t>
  </si>
  <si>
    <t>2019-000626-PU</t>
  </si>
  <si>
    <t>2019-000632-PU</t>
  </si>
  <si>
    <t>2019-000642-PU</t>
  </si>
  <si>
    <t>JARAMILLO MEDINA - EDGAR EDUARDO</t>
  </si>
  <si>
    <t>2019-000644-PU</t>
  </si>
  <si>
    <t>2019-000645-PU</t>
  </si>
  <si>
    <t>GARCIA POMBOZA - GEOVANI ROLANDO</t>
  </si>
  <si>
    <t>2019-000651-PU</t>
  </si>
  <si>
    <t>2019-000653-PU</t>
  </si>
  <si>
    <t>2019-000654-PU</t>
  </si>
  <si>
    <t>2019-000661-PU</t>
  </si>
  <si>
    <t>2019-000670-PU</t>
  </si>
  <si>
    <t>2019-000679-PU</t>
  </si>
  <si>
    <t>2019-000694-PU</t>
  </si>
  <si>
    <t>2019-000710-PU</t>
  </si>
  <si>
    <t>2019-000715-PU</t>
  </si>
  <si>
    <t>2019-000724-PU</t>
  </si>
  <si>
    <t>2019-000729-PU</t>
  </si>
  <si>
    <t>2019-000735-PU</t>
  </si>
  <si>
    <t>2019-000738-PU</t>
  </si>
  <si>
    <t>2019-000776-PU</t>
  </si>
  <si>
    <t>2019-000754-PU</t>
  </si>
  <si>
    <t>2019-000770-PU</t>
  </si>
  <si>
    <t>ESCALESIASs-n</t>
  </si>
  <si>
    <t>2019-000772-PU</t>
  </si>
  <si>
    <t>2019-000783-PU</t>
  </si>
  <si>
    <t>2019-000800-PU</t>
  </si>
  <si>
    <t>0.9300</t>
  </si>
  <si>
    <t>2019-000807-PU</t>
  </si>
  <si>
    <t>0.6400</t>
  </si>
  <si>
    <t>2019-000810-PU</t>
  </si>
  <si>
    <t>2019-000820-PU</t>
  </si>
  <si>
    <t>TUPIZA ORTEGA  - FAVIOLA ARGENTINA</t>
  </si>
  <si>
    <t>2019-000821-PU</t>
  </si>
  <si>
    <t>2019-000822-PU</t>
  </si>
  <si>
    <t>2019-000829-PU</t>
  </si>
  <si>
    <t>2019-000830-PU</t>
  </si>
  <si>
    <t>2019-000841-PU</t>
  </si>
  <si>
    <t>2019-000835-PU</t>
  </si>
  <si>
    <t>TERO REALs/n</t>
  </si>
  <si>
    <t>0.8100</t>
  </si>
  <si>
    <t>2019-000836-PU</t>
  </si>
  <si>
    <t>2019-000845-PU</t>
  </si>
  <si>
    <t>2019-000848-PU</t>
  </si>
  <si>
    <t>2019-000851-PU</t>
  </si>
  <si>
    <t>0.5700</t>
  </si>
  <si>
    <t>2019-000855-PU</t>
  </si>
  <si>
    <t>0.6200</t>
  </si>
  <si>
    <t>2019-000857-PU</t>
  </si>
  <si>
    <t>2019-000858-PU</t>
  </si>
  <si>
    <t>2019-000876-PU</t>
  </si>
  <si>
    <t>2019-000877-PU</t>
  </si>
  <si>
    <t>2019-000907-PU</t>
  </si>
  <si>
    <t>2019-000894-PU</t>
  </si>
  <si>
    <t>0.7900</t>
  </si>
  <si>
    <t>2019-000895-PU</t>
  </si>
  <si>
    <t>2019-000906-PU</t>
  </si>
  <si>
    <t>2019-000913-PU</t>
  </si>
  <si>
    <t>2019-000916-PU</t>
  </si>
  <si>
    <t>2019-000920-PU</t>
  </si>
  <si>
    <t>2019-000927-PU</t>
  </si>
  <si>
    <t>2019-000937-PU</t>
  </si>
  <si>
    <t>2019-000943-PU</t>
  </si>
  <si>
    <t>2019-000951-PU</t>
  </si>
  <si>
    <t>2019-000954-PU</t>
  </si>
  <si>
    <t>BARRIO CENTRALs-n</t>
  </si>
  <si>
    <t>0.9100</t>
  </si>
  <si>
    <t>2019-000962-PU</t>
  </si>
  <si>
    <t>2019-000967-PU</t>
  </si>
  <si>
    <t>2019-000968-PU</t>
  </si>
  <si>
    <t>2019-000970-PU</t>
  </si>
  <si>
    <t>2019-000983-PU</t>
  </si>
  <si>
    <t>2019-000988-PU</t>
  </si>
  <si>
    <t>2019-000989-PU</t>
  </si>
  <si>
    <t>2019-001005-PU</t>
  </si>
  <si>
    <t>CONOCARPUSs-n</t>
  </si>
  <si>
    <t>2019-001008-PU</t>
  </si>
  <si>
    <t>2019-001013-PU</t>
  </si>
  <si>
    <t>2019-001019-PU</t>
  </si>
  <si>
    <t>2019-001023-PU</t>
  </si>
  <si>
    <t>2019-001032-PU</t>
  </si>
  <si>
    <t>2019-001037-PU</t>
  </si>
  <si>
    <t>2019-001039-PU</t>
  </si>
  <si>
    <t>2019-001046-PU</t>
  </si>
  <si>
    <t>2019-001049-PU</t>
  </si>
  <si>
    <t>2019-001060-PU</t>
  </si>
  <si>
    <t>2019-001081-PU</t>
  </si>
  <si>
    <t>2019-001061-PU</t>
  </si>
  <si>
    <t>2019-001062-PU</t>
  </si>
  <si>
    <t>0.3800</t>
  </si>
  <si>
    <t>2019-001065-PU</t>
  </si>
  <si>
    <t>2019-001067-PU</t>
  </si>
  <si>
    <t>2019-001068-PU</t>
  </si>
  <si>
    <t>2019-001072-PU</t>
  </si>
  <si>
    <t>2019-001076-PU</t>
  </si>
  <si>
    <t>2019-001087-PU</t>
  </si>
  <si>
    <t>2019-001089-PU</t>
  </si>
  <si>
    <t>2019-001079-PU</t>
  </si>
  <si>
    <t>0.4600</t>
  </si>
  <si>
    <t>2019-001082-PU</t>
  </si>
  <si>
    <t>2019-001086-PU</t>
  </si>
  <si>
    <t>2019-001088-PU</t>
  </si>
  <si>
    <t>2019-001090-PU</t>
  </si>
  <si>
    <t>2019-001094-PU</t>
  </si>
  <si>
    <t>2019-001107-PU</t>
  </si>
  <si>
    <t>2019-001112-PU</t>
  </si>
  <si>
    <t>2019-001115-PU</t>
  </si>
  <si>
    <t>2019-001144-PU</t>
  </si>
  <si>
    <t>2019-001128-PU</t>
  </si>
  <si>
    <t>2019-001130-PU</t>
  </si>
  <si>
    <t>2019-001131-PU</t>
  </si>
  <si>
    <t>2019-001132-PU</t>
  </si>
  <si>
    <t>2019-001150-PU</t>
  </si>
  <si>
    <t>2019-001156-PU</t>
  </si>
  <si>
    <t>2019-001157-PU</t>
  </si>
  <si>
    <t>2019-001162-PU</t>
  </si>
  <si>
    <t>2019-001165-PU</t>
  </si>
  <si>
    <t>2019-001166-PU</t>
  </si>
  <si>
    <t>VELIZ VELIZ  - EDUARDO ALEJANDRO</t>
  </si>
  <si>
    <t>2019-001171-PU</t>
  </si>
  <si>
    <t>2019-001176-PU</t>
  </si>
  <si>
    <t>2019-001180-PU</t>
  </si>
  <si>
    <t>2019-001186-PU</t>
  </si>
  <si>
    <t>2019-001194-PU</t>
  </si>
  <si>
    <t>2019-001198-PU</t>
  </si>
  <si>
    <t>2019-001201-PU</t>
  </si>
  <si>
    <t>2019-001203-PU</t>
  </si>
  <si>
    <t>SEGURA JACOME  - CARLA DEL PILAR</t>
  </si>
  <si>
    <t>2019-001205-PU</t>
  </si>
  <si>
    <t>2019-001207-PU</t>
  </si>
  <si>
    <t>2019-001208-PU</t>
  </si>
  <si>
    <t>2019-001213-PU</t>
  </si>
  <si>
    <t>2019-001215-PU</t>
  </si>
  <si>
    <t>CALLE ES/N</t>
  </si>
  <si>
    <t>2019-001230-PU</t>
  </si>
  <si>
    <t>2019-001232-PU</t>
  </si>
  <si>
    <t>2019-001245-PU</t>
  </si>
  <si>
    <t>2019-001246-PU</t>
  </si>
  <si>
    <t>2019-001253-PU</t>
  </si>
  <si>
    <t>2019-001255-PU</t>
  </si>
  <si>
    <t>2019-001256-PU</t>
  </si>
  <si>
    <t>2019-001257-PU</t>
  </si>
  <si>
    <t>2019-001261-PU</t>
  </si>
  <si>
    <t>2019-001267-PU</t>
  </si>
  <si>
    <t>2019-001268-PU</t>
  </si>
  <si>
    <t>2019-001274-PU</t>
  </si>
  <si>
    <t>2019-001280-PU</t>
  </si>
  <si>
    <t>2019-001281-PU</t>
  </si>
  <si>
    <t>2019-001285-PU</t>
  </si>
  <si>
    <t>2019-001286-PU</t>
  </si>
  <si>
    <t>2019-001291-PU</t>
  </si>
  <si>
    <t>2019-001292-PU</t>
  </si>
  <si>
    <t>2019-001306-PU</t>
  </si>
  <si>
    <t>2019-001307-PU</t>
  </si>
  <si>
    <t>2019-001309-PU</t>
  </si>
  <si>
    <t>2019-001313-PU</t>
  </si>
  <si>
    <t>2019-001319-PU</t>
  </si>
  <si>
    <t>2019-001335-PU</t>
  </si>
  <si>
    <t>PUBLICAº</t>
  </si>
  <si>
    <t>2019-001343-PU</t>
  </si>
  <si>
    <t>2019-001347-PU</t>
  </si>
  <si>
    <t>2019-001348-PU</t>
  </si>
  <si>
    <t>2019-001350-PU</t>
  </si>
  <si>
    <t>2019-001353-PU</t>
  </si>
  <si>
    <t>2019-001363-PU</t>
  </si>
  <si>
    <t>2019-001368-PU</t>
  </si>
  <si>
    <t>ZONA ARTESANALs/n</t>
  </si>
  <si>
    <t>2019-001364-PU</t>
  </si>
  <si>
    <t>0.7100</t>
  </si>
  <si>
    <t>2019-001366-PU</t>
  </si>
  <si>
    <t>0.7500</t>
  </si>
  <si>
    <t>2019-001380-PU</t>
  </si>
  <si>
    <t>2019-001390-PU</t>
  </si>
  <si>
    <t>2019-001391-PU</t>
  </si>
  <si>
    <t>2019-001395-PU</t>
  </si>
  <si>
    <t>2019-001400-PU</t>
  </si>
  <si>
    <t>0.8300</t>
  </si>
  <si>
    <t>2019-001406-PU</t>
  </si>
  <si>
    <t>0.8200</t>
  </si>
  <si>
    <t>2019-001410-PU</t>
  </si>
  <si>
    <t>2019-001415-PU</t>
  </si>
  <si>
    <t>2019-001416-PU</t>
  </si>
  <si>
    <t>2019-001421-PU</t>
  </si>
  <si>
    <t>2019-001422-PU</t>
  </si>
  <si>
    <t>2019-001427-PU</t>
  </si>
  <si>
    <t>2019-001430-PU</t>
  </si>
  <si>
    <t>2019-001438-PU</t>
  </si>
  <si>
    <t>2019-001441-PU</t>
  </si>
  <si>
    <t>2019-001449-PU</t>
  </si>
  <si>
    <t>2019-001452-PU</t>
  </si>
  <si>
    <t>2019-001453-PU</t>
  </si>
  <si>
    <t>2019-001455-PU</t>
  </si>
  <si>
    <t>2019-001470-PU</t>
  </si>
  <si>
    <t>2019-001472-PU</t>
  </si>
  <si>
    <t>2019-001477-PU</t>
  </si>
  <si>
    <t>2019-001481-PU</t>
  </si>
  <si>
    <t>2019-001483-PU</t>
  </si>
  <si>
    <t>2019-001484-PU</t>
  </si>
  <si>
    <t>0.6500</t>
  </si>
  <si>
    <t>2019-001488-PU</t>
  </si>
  <si>
    <t>2019-001498-PU</t>
  </si>
  <si>
    <t>2019-001510-PU</t>
  </si>
  <si>
    <t>0.4900</t>
  </si>
  <si>
    <t>2019-001516-PU</t>
  </si>
  <si>
    <t>2019-001529-PU</t>
  </si>
  <si>
    <t>S/Ns/n</t>
  </si>
  <si>
    <t>2019-001533-PU</t>
  </si>
  <si>
    <t>2019-000117-PU</t>
  </si>
  <si>
    <t>2019-000118-PU</t>
  </si>
  <si>
    <t>2019-000070-PU</t>
  </si>
  <si>
    <t>2019-000106-PU</t>
  </si>
  <si>
    <t>2019-000147-PU</t>
  </si>
  <si>
    <t>2019-000176-PU</t>
  </si>
  <si>
    <t>2019-000177-PU</t>
  </si>
  <si>
    <t>2019-000189-PU</t>
  </si>
  <si>
    <t>2019-000213-PU</t>
  </si>
  <si>
    <t>2019-000228-PU</t>
  </si>
  <si>
    <t>2019-000231-PU</t>
  </si>
  <si>
    <t>CRUZ ROJA</t>
  </si>
  <si>
    <t>2019-000261-PU</t>
  </si>
  <si>
    <t>2019-000262-PU</t>
  </si>
  <si>
    <t>2019-000275-PU</t>
  </si>
  <si>
    <t>2019-000276-PU</t>
  </si>
  <si>
    <t>2019-000277-PU</t>
  </si>
  <si>
    <t>2019-000278-PU</t>
  </si>
  <si>
    <t>2019-000280-PU</t>
  </si>
  <si>
    <t>2019-000285-PU</t>
  </si>
  <si>
    <t>2019-000286-PU</t>
  </si>
  <si>
    <t>2019-000290-PU</t>
  </si>
  <si>
    <t>2019-000294-PU</t>
  </si>
  <si>
    <t>2019-000372-PU</t>
  </si>
  <si>
    <t>2019-000382-PU</t>
  </si>
  <si>
    <t>2019-000392-PU</t>
  </si>
  <si>
    <t>2019-000412-PU</t>
  </si>
  <si>
    <t>2019-000451-PU</t>
  </si>
  <si>
    <t>2019-000479-PU</t>
  </si>
  <si>
    <t>2019-000498-PU</t>
  </si>
  <si>
    <t>2019-000525-PU</t>
  </si>
  <si>
    <t>2019-000526-PU</t>
  </si>
  <si>
    <t>2019-000527-PU</t>
  </si>
  <si>
    <t>2019-000607-PU</t>
  </si>
  <si>
    <t>2019-000608-PU</t>
  </si>
  <si>
    <t>2019-000624-PU</t>
  </si>
  <si>
    <t>2019-000657-PU</t>
  </si>
  <si>
    <t>2019-000658-PU</t>
  </si>
  <si>
    <t>2019-000659-PU</t>
  </si>
  <si>
    <t>2019-000664-PU</t>
  </si>
  <si>
    <t>2019-000739-PU</t>
  </si>
  <si>
    <t>2019-000801-PU</t>
  </si>
  <si>
    <t>2019-000811-PU</t>
  </si>
  <si>
    <t>2019-000833-PU</t>
  </si>
  <si>
    <t>2019-000838-PU</t>
  </si>
  <si>
    <t>2019-000839-PU</t>
  </si>
  <si>
    <t>2019-000840-PU</t>
  </si>
  <si>
    <t>2019-000861-PU</t>
  </si>
  <si>
    <t>2019-000862-PU</t>
  </si>
  <si>
    <t>CALLE PUBLICAs/n</t>
  </si>
  <si>
    <t>2019-000863-PU</t>
  </si>
  <si>
    <t>2019-000864-PU</t>
  </si>
  <si>
    <t>2019-000865-PU</t>
  </si>
  <si>
    <t>2019-000866-PU</t>
  </si>
  <si>
    <t>2019-000867-PU</t>
  </si>
  <si>
    <t>2019-000868-PU</t>
  </si>
  <si>
    <t>2019-000869-PU</t>
  </si>
  <si>
    <t>2019-000870-PU</t>
  </si>
  <si>
    <t>2019-000871-PU</t>
  </si>
  <si>
    <t>2019-000872-PU</t>
  </si>
  <si>
    <t>2019-000922-PU</t>
  </si>
  <si>
    <t>2019-001018-PU</t>
  </si>
  <si>
    <t>2019-001069-PU</t>
  </si>
  <si>
    <t>2019-001070-PU</t>
  </si>
  <si>
    <t>2019-001106-PU</t>
  </si>
  <si>
    <t>2019-001118-PU</t>
  </si>
  <si>
    <t>2019-001138-PU</t>
  </si>
  <si>
    <t>2019-001160-PU</t>
  </si>
  <si>
    <t>CONOCARPUSs/n</t>
  </si>
  <si>
    <t>2019-001173-PU</t>
  </si>
  <si>
    <t>2019-001182-PU</t>
  </si>
  <si>
    <t>2019-001188-PU</t>
  </si>
  <si>
    <t>2019-001189-PU</t>
  </si>
  <si>
    <t>2019-001252-PU</t>
  </si>
  <si>
    <t>2019-001258-PU</t>
  </si>
  <si>
    <t>2019-001259-PU</t>
  </si>
  <si>
    <t>2019-001273-PU</t>
  </si>
  <si>
    <t>2019-001322-PU</t>
  </si>
  <si>
    <t>2019-001325-PU</t>
  </si>
  <si>
    <t>2019-001330-PU</t>
  </si>
  <si>
    <t>2019-001357-PU</t>
  </si>
  <si>
    <t>2019-001378-PU</t>
  </si>
  <si>
    <t>2019-001424-PU</t>
  </si>
  <si>
    <t>2019-001426-PU</t>
  </si>
  <si>
    <t>2019-001440-PU</t>
  </si>
  <si>
    <t>2019-001462-PU</t>
  </si>
  <si>
    <t>2019-001469-PU</t>
  </si>
  <si>
    <t>2019-001474-PU</t>
  </si>
  <si>
    <t>SIN NOMBREs/n</t>
  </si>
  <si>
    <t>2019-001431-PU</t>
  </si>
  <si>
    <t>2019-001437-PU</t>
  </si>
  <si>
    <t>2019-001471-PU</t>
  </si>
  <si>
    <t>2019-001490-PU</t>
  </si>
  <si>
    <t>2019-001494-PU</t>
  </si>
  <si>
    <t>2019-001504-PU</t>
  </si>
  <si>
    <t>2019-001509-PU</t>
  </si>
  <si>
    <t>2019-001517-PU</t>
  </si>
  <si>
    <t>2019-001518-PU</t>
  </si>
  <si>
    <t>2019-001521-PU</t>
  </si>
  <si>
    <t>2019-001522-PU</t>
  </si>
  <si>
    <t>2019-001523-PU</t>
  </si>
  <si>
    <t>2019-001524-PU</t>
  </si>
  <si>
    <t>2019-001525-PU</t>
  </si>
  <si>
    <t>2019-001526-PU</t>
  </si>
  <si>
    <t>2019-001527-PU</t>
  </si>
  <si>
    <t>2019-001528-PU</t>
  </si>
  <si>
    <t>498098</t>
  </si>
  <si>
    <t>498098.0900</t>
  </si>
  <si>
    <t>197000.0000</t>
  </si>
  <si>
    <t>301098.0900</t>
  </si>
  <si>
    <t>451.6500</t>
  </si>
  <si>
    <t>74.7100</t>
  </si>
  <si>
    <t>3.0000</t>
  </si>
  <si>
    <t>529.3600</t>
  </si>
  <si>
    <t>6488</t>
  </si>
  <si>
    <t>6488.0000</t>
  </si>
  <si>
    <t>9.7300</t>
  </si>
  <si>
    <t>6.4900</t>
  </si>
  <si>
    <t>20.1900</t>
  </si>
  <si>
    <t>5115</t>
  </si>
  <si>
    <t>5115.0000</t>
  </si>
  <si>
    <t>7.6700</t>
  </si>
  <si>
    <t>5.1200</t>
  </si>
  <si>
    <t>16.5600</t>
  </si>
  <si>
    <t>6248</t>
  </si>
  <si>
    <t>22547.0100</t>
  </si>
  <si>
    <t>28795.0100</t>
  </si>
  <si>
    <t>43.1900</t>
  </si>
  <si>
    <t>4.3200</t>
  </si>
  <si>
    <t>50.5100</t>
  </si>
  <si>
    <t>5100</t>
  </si>
  <si>
    <t>5100.0000</t>
  </si>
  <si>
    <t>7.6500</t>
  </si>
  <si>
    <t>5.1000</t>
  </si>
  <si>
    <t>16.5200</t>
  </si>
  <si>
    <t>5972</t>
  </si>
  <si>
    <t>25248.7100</t>
  </si>
  <si>
    <t>31220.7100</t>
  </si>
  <si>
    <t>46.8300</t>
  </si>
  <si>
    <t>4.6800</t>
  </si>
  <si>
    <t>54.5100</t>
  </si>
  <si>
    <t>84709</t>
  </si>
  <si>
    <t>13453.2600</t>
  </si>
  <si>
    <t>98162.4400</t>
  </si>
  <si>
    <t>147.2400</t>
  </si>
  <si>
    <t>14.7200</t>
  </si>
  <si>
    <t>164.9600</t>
  </si>
  <si>
    <t>4818</t>
  </si>
  <si>
    <t>22660.7200</t>
  </si>
  <si>
    <t>27478.2300</t>
  </si>
  <si>
    <t>4.1200</t>
  </si>
  <si>
    <t>7.1200</t>
  </si>
  <si>
    <t>19119</t>
  </si>
  <si>
    <t>19119.1600</t>
  </si>
  <si>
    <t>28.6800</t>
  </si>
  <si>
    <t>2.8700</t>
  </si>
  <si>
    <t>34.5500</t>
  </si>
  <si>
    <t>63160</t>
  </si>
  <si>
    <t>4541.6100</t>
  </si>
  <si>
    <t>67701.2500</t>
  </si>
  <si>
    <t>101.5500</t>
  </si>
  <si>
    <t>67.7000</t>
  </si>
  <si>
    <t>10.1600</t>
  </si>
  <si>
    <t>182.4100</t>
  </si>
  <si>
    <t>2938</t>
  </si>
  <si>
    <t>2938.0000</t>
  </si>
  <si>
    <t>4.4100</t>
  </si>
  <si>
    <t>2.9400</t>
  </si>
  <si>
    <t>10.7900</t>
  </si>
  <si>
    <t>2968</t>
  </si>
  <si>
    <t>2968.0000</t>
  </si>
  <si>
    <t>4.4500</t>
  </si>
  <si>
    <t>2.9700</t>
  </si>
  <si>
    <t>10.8700</t>
  </si>
  <si>
    <t>11430</t>
  </si>
  <si>
    <t>11430.0000</t>
  </si>
  <si>
    <t>17.1500</t>
  </si>
  <si>
    <t>11.4300</t>
  </si>
  <si>
    <t>1.7100</t>
  </si>
  <si>
    <t>33.2900</t>
  </si>
  <si>
    <t>8846</t>
  </si>
  <si>
    <t>14819.3700</t>
  </si>
  <si>
    <t>23665.1200</t>
  </si>
  <si>
    <t>35.5000</t>
  </si>
  <si>
    <t>3.5500</t>
  </si>
  <si>
    <t>42.0500</t>
  </si>
  <si>
    <t>10962</t>
  </si>
  <si>
    <t>63813.0600</t>
  </si>
  <si>
    <t>74775.0600</t>
  </si>
  <si>
    <t>112.1600</t>
  </si>
  <si>
    <t>11.2200</t>
  </si>
  <si>
    <t>126.3800</t>
  </si>
  <si>
    <t>11682</t>
  </si>
  <si>
    <t>13174.3300</t>
  </si>
  <si>
    <t>24856.3300</t>
  </si>
  <si>
    <t>37.2800</t>
  </si>
  <si>
    <t>3.7300</t>
  </si>
  <si>
    <t>44.0100</t>
  </si>
  <si>
    <t>52846</t>
  </si>
  <si>
    <t>1873.7800</t>
  </si>
  <si>
    <t>54720.1400</t>
  </si>
  <si>
    <t>82.0800</t>
  </si>
  <si>
    <t>8.2100</t>
  </si>
  <si>
    <t>93.2900</t>
  </si>
  <si>
    <t>5739</t>
  </si>
  <si>
    <t>5025.6900</t>
  </si>
  <si>
    <t>10764.6900</t>
  </si>
  <si>
    <t>16.1500</t>
  </si>
  <si>
    <t>1.6100</t>
  </si>
  <si>
    <t>20.7600</t>
  </si>
  <si>
    <t>13458</t>
  </si>
  <si>
    <t>25369.6900</t>
  </si>
  <si>
    <t>38827.6900</t>
  </si>
  <si>
    <t>58.2400</t>
  </si>
  <si>
    <t>5.8200</t>
  </si>
  <si>
    <t>67.0600</t>
  </si>
  <si>
    <t>11670</t>
  </si>
  <si>
    <t>11670.0000</t>
  </si>
  <si>
    <t>17.5100</t>
  </si>
  <si>
    <t>11.6700</t>
  </si>
  <si>
    <t>1.7500</t>
  </si>
  <si>
    <t>33.9300</t>
  </si>
  <si>
    <t>9954</t>
  </si>
  <si>
    <t>9710.4100</t>
  </si>
  <si>
    <t>19664.4100</t>
  </si>
  <si>
    <t>29.5000</t>
  </si>
  <si>
    <t>2.9500</t>
  </si>
  <si>
    <t>35.4500</t>
  </si>
  <si>
    <t>6006</t>
  </si>
  <si>
    <t>16417.5300</t>
  </si>
  <si>
    <t>22423.5300</t>
  </si>
  <si>
    <t>33.6400</t>
  </si>
  <si>
    <t>3.3600</t>
  </si>
  <si>
    <t>40.0000</t>
  </si>
  <si>
    <t>11142</t>
  </si>
  <si>
    <t>22052.8000</t>
  </si>
  <si>
    <t>33194.8000</t>
  </si>
  <si>
    <t>49.7900</t>
  </si>
  <si>
    <t>4.9800</t>
  </si>
  <si>
    <t>57.7700</t>
  </si>
  <si>
    <t>10386</t>
  </si>
  <si>
    <t>10386.0000</t>
  </si>
  <si>
    <t>15.5800</t>
  </si>
  <si>
    <t>10.3900</t>
  </si>
  <si>
    <t>1.5600</t>
  </si>
  <si>
    <t>30.5300</t>
  </si>
  <si>
    <t>13014</t>
  </si>
  <si>
    <t>13014.0600</t>
  </si>
  <si>
    <t>19.5200</t>
  </si>
  <si>
    <t>1.9500</t>
  </si>
  <si>
    <t>24.4700</t>
  </si>
  <si>
    <t>2972</t>
  </si>
  <si>
    <t>2972.0000</t>
  </si>
  <si>
    <t>4.4600</t>
  </si>
  <si>
    <t>7.9100</t>
  </si>
  <si>
    <t>3623</t>
  </si>
  <si>
    <t>3622.5000</t>
  </si>
  <si>
    <t>5.4300</t>
  </si>
  <si>
    <t>8.9700</t>
  </si>
  <si>
    <t>3188</t>
  </si>
  <si>
    <t>3188.0000</t>
  </si>
  <si>
    <t>4.7800</t>
  </si>
  <si>
    <t>8.2600</t>
  </si>
  <si>
    <t>5824</t>
  </si>
  <si>
    <t>8893.4500</t>
  </si>
  <si>
    <t>14717.4500</t>
  </si>
  <si>
    <t>22.0800</t>
  </si>
  <si>
    <t>2.2100</t>
  </si>
  <si>
    <t>27.2900</t>
  </si>
  <si>
    <t>18922.2100</t>
  </si>
  <si>
    <t>25170.2100</t>
  </si>
  <si>
    <t>37.7600</t>
  </si>
  <si>
    <t>3.7800</t>
  </si>
  <si>
    <t>44.5400</t>
  </si>
  <si>
    <t>11508</t>
  </si>
  <si>
    <t>9902.8500</t>
  </si>
  <si>
    <t>21410.8500</t>
  </si>
  <si>
    <t>32.1200</t>
  </si>
  <si>
    <t>3.2100</t>
  </si>
  <si>
    <t>38.3300</t>
  </si>
  <si>
    <t>9366</t>
  </si>
  <si>
    <t>32539.1500</t>
  </si>
  <si>
    <t>41905.1500</t>
  </si>
  <si>
    <t>62.8600</t>
  </si>
  <si>
    <t>6.2900</t>
  </si>
  <si>
    <t>72.1500</t>
  </si>
  <si>
    <t>8604</t>
  </si>
  <si>
    <t>16998.1800</t>
  </si>
  <si>
    <t>25602.1800</t>
  </si>
  <si>
    <t>38.4000</t>
  </si>
  <si>
    <t>25.6000</t>
  </si>
  <si>
    <t>3.8400</t>
  </si>
  <si>
    <t>70.8400</t>
  </si>
  <si>
    <t>5595</t>
  </si>
  <si>
    <t>5595.0000</t>
  </si>
  <si>
    <t>8.3900</t>
  </si>
  <si>
    <t>5.6000</t>
  </si>
  <si>
    <t>17.8300</t>
  </si>
  <si>
    <t>11688</t>
  </si>
  <si>
    <t>11688.0000</t>
  </si>
  <si>
    <t>17.5300</t>
  </si>
  <si>
    <t>11.6900</t>
  </si>
  <si>
    <t>33.9700</t>
  </si>
  <si>
    <t>15966</t>
  </si>
  <si>
    <t>15966.0000</t>
  </si>
  <si>
    <t>23.9500</t>
  </si>
  <si>
    <t>15.9700</t>
  </si>
  <si>
    <t>2.3900</t>
  </si>
  <si>
    <t>45.3100</t>
  </si>
  <si>
    <t>7160</t>
  </si>
  <si>
    <t>21582.4600</t>
  </si>
  <si>
    <t>28742.6000</t>
  </si>
  <si>
    <t>43.1100</t>
  </si>
  <si>
    <t>4.3100</t>
  </si>
  <si>
    <t>50.4200</t>
  </si>
  <si>
    <t>29738</t>
  </si>
  <si>
    <t>50059.4500</t>
  </si>
  <si>
    <t>79797.4000</t>
  </si>
  <si>
    <t>11.9700</t>
  </si>
  <si>
    <t>14.9700</t>
  </si>
  <si>
    <t>11457</t>
  </si>
  <si>
    <t>71973.8600</t>
  </si>
  <si>
    <t>83430.9400</t>
  </si>
  <si>
    <t>12.5100</t>
  </si>
  <si>
    <t>15.5100</t>
  </si>
  <si>
    <t>1356</t>
  </si>
  <si>
    <t>6677.2000</t>
  </si>
  <si>
    <t>8033.2800</t>
  </si>
  <si>
    <t>1.2000</t>
  </si>
  <si>
    <t>4.2000</t>
  </si>
  <si>
    <t>41532</t>
  </si>
  <si>
    <t>41532.0000</t>
  </si>
  <si>
    <t>6.2300</t>
  </si>
  <si>
    <t>9.2300</t>
  </si>
  <si>
    <t>11202</t>
  </si>
  <si>
    <t>11202.0000</t>
  </si>
  <si>
    <t>16.8000</t>
  </si>
  <si>
    <t>1.6800</t>
  </si>
  <si>
    <t>21.4800</t>
  </si>
  <si>
    <t>14614</t>
  </si>
  <si>
    <t>14613.5600</t>
  </si>
  <si>
    <t>21.9200</t>
  </si>
  <si>
    <t>14.6100</t>
  </si>
  <si>
    <t>2.1900</t>
  </si>
  <si>
    <t>41.7200</t>
  </si>
  <si>
    <t>12408</t>
  </si>
  <si>
    <t>13187.4800</t>
  </si>
  <si>
    <t>25595.0400</t>
  </si>
  <si>
    <t>6.8400</t>
  </si>
  <si>
    <t>12721</t>
  </si>
  <si>
    <t>44454.2700</t>
  </si>
  <si>
    <t>57175.5500</t>
  </si>
  <si>
    <t>85.7600</t>
  </si>
  <si>
    <t>8.5800</t>
  </si>
  <si>
    <t>97.3400</t>
  </si>
  <si>
    <t>22672</t>
  </si>
  <si>
    <t>54985.3900</t>
  </si>
  <si>
    <t>77657.3700</t>
  </si>
  <si>
    <t>11.6500</t>
  </si>
  <si>
    <t>14.6500</t>
  </si>
  <si>
    <t>4228</t>
  </si>
  <si>
    <t>5627.3100</t>
  </si>
  <si>
    <t>9855.4600</t>
  </si>
  <si>
    <t>14.7800</t>
  </si>
  <si>
    <t>1.4800</t>
  </si>
  <si>
    <t>19.2600</t>
  </si>
  <si>
    <t>4136</t>
  </si>
  <si>
    <t>7829.6800</t>
  </si>
  <si>
    <t>11966.0900</t>
  </si>
  <si>
    <t>17.9500</t>
  </si>
  <si>
    <t>1.7900</t>
  </si>
  <si>
    <t>22.7400</t>
  </si>
  <si>
    <t>31773</t>
  </si>
  <si>
    <t>28801.7700</t>
  </si>
  <si>
    <t>60574.3800</t>
  </si>
  <si>
    <t>90.8600</t>
  </si>
  <si>
    <t>60.5700</t>
  </si>
  <si>
    <t>9.0900</t>
  </si>
  <si>
    <t>163.5200</t>
  </si>
  <si>
    <t>2192</t>
  </si>
  <si>
    <t>9346.4600</t>
  </si>
  <si>
    <t>11538.0100</t>
  </si>
  <si>
    <t>17.3100</t>
  </si>
  <si>
    <t>1.7300</t>
  </si>
  <si>
    <t>22.0400</t>
  </si>
  <si>
    <t>14358</t>
  </si>
  <si>
    <t>44226.7100</t>
  </si>
  <si>
    <t>58584.5000</t>
  </si>
  <si>
    <t>87.8800</t>
  </si>
  <si>
    <t>8.7900</t>
  </si>
  <si>
    <t>99.6700</t>
  </si>
  <si>
    <t>6713</t>
  </si>
  <si>
    <t>96690.6800</t>
  </si>
  <si>
    <t>103403.9700</t>
  </si>
  <si>
    <t>155.1100</t>
  </si>
  <si>
    <t>173.6200</t>
  </si>
  <si>
    <t>3180</t>
  </si>
  <si>
    <t>3180.0000</t>
  </si>
  <si>
    <t>4.7700</t>
  </si>
  <si>
    <t>3.1800</t>
  </si>
  <si>
    <t>9661</t>
  </si>
  <si>
    <t>30774.7200</t>
  </si>
  <si>
    <t>40435.2400</t>
  </si>
  <si>
    <t>60.6500</t>
  </si>
  <si>
    <t>6.0700</t>
  </si>
  <si>
    <t>69.7200</t>
  </si>
  <si>
    <t>15370</t>
  </si>
  <si>
    <t>47192.7700</t>
  </si>
  <si>
    <t>62562.2700</t>
  </si>
  <si>
    <t>5000.0000</t>
  </si>
  <si>
    <t>57562.2700</t>
  </si>
  <si>
    <t>86.3400</t>
  </si>
  <si>
    <t>9.3800</t>
  </si>
  <si>
    <t>98.7200</t>
  </si>
  <si>
    <t>15917</t>
  </si>
  <si>
    <t>23617.8800</t>
  </si>
  <si>
    <t>39535.1100</t>
  </si>
  <si>
    <t>59.3000</t>
  </si>
  <si>
    <t>5.9300</t>
  </si>
  <si>
    <t>68.2300</t>
  </si>
  <si>
    <t>11883</t>
  </si>
  <si>
    <t>22776.7300</t>
  </si>
  <si>
    <t>34659.2900</t>
  </si>
  <si>
    <t>51.9900</t>
  </si>
  <si>
    <t>5.2000</t>
  </si>
  <si>
    <t>60.1900</t>
  </si>
  <si>
    <t>9498</t>
  </si>
  <si>
    <t>9498.0300</t>
  </si>
  <si>
    <t>14.2500</t>
  </si>
  <si>
    <t>1.4200</t>
  </si>
  <si>
    <t>18.6700</t>
  </si>
  <si>
    <t>62513</t>
  </si>
  <si>
    <t>252119.5800</t>
  </si>
  <si>
    <t>314632.4200</t>
  </si>
  <si>
    <t>12806</t>
  </si>
  <si>
    <t>34710.6100</t>
  </si>
  <si>
    <t>47516.5800</t>
  </si>
  <si>
    <t>71.2700</t>
  </si>
  <si>
    <t>7.1300</t>
  </si>
  <si>
    <t>81.4000</t>
  </si>
  <si>
    <t>9857</t>
  </si>
  <si>
    <t>12619.0500</t>
  </si>
  <si>
    <t>22475.6500</t>
  </si>
  <si>
    <t>33.7100</t>
  </si>
  <si>
    <t>22.4800</t>
  </si>
  <si>
    <t>3.3700</t>
  </si>
  <si>
    <t>62.5600</t>
  </si>
  <si>
    <t>5260</t>
  </si>
  <si>
    <t>51208.9600</t>
  </si>
  <si>
    <t>56468.5000</t>
  </si>
  <si>
    <t>84.7000</t>
  </si>
  <si>
    <t>8.4700</t>
  </si>
  <si>
    <t>96.1700</t>
  </si>
  <si>
    <t>8467</t>
  </si>
  <si>
    <t>8466.5600</t>
  </si>
  <si>
    <t>12.7000</t>
  </si>
  <si>
    <t>1.2700</t>
  </si>
  <si>
    <t>16.9700</t>
  </si>
  <si>
    <t>70453</t>
  </si>
  <si>
    <t>62460.8100</t>
  </si>
  <si>
    <t>132913.5200</t>
  </si>
  <si>
    <t>199.3700</t>
  </si>
  <si>
    <t>19.9400</t>
  </si>
  <si>
    <t>222.3100</t>
  </si>
  <si>
    <t>8868</t>
  </si>
  <si>
    <t>8867.8800</t>
  </si>
  <si>
    <t>13.3000</t>
  </si>
  <si>
    <t>1.3300</t>
  </si>
  <si>
    <t>17.6300</t>
  </si>
  <si>
    <t>8316</t>
  </si>
  <si>
    <t>8316.0000</t>
  </si>
  <si>
    <t>12.4700</t>
  </si>
  <si>
    <t>8.3200</t>
  </si>
  <si>
    <t>1.2500</t>
  </si>
  <si>
    <t>25.0400</t>
  </si>
  <si>
    <t>7561</t>
  </si>
  <si>
    <t>7561.3500</t>
  </si>
  <si>
    <t>11.3400</t>
  </si>
  <si>
    <t>7.5600</t>
  </si>
  <si>
    <t>1.1300</t>
  </si>
  <si>
    <t>23.0300</t>
  </si>
  <si>
    <t>8983</t>
  </si>
  <si>
    <t>8982.6300</t>
  </si>
  <si>
    <t>13.4700</t>
  </si>
  <si>
    <t>1.3500</t>
  </si>
  <si>
    <t>17.8200</t>
  </si>
  <si>
    <t>32349.5200</t>
  </si>
  <si>
    <t>41217.4000</t>
  </si>
  <si>
    <t>61.8300</t>
  </si>
  <si>
    <t>6.1800</t>
  </si>
  <si>
    <t>71.0100</t>
  </si>
  <si>
    <t>8080</t>
  </si>
  <si>
    <t>9656.1800</t>
  </si>
  <si>
    <t>17735.9300</t>
  </si>
  <si>
    <t>26.6000</t>
  </si>
  <si>
    <t>2.6600</t>
  </si>
  <si>
    <t>32.2600</t>
  </si>
  <si>
    <t>8161</t>
  </si>
  <si>
    <t>8160.7500</t>
  </si>
  <si>
    <t>12.2400</t>
  </si>
  <si>
    <t>8.1600</t>
  </si>
  <si>
    <t>1.2200</t>
  </si>
  <si>
    <t>24.6200</t>
  </si>
  <si>
    <t>3734</t>
  </si>
  <si>
    <t>10033.7900</t>
  </si>
  <si>
    <t>13767.7900</t>
  </si>
  <si>
    <t>20.6500</t>
  </si>
  <si>
    <t>13.7700</t>
  </si>
  <si>
    <t>2.0700</t>
  </si>
  <si>
    <t>39.4900</t>
  </si>
  <si>
    <t>8615</t>
  </si>
  <si>
    <t>8615.4300</t>
  </si>
  <si>
    <t>12.9200</t>
  </si>
  <si>
    <t>8.6200</t>
  </si>
  <si>
    <t>1.2900</t>
  </si>
  <si>
    <t>25.8300</t>
  </si>
  <si>
    <t>8703</t>
  </si>
  <si>
    <t>6302.9600</t>
  </si>
  <si>
    <t>15005.6000</t>
  </si>
  <si>
    <t>22.5100</t>
  </si>
  <si>
    <t>15.0100</t>
  </si>
  <si>
    <t>2.2500</t>
  </si>
  <si>
    <t>42.7700</t>
  </si>
  <si>
    <t>7825</t>
  </si>
  <si>
    <t>7824.6000</t>
  </si>
  <si>
    <t>11.7400</t>
  </si>
  <si>
    <t>7.8200</t>
  </si>
  <si>
    <t>1.1700</t>
  </si>
  <si>
    <t>23.7300</t>
  </si>
  <si>
    <t>9119</t>
  </si>
  <si>
    <t>24454.2400</t>
  </si>
  <si>
    <t>33573.2800</t>
  </si>
  <si>
    <t>50.3600</t>
  </si>
  <si>
    <t>5.0400</t>
  </si>
  <si>
    <t>58.4000</t>
  </si>
  <si>
    <t>26411.2100</t>
  </si>
  <si>
    <t>35279.0900</t>
  </si>
  <si>
    <t>52.9200</t>
  </si>
  <si>
    <t>5.2900</t>
  </si>
  <si>
    <t>61.2100</t>
  </si>
  <si>
    <t>7849</t>
  </si>
  <si>
    <t>7848.9000</t>
  </si>
  <si>
    <t>11.7700</t>
  </si>
  <si>
    <t>7.8500</t>
  </si>
  <si>
    <t>1.1800</t>
  </si>
  <si>
    <t>23.8000</t>
  </si>
  <si>
    <t>8960</t>
  </si>
  <si>
    <t>25518.9100</t>
  </si>
  <si>
    <t>34478.5900</t>
  </si>
  <si>
    <t>51.7200</t>
  </si>
  <si>
    <t>5.1700</t>
  </si>
  <si>
    <t>59.8900</t>
  </si>
  <si>
    <t>7679</t>
  </si>
  <si>
    <t>8784.0500</t>
  </si>
  <si>
    <t>16462.8500</t>
  </si>
  <si>
    <t>24.6900</t>
  </si>
  <si>
    <t>16.4600</t>
  </si>
  <si>
    <t>2.4700</t>
  </si>
  <si>
    <t>46.6200</t>
  </si>
  <si>
    <t>8532</t>
  </si>
  <si>
    <t>8532.0000</t>
  </si>
  <si>
    <t>12.8000</t>
  </si>
  <si>
    <t>8.5300</t>
  </si>
  <si>
    <t>1.2800</t>
  </si>
  <si>
    <t>25.6100</t>
  </si>
  <si>
    <t>9240</t>
  </si>
  <si>
    <t>14190.2900</t>
  </si>
  <si>
    <t>23429.9600</t>
  </si>
  <si>
    <t>35.1400</t>
  </si>
  <si>
    <t>3.5100</t>
  </si>
  <si>
    <t>41.6500</t>
  </si>
  <si>
    <t>7906</t>
  </si>
  <si>
    <t>31818.9400</t>
  </si>
  <si>
    <t>39724.5400</t>
  </si>
  <si>
    <t>59.5900</t>
  </si>
  <si>
    <t>5.9600</t>
  </si>
  <si>
    <t>68.5500</t>
  </si>
  <si>
    <t>8447</t>
  </si>
  <si>
    <t>9659.7100</t>
  </si>
  <si>
    <t>18106.2100</t>
  </si>
  <si>
    <t>27.1600</t>
  </si>
  <si>
    <t>2.7200</t>
  </si>
  <si>
    <t>32.8800</t>
  </si>
  <si>
    <t>30481.2000</t>
  </si>
  <si>
    <t>38305.8000</t>
  </si>
  <si>
    <t>57.4600</t>
  </si>
  <si>
    <t>5.7500</t>
  </si>
  <si>
    <t>66.2100</t>
  </si>
  <si>
    <t>14287.6500</t>
  </si>
  <si>
    <t>23155.5300</t>
  </si>
  <si>
    <t>34.7300</t>
  </si>
  <si>
    <t>3.4700</t>
  </si>
  <si>
    <t>41.2000</t>
  </si>
  <si>
    <t>7678.8000</t>
  </si>
  <si>
    <t>11.5200</t>
  </si>
  <si>
    <t>7.6800</t>
  </si>
  <si>
    <t>1.1500</t>
  </si>
  <si>
    <t>23.3500</t>
  </si>
  <si>
    <t>41497.9800</t>
  </si>
  <si>
    <t>50480.6100</t>
  </si>
  <si>
    <t>75.7200</t>
  </si>
  <si>
    <t>7.5700</t>
  </si>
  <si>
    <t>86.2900</t>
  </si>
  <si>
    <t>8895</t>
  </si>
  <si>
    <t>8895.4200</t>
  </si>
  <si>
    <t>13.3400</t>
  </si>
  <si>
    <t>8.9000</t>
  </si>
  <si>
    <t>26.5700</t>
  </si>
  <si>
    <t>7999</t>
  </si>
  <si>
    <t>30114.0100</t>
  </si>
  <si>
    <t>38112.7600</t>
  </si>
  <si>
    <t>5.7200</t>
  </si>
  <si>
    <t>8.7200</t>
  </si>
  <si>
    <t>7926</t>
  </si>
  <si>
    <t>7925.8500</t>
  </si>
  <si>
    <t>11.8900</t>
  </si>
  <si>
    <t>7.9300</t>
  </si>
  <si>
    <t>1.1900</t>
  </si>
  <si>
    <t>24.0100</t>
  </si>
  <si>
    <t>7792</t>
  </si>
  <si>
    <t>17511.9400</t>
  </si>
  <si>
    <t>25304.1400</t>
  </si>
  <si>
    <t>37.9600</t>
  </si>
  <si>
    <t>25.3000</t>
  </si>
  <si>
    <t>3.8000</t>
  </si>
  <si>
    <t>70.0600</t>
  </si>
  <si>
    <t>9936</t>
  </si>
  <si>
    <t>10354.8400</t>
  </si>
  <si>
    <t>20290.8400</t>
  </si>
  <si>
    <t>30.4400</t>
  </si>
  <si>
    <t>3.0400</t>
  </si>
  <si>
    <t>36.4800</t>
  </si>
  <si>
    <t>7602</t>
  </si>
  <si>
    <t>7601.8500</t>
  </si>
  <si>
    <t>11.4000</t>
  </si>
  <si>
    <t>7.6000</t>
  </si>
  <si>
    <t>1.1400</t>
  </si>
  <si>
    <t>23.1400</t>
  </si>
  <si>
    <t>8671</t>
  </si>
  <si>
    <t>3696.4700</t>
  </si>
  <si>
    <t>12367.5200</t>
  </si>
  <si>
    <t>18.5500</t>
  </si>
  <si>
    <t>12.3700</t>
  </si>
  <si>
    <t>1.8600</t>
  </si>
  <si>
    <t>35.7800</t>
  </si>
  <si>
    <t>10116</t>
  </si>
  <si>
    <t>10116.3600</t>
  </si>
  <si>
    <t>15.1700</t>
  </si>
  <si>
    <t>1.5200</t>
  </si>
  <si>
    <t>19.6900</t>
  </si>
  <si>
    <t>16448.5700</t>
  </si>
  <si>
    <t>24447.3200</t>
  </si>
  <si>
    <t>36.6700</t>
  </si>
  <si>
    <t>3.6700</t>
  </si>
  <si>
    <t>43.3400</t>
  </si>
  <si>
    <t>12.9100</t>
  </si>
  <si>
    <t>9359</t>
  </si>
  <si>
    <t>9351.7300</t>
  </si>
  <si>
    <t>18710.7400</t>
  </si>
  <si>
    <t>28.0700</t>
  </si>
  <si>
    <t>18.7100</t>
  </si>
  <si>
    <t>2.8100</t>
  </si>
  <si>
    <t>52.5900</t>
  </si>
  <si>
    <t>10241</t>
  </si>
  <si>
    <t>10241.2800</t>
  </si>
  <si>
    <t>15.3600</t>
  </si>
  <si>
    <t>10.2400</t>
  </si>
  <si>
    <t>1.5400</t>
  </si>
  <si>
    <t>30.1400</t>
  </si>
  <si>
    <t>43212</t>
  </si>
  <si>
    <t>43211.8400</t>
  </si>
  <si>
    <t>10517</t>
  </si>
  <si>
    <t>10517.1700</t>
  </si>
  <si>
    <t>15.7800</t>
  </si>
  <si>
    <t>10.5200</t>
  </si>
  <si>
    <t>1.5800</t>
  </si>
  <si>
    <t>30.8800</t>
  </si>
  <si>
    <t>2721</t>
  </si>
  <si>
    <t>8775.6600</t>
  </si>
  <si>
    <t>11496.6500</t>
  </si>
  <si>
    <t>1.7200</t>
  </si>
  <si>
    <t>4.7200</t>
  </si>
  <si>
    <t>13585</t>
  </si>
  <si>
    <t>147360.4500</t>
  </si>
  <si>
    <t>160945.8900</t>
  </si>
  <si>
    <t>241.4200</t>
  </si>
  <si>
    <t>24.1400</t>
  </si>
  <si>
    <t>268.5600</t>
  </si>
  <si>
    <t>7971</t>
  </si>
  <si>
    <t>19029.8600</t>
  </si>
  <si>
    <t>27001.3400</t>
  </si>
  <si>
    <t>40.5000</t>
  </si>
  <si>
    <t>4.0500</t>
  </si>
  <si>
    <t>47.5500</t>
  </si>
  <si>
    <t>5616</t>
  </si>
  <si>
    <t>20945.6800</t>
  </si>
  <si>
    <t>26561.6800</t>
  </si>
  <si>
    <t>39.8400</t>
  </si>
  <si>
    <t>3.9800</t>
  </si>
  <si>
    <t>46.8200</t>
  </si>
  <si>
    <t>6675</t>
  </si>
  <si>
    <t>26496.1000</t>
  </si>
  <si>
    <t>33170.7400</t>
  </si>
  <si>
    <t>49.7600</t>
  </si>
  <si>
    <t>33.1700</t>
  </si>
  <si>
    <t>90.9100</t>
  </si>
  <si>
    <t>11794</t>
  </si>
  <si>
    <t>23809.5600</t>
  </si>
  <si>
    <t>35603.1600</t>
  </si>
  <si>
    <t>53.4000</t>
  </si>
  <si>
    <t>5.3400</t>
  </si>
  <si>
    <t>61.7400</t>
  </si>
  <si>
    <t>9666</t>
  </si>
  <si>
    <t>2904.1200</t>
  </si>
  <si>
    <t>12570.1200</t>
  </si>
  <si>
    <t>18.8600</t>
  </si>
  <si>
    <t>12.5700</t>
  </si>
  <si>
    <t>1.8900</t>
  </si>
  <si>
    <t>36.3200</t>
  </si>
  <si>
    <t>6746</t>
  </si>
  <si>
    <t>14948.0200</t>
  </si>
  <si>
    <t>21693.6200</t>
  </si>
  <si>
    <t>32.5400</t>
  </si>
  <si>
    <t>3.2500</t>
  </si>
  <si>
    <t>38.7900</t>
  </si>
  <si>
    <t>11952</t>
  </si>
  <si>
    <t>19501.2500</t>
  </si>
  <si>
    <t>31453.2500</t>
  </si>
  <si>
    <t>47.1800</t>
  </si>
  <si>
    <t>54.9000</t>
  </si>
  <si>
    <t>6623</t>
  </si>
  <si>
    <t>6623.1400</t>
  </si>
  <si>
    <t>9.9300</t>
  </si>
  <si>
    <t>6.6200</t>
  </si>
  <si>
    <t>20.5400</t>
  </si>
  <si>
    <t>6429</t>
  </si>
  <si>
    <t>27138.6400</t>
  </si>
  <si>
    <t>33568.0400</t>
  </si>
  <si>
    <t>50.3500</t>
  </si>
  <si>
    <t>58.3900</t>
  </si>
  <si>
    <t>10932</t>
  </si>
  <si>
    <t>8968.8500</t>
  </si>
  <si>
    <t>19900.8500</t>
  </si>
  <si>
    <t>29.8500</t>
  </si>
  <si>
    <t>19.9000</t>
  </si>
  <si>
    <t>2.9900</t>
  </si>
  <si>
    <t>55.7400</t>
  </si>
  <si>
    <t>13284</t>
  </si>
  <si>
    <t>13284.0000</t>
  </si>
  <si>
    <t>19.9300</t>
  </si>
  <si>
    <t>1.9900</t>
  </si>
  <si>
    <t>24.9200</t>
  </si>
  <si>
    <t>12031</t>
  </si>
  <si>
    <t>30408.7200</t>
  </si>
  <si>
    <t>42439.7200</t>
  </si>
  <si>
    <t>63.6600</t>
  </si>
  <si>
    <t>6.3700</t>
  </si>
  <si>
    <t>73.0300</t>
  </si>
  <si>
    <t>12840</t>
  </si>
  <si>
    <t>12840.0000</t>
  </si>
  <si>
    <t>1.9300</t>
  </si>
  <si>
    <t>24.1900</t>
  </si>
  <si>
    <t>13512</t>
  </si>
  <si>
    <t>28957.2600</t>
  </si>
  <si>
    <t>42469.2600</t>
  </si>
  <si>
    <t>63.7000</t>
  </si>
  <si>
    <t>73.0700</t>
  </si>
  <si>
    <t>13188</t>
  </si>
  <si>
    <t>13188.0000</t>
  </si>
  <si>
    <t>19.7800</t>
  </si>
  <si>
    <t>1.9800</t>
  </si>
  <si>
    <t>24.7600</t>
  </si>
  <si>
    <t>12534</t>
  </si>
  <si>
    <t>12534.0000</t>
  </si>
  <si>
    <t>18.8000</t>
  </si>
  <si>
    <t>1.8800</t>
  </si>
  <si>
    <t>23.6800</t>
  </si>
  <si>
    <t>9954.0000</t>
  </si>
  <si>
    <t>14.9300</t>
  </si>
  <si>
    <t>9.9500</t>
  </si>
  <si>
    <t>1.4900</t>
  </si>
  <si>
    <t>29.3700</t>
  </si>
  <si>
    <t>3768</t>
  </si>
  <si>
    <t>32002.8000</t>
  </si>
  <si>
    <t>35770.8000</t>
  </si>
  <si>
    <t>53.6600</t>
  </si>
  <si>
    <t>5.3700</t>
  </si>
  <si>
    <t>62.0300</t>
  </si>
  <si>
    <t>9858</t>
  </si>
  <si>
    <t>9858.0000</t>
  </si>
  <si>
    <t>14.7900</t>
  </si>
  <si>
    <t>9.8600</t>
  </si>
  <si>
    <t>29.1300</t>
  </si>
  <si>
    <t>11886</t>
  </si>
  <si>
    <t>17444.9000</t>
  </si>
  <si>
    <t>29330.9000</t>
  </si>
  <si>
    <t>44.0000</t>
  </si>
  <si>
    <t>4.4000</t>
  </si>
  <si>
    <t>51.4000</t>
  </si>
  <si>
    <t>10531</t>
  </si>
  <si>
    <t>10531.4500</t>
  </si>
  <si>
    <t>15.8000</t>
  </si>
  <si>
    <t>10.5300</t>
  </si>
  <si>
    <t>30.9100</t>
  </si>
  <si>
    <t>20066.1300</t>
  </si>
  <si>
    <t>31952.1300</t>
  </si>
  <si>
    <t>47.9300</t>
  </si>
  <si>
    <t>4.7900</t>
  </si>
  <si>
    <t>55.7200</t>
  </si>
  <si>
    <t>9138</t>
  </si>
  <si>
    <t>37419.8200</t>
  </si>
  <si>
    <t>46557.8200</t>
  </si>
  <si>
    <t>69.8400</t>
  </si>
  <si>
    <t>6.9800</t>
  </si>
  <si>
    <t>79.8200</t>
  </si>
  <si>
    <t>9834</t>
  </si>
  <si>
    <t>9834.0000</t>
  </si>
  <si>
    <t>14.7500</t>
  </si>
  <si>
    <t>19.2300</t>
  </si>
  <si>
    <t>2000032217</t>
  </si>
  <si>
    <t>6846</t>
  </si>
  <si>
    <t>16900.4700</t>
  </si>
  <si>
    <t>23746.4700</t>
  </si>
  <si>
    <t>35.6200</t>
  </si>
  <si>
    <t>3.5600</t>
  </si>
  <si>
    <t>42.1800</t>
  </si>
  <si>
    <t>18198</t>
  </si>
  <si>
    <t>7179.9700</t>
  </si>
  <si>
    <t>25377.8600</t>
  </si>
  <si>
    <t>38.0700</t>
  </si>
  <si>
    <t>25.3800</t>
  </si>
  <si>
    <t>3.8100</t>
  </si>
  <si>
    <t>70.2600</t>
  </si>
  <si>
    <t>2008</t>
  </si>
  <si>
    <t>32281.0600</t>
  </si>
  <si>
    <t>34289.0000</t>
  </si>
  <si>
    <t>51.4300</t>
  </si>
  <si>
    <t>5.1400</t>
  </si>
  <si>
    <t>59.5700</t>
  </si>
  <si>
    <t>9112</t>
  </si>
  <si>
    <t>60440.0800</t>
  </si>
  <si>
    <t>69552.4100</t>
  </si>
  <si>
    <t>104.3300</t>
  </si>
  <si>
    <t>10.4300</t>
  </si>
  <si>
    <t>117.7600</t>
  </si>
  <si>
    <t>15332</t>
  </si>
  <si>
    <t>30343.2200</t>
  </si>
  <si>
    <t>45674.8000</t>
  </si>
  <si>
    <t>68.5100</t>
  </si>
  <si>
    <t>6.8500</t>
  </si>
  <si>
    <t>78.3600</t>
  </si>
  <si>
    <t>6492</t>
  </si>
  <si>
    <t>43360.0700</t>
  </si>
  <si>
    <t>49851.8800</t>
  </si>
  <si>
    <t>74.7800</t>
  </si>
  <si>
    <t>7.4800</t>
  </si>
  <si>
    <t>85.2600</t>
  </si>
  <si>
    <t>20555</t>
  </si>
  <si>
    <t>28560.1600</t>
  </si>
  <si>
    <t>49115.5000</t>
  </si>
  <si>
    <t>73.6700</t>
  </si>
  <si>
    <t>7.3700</t>
  </si>
  <si>
    <t>84.0400</t>
  </si>
  <si>
    <t>8616</t>
  </si>
  <si>
    <t>8615.7400</t>
  </si>
  <si>
    <t>17.2100</t>
  </si>
  <si>
    <t>9333</t>
  </si>
  <si>
    <t>17660.9500</t>
  </si>
  <si>
    <t>26993.9500</t>
  </si>
  <si>
    <t>40.4900</t>
  </si>
  <si>
    <t>47.5400</t>
  </si>
  <si>
    <t>10533</t>
  </si>
  <si>
    <t>10533.0000</t>
  </si>
  <si>
    <t>20.3800</t>
  </si>
  <si>
    <t>9658</t>
  </si>
  <si>
    <t>8631.0400</t>
  </si>
  <si>
    <t>18288.5400</t>
  </si>
  <si>
    <t>27.4300</t>
  </si>
  <si>
    <t>2.7400</t>
  </si>
  <si>
    <t>5949</t>
  </si>
  <si>
    <t>17722.3000</t>
  </si>
  <si>
    <t>23671.3000</t>
  </si>
  <si>
    <t>35.5100</t>
  </si>
  <si>
    <t>42.0600</t>
  </si>
  <si>
    <t>20382</t>
  </si>
  <si>
    <t>29745.4900</t>
  </si>
  <si>
    <t>50127.3000</t>
  </si>
  <si>
    <t>75.1900</t>
  </si>
  <si>
    <t>7.5200</t>
  </si>
  <si>
    <t>85.7100</t>
  </si>
  <si>
    <t>9427</t>
  </si>
  <si>
    <t>9427.4400</t>
  </si>
  <si>
    <t>14.1400</t>
  </si>
  <si>
    <t>9.4300</t>
  </si>
  <si>
    <t>1.4100</t>
  </si>
  <si>
    <t>27.9800</t>
  </si>
  <si>
    <t>6184</t>
  </si>
  <si>
    <t>6184.0000</t>
  </si>
  <si>
    <t>9.2800</t>
  </si>
  <si>
    <t>19.3900</t>
  </si>
  <si>
    <t>4265</t>
  </si>
  <si>
    <t>4264.7600</t>
  </si>
  <si>
    <t>6.4000</t>
  </si>
  <si>
    <t>10.0400</t>
  </si>
  <si>
    <t>10500</t>
  </si>
  <si>
    <t>10500.0000</t>
  </si>
  <si>
    <t>15.7500</t>
  </si>
  <si>
    <t>20.3300</t>
  </si>
  <si>
    <t>10392</t>
  </si>
  <si>
    <t>10392.0000</t>
  </si>
  <si>
    <t>4.5600</t>
  </si>
  <si>
    <t>15.5900</t>
  </si>
  <si>
    <t>20.1500</t>
  </si>
  <si>
    <t>11656</t>
  </si>
  <si>
    <t>11656.2600</t>
  </si>
  <si>
    <t>17.4800</t>
  </si>
  <si>
    <t>22.2300</t>
  </si>
  <si>
    <t>9188</t>
  </si>
  <si>
    <t>9187.5000</t>
  </si>
  <si>
    <t>13.7800</t>
  </si>
  <si>
    <t>1.3800</t>
  </si>
  <si>
    <t>18.1600</t>
  </si>
  <si>
    <t>12108</t>
  </si>
  <si>
    <t>12108.0000</t>
  </si>
  <si>
    <t>1.8200</t>
  </si>
  <si>
    <t>22.9800</t>
  </si>
  <si>
    <t>5385</t>
  </si>
  <si>
    <t>5385.0000</t>
  </si>
  <si>
    <t>8.0800</t>
  </si>
  <si>
    <t>4294</t>
  </si>
  <si>
    <t>4294.3700</t>
  </si>
  <si>
    <t>6.4400</t>
  </si>
  <si>
    <t>10.0800</t>
  </si>
  <si>
    <t>4275</t>
  </si>
  <si>
    <t>4274.8000</t>
  </si>
  <si>
    <t>6.4100</t>
  </si>
  <si>
    <t>10.0500</t>
  </si>
  <si>
    <t>3824</t>
  </si>
  <si>
    <t>3823.7400</t>
  </si>
  <si>
    <t>5.7400</t>
  </si>
  <si>
    <t>9.3100</t>
  </si>
  <si>
    <t>4116</t>
  </si>
  <si>
    <t>4115.8100</t>
  </si>
  <si>
    <t>6.1700</t>
  </si>
  <si>
    <t>9.7900</t>
  </si>
  <si>
    <t>10866</t>
  </si>
  <si>
    <t>10866.0000</t>
  </si>
  <si>
    <t>16.3000</t>
  </si>
  <si>
    <t>1.6300</t>
  </si>
  <si>
    <t>20.9300</t>
  </si>
  <si>
    <t>46343.3600</t>
  </si>
  <si>
    <t>58025.3600</t>
  </si>
  <si>
    <t>87.0400</t>
  </si>
  <si>
    <t>58.0300</t>
  </si>
  <si>
    <t>8.7000</t>
  </si>
  <si>
    <t>156.7700</t>
  </si>
  <si>
    <t>5635</t>
  </si>
  <si>
    <t>43720.8800</t>
  </si>
  <si>
    <t>49355.8800</t>
  </si>
  <si>
    <t>74.0300</t>
  </si>
  <si>
    <t>7.4000</t>
  </si>
  <si>
    <t>84.4300</t>
  </si>
  <si>
    <t>5242</t>
  </si>
  <si>
    <t>5242.1600</t>
  </si>
  <si>
    <t>7.8600</t>
  </si>
  <si>
    <t>18369.9800</t>
  </si>
  <si>
    <t>28227.9800</t>
  </si>
  <si>
    <t>42.3400</t>
  </si>
  <si>
    <t>28.2300</t>
  </si>
  <si>
    <t>4.2300</t>
  </si>
  <si>
    <t>77.8000</t>
  </si>
  <si>
    <t>11496</t>
  </si>
  <si>
    <t>11496.0000</t>
  </si>
  <si>
    <t>17.2400</t>
  </si>
  <si>
    <t>11.5000</t>
  </si>
  <si>
    <t>33.4600</t>
  </si>
  <si>
    <t>8979</t>
  </si>
  <si>
    <t>8979.0000</t>
  </si>
  <si>
    <t>4.3500</t>
  </si>
  <si>
    <t>15708</t>
  </si>
  <si>
    <t>15708.0000</t>
  </si>
  <si>
    <t>23.5600</t>
  </si>
  <si>
    <t>15.7100</t>
  </si>
  <si>
    <t>2.3600</t>
  </si>
  <si>
    <t>44.6300</t>
  </si>
  <si>
    <t>10116.4800</t>
  </si>
  <si>
    <t>10.1200</t>
  </si>
  <si>
    <t>29.8100</t>
  </si>
  <si>
    <t>16058</t>
  </si>
  <si>
    <t>16057.8600</t>
  </si>
  <si>
    <t>24.0900</t>
  </si>
  <si>
    <t>16.0600</t>
  </si>
  <si>
    <t>2.4100</t>
  </si>
  <si>
    <t>45.5600</t>
  </si>
  <si>
    <t>4291</t>
  </si>
  <si>
    <t>49773.1500</t>
  </si>
  <si>
    <t>54063.7000</t>
  </si>
  <si>
    <t>81.1000</t>
  </si>
  <si>
    <t>54.0600</t>
  </si>
  <si>
    <t>8.1100</t>
  </si>
  <si>
    <t>146.2700</t>
  </si>
  <si>
    <t>2646</t>
  </si>
  <si>
    <t>9024.5000</t>
  </si>
  <si>
    <t>11670.7800</t>
  </si>
  <si>
    <t>29378</t>
  </si>
  <si>
    <t>95605.3600</t>
  </si>
  <si>
    <t>124983.0100</t>
  </si>
  <si>
    <t>187.4700</t>
  </si>
  <si>
    <t>18.7500</t>
  </si>
  <si>
    <t>209.2200</t>
  </si>
  <si>
    <t>6074</t>
  </si>
  <si>
    <t>6073.5000</t>
  </si>
  <si>
    <t>9.1100</t>
  </si>
  <si>
    <t>13.0200</t>
  </si>
  <si>
    <t>14866</t>
  </si>
  <si>
    <t>27452.8200</t>
  </si>
  <si>
    <t>42318.4200</t>
  </si>
  <si>
    <t>63.4800</t>
  </si>
  <si>
    <t>6.3500</t>
  </si>
  <si>
    <t>72.8300</t>
  </si>
  <si>
    <t>9089</t>
  </si>
  <si>
    <t>37479.1100</t>
  </si>
  <si>
    <t>46567.9100</t>
  </si>
  <si>
    <t>69.8500</t>
  </si>
  <si>
    <t>6.9900</t>
  </si>
  <si>
    <t>79.8400</t>
  </si>
  <si>
    <t>12073</t>
  </si>
  <si>
    <t>20665.2900</t>
  </si>
  <si>
    <t>32738.3400</t>
  </si>
  <si>
    <t>49.1100</t>
  </si>
  <si>
    <t>4.9100</t>
  </si>
  <si>
    <t>57.0200</t>
  </si>
  <si>
    <t>8040</t>
  </si>
  <si>
    <t>93499.4900</t>
  </si>
  <si>
    <t>101539.8800</t>
  </si>
  <si>
    <t>152.3100</t>
  </si>
  <si>
    <t>15.2300</t>
  </si>
  <si>
    <t>170.5400</t>
  </si>
  <si>
    <t>28794</t>
  </si>
  <si>
    <t>28794.2500</t>
  </si>
  <si>
    <t>28.7900</t>
  </si>
  <si>
    <t>79.3000</t>
  </si>
  <si>
    <t>42536</t>
  </si>
  <si>
    <t>42536.3400</t>
  </si>
  <si>
    <t>63.8000</t>
  </si>
  <si>
    <t>42.5400</t>
  </si>
  <si>
    <t>6.3800</t>
  </si>
  <si>
    <t>115.7200</t>
  </si>
  <si>
    <t>11340</t>
  </si>
  <si>
    <t>46828.4100</t>
  </si>
  <si>
    <t>58168.4100</t>
  </si>
  <si>
    <t>87.2500</t>
  </si>
  <si>
    <t>8.7300</t>
  </si>
  <si>
    <t>98.9800</t>
  </si>
  <si>
    <t>16367</t>
  </si>
  <si>
    <t>16366.7000</t>
  </si>
  <si>
    <t>24.5500</t>
  </si>
  <si>
    <t>16.3700</t>
  </si>
  <si>
    <t>2.4600</t>
  </si>
  <si>
    <t>46.3800</t>
  </si>
  <si>
    <t>4396</t>
  </si>
  <si>
    <t>7278.6900</t>
  </si>
  <si>
    <t>11674.6900</t>
  </si>
  <si>
    <t>22.2600</t>
  </si>
  <si>
    <t>7536</t>
  </si>
  <si>
    <t>7536.0000</t>
  </si>
  <si>
    <t>11.3000</t>
  </si>
  <si>
    <t>15.4300</t>
  </si>
  <si>
    <t>11379</t>
  </si>
  <si>
    <t>11378.8000</t>
  </si>
  <si>
    <t>17.0700</t>
  </si>
  <si>
    <t>11.3800</t>
  </si>
  <si>
    <t>33.1600</t>
  </si>
  <si>
    <t>9978</t>
  </si>
  <si>
    <t>9978.0000</t>
  </si>
  <si>
    <t>1.5000</t>
  </si>
  <si>
    <t>19.4700</t>
  </si>
  <si>
    <t>10752</t>
  </si>
  <si>
    <t>10752.0000</t>
  </si>
  <si>
    <t>16.1300</t>
  </si>
  <si>
    <t>20.7400</t>
  </si>
  <si>
    <t>10860</t>
  </si>
  <si>
    <t>10860.0000</t>
  </si>
  <si>
    <t>16.2900</t>
  </si>
  <si>
    <t>20.9200</t>
  </si>
  <si>
    <t>12528</t>
  </si>
  <si>
    <t>12528.0000</t>
  </si>
  <si>
    <t>18.7900</t>
  </si>
  <si>
    <t>12.5300</t>
  </si>
  <si>
    <t>36.2000</t>
  </si>
  <si>
    <t>11454</t>
  </si>
  <si>
    <t>11454.0000</t>
  </si>
  <si>
    <t>17.1800</t>
  </si>
  <si>
    <t>21.9000</t>
  </si>
  <si>
    <t>9372</t>
  </si>
  <si>
    <t>9372.0000</t>
  </si>
  <si>
    <t>14.0600</t>
  </si>
  <si>
    <t>18.4700</t>
  </si>
  <si>
    <t>11706</t>
  </si>
  <si>
    <t>11706.0000</t>
  </si>
  <si>
    <t>17.5600</t>
  </si>
  <si>
    <t>1.7600</t>
  </si>
  <si>
    <t>22.3200</t>
  </si>
  <si>
    <t>11340.0000</t>
  </si>
  <si>
    <t>17.0100</t>
  </si>
  <si>
    <t>1.7000</t>
  </si>
  <si>
    <t>21.7100</t>
  </si>
  <si>
    <t>2513</t>
  </si>
  <si>
    <t>2512.7200</t>
  </si>
  <si>
    <t>3.7700</t>
  </si>
  <si>
    <t>7.1500</t>
  </si>
  <si>
    <t>5114</t>
  </si>
  <si>
    <t>5114.0700</t>
  </si>
  <si>
    <t>11.4400</t>
  </si>
  <si>
    <t>0000030345</t>
  </si>
  <si>
    <t>7296</t>
  </si>
  <si>
    <t>7296.0000</t>
  </si>
  <si>
    <t>10.9400</t>
  </si>
  <si>
    <t>1.0900</t>
  </si>
  <si>
    <t>15.0300</t>
  </si>
  <si>
    <t>9678</t>
  </si>
  <si>
    <t>9678.0000</t>
  </si>
  <si>
    <t>14.5200</t>
  </si>
  <si>
    <t>1.4500</t>
  </si>
  <si>
    <t>18.9700</t>
  </si>
  <si>
    <t>6720</t>
  </si>
  <si>
    <t>6720.0000</t>
  </si>
  <si>
    <t>1.0100</t>
  </si>
  <si>
    <t>14.0900</t>
  </si>
  <si>
    <t>7200</t>
  </si>
  <si>
    <t>7200.0000</t>
  </si>
  <si>
    <t>10.8000</t>
  </si>
  <si>
    <t>1.0800</t>
  </si>
  <si>
    <t>14.8800</t>
  </si>
  <si>
    <t>9282</t>
  </si>
  <si>
    <t>9282.0000</t>
  </si>
  <si>
    <t>13.9200</t>
  </si>
  <si>
    <t>1.3900</t>
  </si>
  <si>
    <t>18.3100</t>
  </si>
  <si>
    <t>3094</t>
  </si>
  <si>
    <t>3094.3600</t>
  </si>
  <si>
    <t>4.6400</t>
  </si>
  <si>
    <t>8.1000</t>
  </si>
  <si>
    <t>8082</t>
  </si>
  <si>
    <t>8082.0000</t>
  </si>
  <si>
    <t>12.1200</t>
  </si>
  <si>
    <t>1.2100</t>
  </si>
  <si>
    <t>16.3300</t>
  </si>
  <si>
    <t>7020</t>
  </si>
  <si>
    <t>7020.0000</t>
  </si>
  <si>
    <t>1.0500</t>
  </si>
  <si>
    <t>14.5800</t>
  </si>
  <si>
    <t>5256</t>
  </si>
  <si>
    <t>5256.0000</t>
  </si>
  <si>
    <t>3.7900</t>
  </si>
  <si>
    <t>6180</t>
  </si>
  <si>
    <t>6180.0000</t>
  </si>
  <si>
    <t>9.2700</t>
  </si>
  <si>
    <t>13.2000</t>
  </si>
  <si>
    <t>5378</t>
  </si>
  <si>
    <t>5377.5000</t>
  </si>
  <si>
    <t>8.0700</t>
  </si>
  <si>
    <t>5.3800</t>
  </si>
  <si>
    <t>17.2600</t>
  </si>
  <si>
    <t>5832</t>
  </si>
  <si>
    <t>26257.6300</t>
  </si>
  <si>
    <t>32089.6300</t>
  </si>
  <si>
    <t>48.1300</t>
  </si>
  <si>
    <t>4.8100</t>
  </si>
  <si>
    <t>55.9400</t>
  </si>
  <si>
    <t>24102</t>
  </si>
  <si>
    <t>24102.0000</t>
  </si>
  <si>
    <t>36.1500</t>
  </si>
  <si>
    <t>24.1000</t>
  </si>
  <si>
    <t>3.6200</t>
  </si>
  <si>
    <t>66.8700</t>
  </si>
  <si>
    <t>9.9800</t>
  </si>
  <si>
    <t>29.4500</t>
  </si>
  <si>
    <t>5907</t>
  </si>
  <si>
    <t>21142.7900</t>
  </si>
  <si>
    <t>27049.7900</t>
  </si>
  <si>
    <t>40.5700</t>
  </si>
  <si>
    <t>4.0600</t>
  </si>
  <si>
    <t>47.6300</t>
  </si>
  <si>
    <t>19285</t>
  </si>
  <si>
    <t>19285.3700</t>
  </si>
  <si>
    <t>28.9300</t>
  </si>
  <si>
    <t>19.2900</t>
  </si>
  <si>
    <t>2.8900</t>
  </si>
  <si>
    <t>54.1100</t>
  </si>
  <si>
    <t>9636</t>
  </si>
  <si>
    <t>9636.0000</t>
  </si>
  <si>
    <t>14.4500</t>
  </si>
  <si>
    <t>9.6400</t>
  </si>
  <si>
    <t>28.5400</t>
  </si>
  <si>
    <t>14667</t>
  </si>
  <si>
    <t>14667.0000</t>
  </si>
  <si>
    <t>22.0000</t>
  </si>
  <si>
    <t>14.6700</t>
  </si>
  <si>
    <t>2.2000</t>
  </si>
  <si>
    <t>41.8700</t>
  </si>
  <si>
    <t>21684</t>
  </si>
  <si>
    <t>21684.0000</t>
  </si>
  <si>
    <t>32.5300</t>
  </si>
  <si>
    <t>21.6800</t>
  </si>
  <si>
    <t>60.4600</t>
  </si>
  <si>
    <t>24198</t>
  </si>
  <si>
    <t>24198.0000</t>
  </si>
  <si>
    <t>36.3000</t>
  </si>
  <si>
    <t>3.6300</t>
  </si>
  <si>
    <t>42.9300</t>
  </si>
  <si>
    <t>24888</t>
  </si>
  <si>
    <t>24888.0000</t>
  </si>
  <si>
    <t>37.3300</t>
  </si>
  <si>
    <t>44.0600</t>
  </si>
  <si>
    <t>23862</t>
  </si>
  <si>
    <t>23862.0000</t>
  </si>
  <si>
    <t>35.7900</t>
  </si>
  <si>
    <t>3.5800</t>
  </si>
  <si>
    <t>42.3700</t>
  </si>
  <si>
    <t>24636</t>
  </si>
  <si>
    <t>24636.0000</t>
  </si>
  <si>
    <t>36.9500</t>
  </si>
  <si>
    <t>3.7000</t>
  </si>
  <si>
    <t>43.6500</t>
  </si>
  <si>
    <t>146300</t>
  </si>
  <si>
    <t>146300.0000</t>
  </si>
  <si>
    <t>219.4500</t>
  </si>
  <si>
    <t>21.9500</t>
  </si>
  <si>
    <t>244.4000</t>
  </si>
  <si>
    <t>179220</t>
  </si>
  <si>
    <t>179220.0000</t>
  </si>
  <si>
    <t>268.8300</t>
  </si>
  <si>
    <t>179.2200</t>
  </si>
  <si>
    <t>26.8800</t>
  </si>
  <si>
    <t>477.9300</t>
  </si>
  <si>
    <t>59380</t>
  </si>
  <si>
    <t>59380.0000</t>
  </si>
  <si>
    <t>89.0700</t>
  </si>
  <si>
    <t>8.9100</t>
  </si>
  <si>
    <t>100.9800</t>
  </si>
  <si>
    <t>64610</t>
  </si>
  <si>
    <t>64610.0000</t>
  </si>
  <si>
    <t>96.9200</t>
  </si>
  <si>
    <t>9.6900</t>
  </si>
  <si>
    <t>109.6100</t>
  </si>
  <si>
    <t>7711</t>
  </si>
  <si>
    <t>12532.5500</t>
  </si>
  <si>
    <t>20243.7500</t>
  </si>
  <si>
    <t>30.3700</t>
  </si>
  <si>
    <t>36.4100</t>
  </si>
  <si>
    <t>8622</t>
  </si>
  <si>
    <t>7272.7900</t>
  </si>
  <si>
    <t>15894.7900</t>
  </si>
  <si>
    <t>23.8400</t>
  </si>
  <si>
    <t>2.3800</t>
  </si>
  <si>
    <t>29.2200</t>
  </si>
  <si>
    <t>9829</t>
  </si>
  <si>
    <t>25063.7400</t>
  </si>
  <si>
    <t>34892.5400</t>
  </si>
  <si>
    <t>52.3400</t>
  </si>
  <si>
    <t>5.2300</t>
  </si>
  <si>
    <t>8951</t>
  </si>
  <si>
    <t>42690.7600</t>
  </si>
  <si>
    <t>51641.2600</t>
  </si>
  <si>
    <t>8333.3300</t>
  </si>
  <si>
    <t>43307.9300</t>
  </si>
  <si>
    <t>64.9600</t>
  </si>
  <si>
    <t>7.7500</t>
  </si>
  <si>
    <t>75.7100</t>
  </si>
  <si>
    <t>8347</t>
  </si>
  <si>
    <t>13916.8100</t>
  </si>
  <si>
    <t>22263.8600</t>
  </si>
  <si>
    <t>33.4000</t>
  </si>
  <si>
    <t>3.3400</t>
  </si>
  <si>
    <t>39.7400</t>
  </si>
  <si>
    <t>8496</t>
  </si>
  <si>
    <t>8496.0000</t>
  </si>
  <si>
    <t>12.7400</t>
  </si>
  <si>
    <t>8307</t>
  </si>
  <si>
    <t>12969.4100</t>
  </si>
  <si>
    <t>21275.9600</t>
  </si>
  <si>
    <t>31.9100</t>
  </si>
  <si>
    <t>3.1900</t>
  </si>
  <si>
    <t>38.1000</t>
  </si>
  <si>
    <t>7964</t>
  </si>
  <si>
    <t>76442.7700</t>
  </si>
  <si>
    <t>84406.4200</t>
  </si>
  <si>
    <t>126.6100</t>
  </si>
  <si>
    <t>12.6600</t>
  </si>
  <si>
    <t>142.2700</t>
  </si>
  <si>
    <t>7027</t>
  </si>
  <si>
    <t>7026.7500</t>
  </si>
  <si>
    <t>10.5400</t>
  </si>
  <si>
    <t>14.5900</t>
  </si>
  <si>
    <t>4212</t>
  </si>
  <si>
    <t>12228.0600</t>
  </si>
  <si>
    <t>16440.0600</t>
  </si>
  <si>
    <t>24.6600</t>
  </si>
  <si>
    <t>30.1300</t>
  </si>
  <si>
    <t>8817</t>
  </si>
  <si>
    <t>23922.5400</t>
  </si>
  <si>
    <t>32739.9300</t>
  </si>
  <si>
    <t>9157</t>
  </si>
  <si>
    <t>91572.9600</t>
  </si>
  <si>
    <t>100730.0100</t>
  </si>
  <si>
    <t>151.1000</t>
  </si>
  <si>
    <t>15.1100</t>
  </si>
  <si>
    <t>169.2100</t>
  </si>
  <si>
    <t>7963.6500</t>
  </si>
  <si>
    <t>11.9500</t>
  </si>
  <si>
    <t>16.1400</t>
  </si>
  <si>
    <t>8269</t>
  </si>
  <si>
    <t>7084.8900</t>
  </si>
  <si>
    <t>15354.3300</t>
  </si>
  <si>
    <t>2.3000</t>
  </si>
  <si>
    <t>28.3300</t>
  </si>
  <si>
    <t>8269.4400</t>
  </si>
  <si>
    <t>12.4000</t>
  </si>
  <si>
    <t>1.2400</t>
  </si>
  <si>
    <t>16.6400</t>
  </si>
  <si>
    <t>31282.8000</t>
  </si>
  <si>
    <t>38309.5500</t>
  </si>
  <si>
    <t>8464</t>
  </si>
  <si>
    <t>8463.7900</t>
  </si>
  <si>
    <t>44971.8500</t>
  </si>
  <si>
    <t>53241.2900</t>
  </si>
  <si>
    <t>79.8600</t>
  </si>
  <si>
    <t>7.9900</t>
  </si>
  <si>
    <t>90.8500</t>
  </si>
  <si>
    <t>7509</t>
  </si>
  <si>
    <t>7509.2400</t>
  </si>
  <si>
    <t>11.2600</t>
  </si>
  <si>
    <t>15.3900</t>
  </si>
  <si>
    <t>7808</t>
  </si>
  <si>
    <t>7807.5000</t>
  </si>
  <si>
    <t>11.7100</t>
  </si>
  <si>
    <t>15.8800</t>
  </si>
  <si>
    <t>8189</t>
  </si>
  <si>
    <t>8189.2000</t>
  </si>
  <si>
    <t>12.2800</t>
  </si>
  <si>
    <t>1.2300</t>
  </si>
  <si>
    <t>16.5100</t>
  </si>
  <si>
    <t>13117</t>
  </si>
  <si>
    <t>13116.6000</t>
  </si>
  <si>
    <t>1.9700</t>
  </si>
  <si>
    <t>4.9700</t>
  </si>
  <si>
    <t>9185</t>
  </si>
  <si>
    <t>13677.9000</t>
  </si>
  <si>
    <t>22862.4900</t>
  </si>
  <si>
    <t>34.2900</t>
  </si>
  <si>
    <t>3.4300</t>
  </si>
  <si>
    <t>40.7200</t>
  </si>
  <si>
    <t>10175.2000</t>
  </si>
  <si>
    <t>18671.2000</t>
  </si>
  <si>
    <t>28.0100</t>
  </si>
  <si>
    <t>2.8000</t>
  </si>
  <si>
    <t>33.8100</t>
  </si>
  <si>
    <t>8645</t>
  </si>
  <si>
    <t>8644.5000</t>
  </si>
  <si>
    <t>12.9700</t>
  </si>
  <si>
    <t>1.3000</t>
  </si>
  <si>
    <t>17.2700</t>
  </si>
  <si>
    <t>9539</t>
  </si>
  <si>
    <t>22352.1100</t>
  </si>
  <si>
    <t>31891.2300</t>
  </si>
  <si>
    <t>47.8400</t>
  </si>
  <si>
    <t>55.6200</t>
  </si>
  <si>
    <t>7096</t>
  </si>
  <si>
    <t>7095.6000</t>
  </si>
  <si>
    <t>10.6400</t>
  </si>
  <si>
    <t>1.0600</t>
  </si>
  <si>
    <t>14.7000</t>
  </si>
  <si>
    <t>9549</t>
  </si>
  <si>
    <t>57203.5800</t>
  </si>
  <si>
    <t>66752.8100</t>
  </si>
  <si>
    <t>100.1300</t>
  </si>
  <si>
    <t>10.0100</t>
  </si>
  <si>
    <t>113.1400</t>
  </si>
  <si>
    <t>9005</t>
  </si>
  <si>
    <t>23946.8400</t>
  </si>
  <si>
    <t>32951.3400</t>
  </si>
  <si>
    <t>49.4300</t>
  </si>
  <si>
    <t>4.9400</t>
  </si>
  <si>
    <t>57.3700</t>
  </si>
  <si>
    <t>8817.3900</t>
  </si>
  <si>
    <t>13.2300</t>
  </si>
  <si>
    <t>1.3200</t>
  </si>
  <si>
    <t>17.5500</t>
  </si>
  <si>
    <t>9294</t>
  </si>
  <si>
    <t>32591.2800</t>
  </si>
  <si>
    <t>41884.9600</t>
  </si>
  <si>
    <t>62.8300</t>
  </si>
  <si>
    <t>6.2800</t>
  </si>
  <si>
    <t>72.1100</t>
  </si>
  <si>
    <t>8104</t>
  </si>
  <si>
    <t>27180.7000</t>
  </si>
  <si>
    <t>35284.7500</t>
  </si>
  <si>
    <t>52.9300</t>
  </si>
  <si>
    <t>61.2200</t>
  </si>
  <si>
    <t>3629</t>
  </si>
  <si>
    <t>31923.8500</t>
  </si>
  <si>
    <t>35552.6500</t>
  </si>
  <si>
    <t>53.3300</t>
  </si>
  <si>
    <t>5.3300</t>
  </si>
  <si>
    <t>61.6600</t>
  </si>
  <si>
    <t>7326</t>
  </si>
  <si>
    <t>7326.4500</t>
  </si>
  <si>
    <t>10.9900</t>
  </si>
  <si>
    <t>1.1000</t>
  </si>
  <si>
    <t>15.0900</t>
  </si>
  <si>
    <t>18994.0400</t>
  </si>
  <si>
    <t>27811.4300</t>
  </si>
  <si>
    <t>4.1700</t>
  </si>
  <si>
    <t>48.8900</t>
  </si>
  <si>
    <t>8525</t>
  </si>
  <si>
    <t>8525.0000</t>
  </si>
  <si>
    <t>12.7900</t>
  </si>
  <si>
    <t>5387</t>
  </si>
  <si>
    <t>45975.4600</t>
  </si>
  <si>
    <t>51361.9600</t>
  </si>
  <si>
    <t>77.0400</t>
  </si>
  <si>
    <t>7.7000</t>
  </si>
  <si>
    <t>87.7400</t>
  </si>
  <si>
    <t>8751</t>
  </si>
  <si>
    <t>33747.6600</t>
  </si>
  <si>
    <t>42498.1600</t>
  </si>
  <si>
    <t>63.7500</t>
  </si>
  <si>
    <t>73.1200</t>
  </si>
  <si>
    <t>4753</t>
  </si>
  <si>
    <t>4753.0000</t>
  </si>
  <si>
    <t>10.8400</t>
  </si>
  <si>
    <t>5007</t>
  </si>
  <si>
    <t>5007.1000</t>
  </si>
  <si>
    <t>7.5100</t>
  </si>
  <si>
    <t>5562</t>
  </si>
  <si>
    <t>20985.4900</t>
  </si>
  <si>
    <t>26546.9900</t>
  </si>
  <si>
    <t>39.8200</t>
  </si>
  <si>
    <t>46.8000</t>
  </si>
  <si>
    <t>5310</t>
  </si>
  <si>
    <t>12335.3500</t>
  </si>
  <si>
    <t>17644.8500</t>
  </si>
  <si>
    <t>26.4700</t>
  </si>
  <si>
    <t>2.6500</t>
  </si>
  <si>
    <t>6384</t>
  </si>
  <si>
    <t>2273.0900</t>
  </si>
  <si>
    <t>8657.0900</t>
  </si>
  <si>
    <t>12.9900</t>
  </si>
  <si>
    <t>17.2900</t>
  </si>
  <si>
    <t>5544</t>
  </si>
  <si>
    <t>5544.0000</t>
  </si>
  <si>
    <t>12.1500</t>
  </si>
  <si>
    <t>5473</t>
  </si>
  <si>
    <t>5472.7200</t>
  </si>
  <si>
    <t>12.0300</t>
  </si>
  <si>
    <t>6395</t>
  </si>
  <si>
    <t>23656.4200</t>
  </si>
  <si>
    <t>30050.9200</t>
  </si>
  <si>
    <t>45.0800</t>
  </si>
  <si>
    <t>4.5100</t>
  </si>
  <si>
    <t>7582</t>
  </si>
  <si>
    <t>12906.2900</t>
  </si>
  <si>
    <t>20487.8900</t>
  </si>
  <si>
    <t>30.7300</t>
  </si>
  <si>
    <t>3.0700</t>
  </si>
  <si>
    <t>36.8000</t>
  </si>
  <si>
    <t>7790</t>
  </si>
  <si>
    <t>7789.5000</t>
  </si>
  <si>
    <t>11.6800</t>
  </si>
  <si>
    <t>15.8500</t>
  </si>
  <si>
    <t>7376</t>
  </si>
  <si>
    <t>7376.1300</t>
  </si>
  <si>
    <t>11.0600</t>
  </si>
  <si>
    <t>1.1100</t>
  </si>
  <si>
    <t>9206</t>
  </si>
  <si>
    <t>9205.5000</t>
  </si>
  <si>
    <t>13.8100</t>
  </si>
  <si>
    <t>18.1900</t>
  </si>
  <si>
    <t>8577</t>
  </si>
  <si>
    <t>8577.3600</t>
  </si>
  <si>
    <t>12.8700</t>
  </si>
  <si>
    <t>17.1600</t>
  </si>
  <si>
    <t>9070</t>
  </si>
  <si>
    <t>7005.9800</t>
  </si>
  <si>
    <t>16075.8200</t>
  </si>
  <si>
    <t>24.1100</t>
  </si>
  <si>
    <t>29.5200</t>
  </si>
  <si>
    <t>13042.3300</t>
  </si>
  <si>
    <t>20623.9300</t>
  </si>
  <si>
    <t>30.9400</t>
  </si>
  <si>
    <t>3.0900</t>
  </si>
  <si>
    <t>37.0300</t>
  </si>
  <si>
    <t>11453.6200</t>
  </si>
  <si>
    <t>19035.2200</t>
  </si>
  <si>
    <t>28.5500</t>
  </si>
  <si>
    <t>2.8600</t>
  </si>
  <si>
    <t>34.4100</t>
  </si>
  <si>
    <t>8010</t>
  </si>
  <si>
    <t>8010.0000</t>
  </si>
  <si>
    <t>12.0200</t>
  </si>
  <si>
    <t>16.2200</t>
  </si>
  <si>
    <t>7209</t>
  </si>
  <si>
    <t>6201.2700</t>
  </si>
  <si>
    <t>13410.2700</t>
  </si>
  <si>
    <t>20.1200</t>
  </si>
  <si>
    <t>2.0100</t>
  </si>
  <si>
    <t>25.1300</t>
  </si>
  <si>
    <t>200250010307002000</t>
  </si>
  <si>
    <t>10568</t>
  </si>
  <si>
    <t>10568.1600</t>
  </si>
  <si>
    <t>7557</t>
  </si>
  <si>
    <t>7556.9200</t>
  </si>
  <si>
    <t>15.4700</t>
  </si>
  <si>
    <t>8070</t>
  </si>
  <si>
    <t>8070.3000</t>
  </si>
  <si>
    <t>12.1100</t>
  </si>
  <si>
    <t>16.3200</t>
  </si>
  <si>
    <t>16536.7500</t>
  </si>
  <si>
    <t>24045.4500</t>
  </si>
  <si>
    <t>36.0700</t>
  </si>
  <si>
    <t>3.6100</t>
  </si>
  <si>
    <t>42.6800</t>
  </si>
  <si>
    <t>48522.6500</t>
  </si>
  <si>
    <t>56532.6500</t>
  </si>
  <si>
    <t>84.8000</t>
  </si>
  <si>
    <t>8.4800</t>
  </si>
  <si>
    <t>96.2800</t>
  </si>
  <si>
    <t>9427.0500</t>
  </si>
  <si>
    <t>17008.6500</t>
  </si>
  <si>
    <t>25.5100</t>
  </si>
  <si>
    <t>2.5500</t>
  </si>
  <si>
    <t>31.0600</t>
  </si>
  <si>
    <t>4330</t>
  </si>
  <si>
    <t>4329.9300</t>
  </si>
  <si>
    <t>10.1400</t>
  </si>
  <si>
    <t>4348</t>
  </si>
  <si>
    <t>4347.7500</t>
  </si>
  <si>
    <t>6.5200</t>
  </si>
  <si>
    <t>10.1700</t>
  </si>
  <si>
    <t>3246</t>
  </si>
  <si>
    <t>3246.0000</t>
  </si>
  <si>
    <t>3296</t>
  </si>
  <si>
    <t>3296.0000</t>
  </si>
  <si>
    <t>8.4300</t>
  </si>
  <si>
    <t>4749</t>
  </si>
  <si>
    <t>4748.6900</t>
  </si>
  <si>
    <t>10715</t>
  </si>
  <si>
    <t>23929.0200</t>
  </si>
  <si>
    <t>34643.5800</t>
  </si>
  <si>
    <t>51.9700</t>
  </si>
  <si>
    <t>60.1700</t>
  </si>
  <si>
    <t>0000000000</t>
  </si>
  <si>
    <t>108869</t>
  </si>
  <si>
    <t>96191.3400</t>
  </si>
  <si>
    <t>205060.6000</t>
  </si>
  <si>
    <t>68456</t>
  </si>
  <si>
    <t>145461.6000</t>
  </si>
  <si>
    <t>213917.6700</t>
  </si>
  <si>
    <t>11682.0000</t>
  </si>
  <si>
    <t>17.5200</t>
  </si>
  <si>
    <t>33.9500</t>
  </si>
  <si>
    <t>2234</t>
  </si>
  <si>
    <t>2233.5000</t>
  </si>
  <si>
    <t>2790</t>
  </si>
  <si>
    <t>11055.6400</t>
  </si>
  <si>
    <t>13845.3200</t>
  </si>
  <si>
    <t>3642</t>
  </si>
  <si>
    <t>3642.0000</t>
  </si>
  <si>
    <t>7743</t>
  </si>
  <si>
    <t>7743.3000</t>
  </si>
  <si>
    <t>5444</t>
  </si>
  <si>
    <t>5444.0000</t>
  </si>
  <si>
    <t>131764</t>
  </si>
  <si>
    <t>113305.6400</t>
  </si>
  <si>
    <t>245069.8600</t>
  </si>
  <si>
    <t>1891</t>
  </si>
  <si>
    <t>1890.7500</t>
  </si>
  <si>
    <t>15510</t>
  </si>
  <si>
    <t>15510.0000</t>
  </si>
  <si>
    <t>23.2700</t>
  </si>
  <si>
    <t>2.3300</t>
  </si>
  <si>
    <t>28.6000</t>
  </si>
  <si>
    <t>0000000171002</t>
  </si>
  <si>
    <t>3875</t>
  </si>
  <si>
    <t>3874.8600</t>
  </si>
  <si>
    <t>10544</t>
  </si>
  <si>
    <t>15427.3300</t>
  </si>
  <si>
    <t>25971.0100</t>
  </si>
  <si>
    <t>25497</t>
  </si>
  <si>
    <t>42046.3800</t>
  </si>
  <si>
    <t>67543.8600</t>
  </si>
  <si>
    <t>112295</t>
  </si>
  <si>
    <t>165741.4500</t>
  </si>
  <si>
    <t>278036.5700</t>
  </si>
  <si>
    <t>111929</t>
  </si>
  <si>
    <t>111928.9900</t>
  </si>
  <si>
    <t>12374</t>
  </si>
  <si>
    <t>17315.4100</t>
  </si>
  <si>
    <t>29689.6700</t>
  </si>
  <si>
    <t>97220</t>
  </si>
  <si>
    <t>22280.9300</t>
  </si>
  <si>
    <t>119500.7700</t>
  </si>
  <si>
    <t>5349</t>
  </si>
  <si>
    <t>46803.5500</t>
  </si>
  <si>
    <t>52152.9300</t>
  </si>
  <si>
    <t>23423</t>
  </si>
  <si>
    <t>23804.3000</t>
  </si>
  <si>
    <t>47227.2200</t>
  </si>
  <si>
    <t>3170</t>
  </si>
  <si>
    <t>12886.1800</t>
  </si>
  <si>
    <t>16055.6800</t>
  </si>
  <si>
    <t>3803</t>
  </si>
  <si>
    <t>7072.7100</t>
  </si>
  <si>
    <t>10876.1100</t>
  </si>
  <si>
    <t>8702.6400</t>
  </si>
  <si>
    <t>9086</t>
  </si>
  <si>
    <t>9086.0000</t>
  </si>
  <si>
    <t>2237</t>
  </si>
  <si>
    <t>1049.2100</t>
  </si>
  <si>
    <t>3285.7300</t>
  </si>
  <si>
    <t>1784.9300</t>
  </si>
  <si>
    <t>10487.5700</t>
  </si>
  <si>
    <t>8959</t>
  </si>
  <si>
    <t>8958.6000</t>
  </si>
  <si>
    <t>0</t>
  </si>
  <si>
    <t>40430.9600</t>
  </si>
  <si>
    <t>103265</t>
  </si>
  <si>
    <t>103264.7200</t>
  </si>
  <si>
    <t>154742</t>
  </si>
  <si>
    <t>53211.9700</t>
  </si>
  <si>
    <t>207953.9700</t>
  </si>
  <si>
    <t>93836</t>
  </si>
  <si>
    <t>92711.6400</t>
  </si>
  <si>
    <t>186547.8900</t>
  </si>
  <si>
    <t>178373</t>
  </si>
  <si>
    <t>67135.4800</t>
  </si>
  <si>
    <t>245508.5500</t>
  </si>
  <si>
    <t>13092</t>
  </si>
  <si>
    <t>13092.0000</t>
  </si>
  <si>
    <t>3914</t>
  </si>
  <si>
    <t>14954.1500</t>
  </si>
  <si>
    <t>18867.8000</t>
  </si>
  <si>
    <t>3760</t>
  </si>
  <si>
    <t>27977.3400</t>
  </si>
  <si>
    <t>31736.9400</t>
  </si>
  <si>
    <t>3869</t>
  </si>
  <si>
    <t>26500.3000</t>
  </si>
  <si>
    <t>30369.1000</t>
  </si>
  <si>
    <t>8352</t>
  </si>
  <si>
    <t>6684.6200</t>
  </si>
  <si>
    <t>15036.6200</t>
  </si>
  <si>
    <t>15.0400</t>
  </si>
  <si>
    <t>100075</t>
  </si>
  <si>
    <t>143326.6200</t>
  </si>
  <si>
    <t>243401.7000</t>
  </si>
  <si>
    <t>776586</t>
  </si>
  <si>
    <t>326839.3400</t>
  </si>
  <si>
    <t>1103425.3400</t>
  </si>
  <si>
    <t>20895</t>
  </si>
  <si>
    <t>20895.0000</t>
  </si>
  <si>
    <t>3793</t>
  </si>
  <si>
    <t>26450.5500</t>
  </si>
  <si>
    <t>30243.3000</t>
  </si>
  <si>
    <t>3832</t>
  </si>
  <si>
    <t>30282.3000</t>
  </si>
  <si>
    <t>152191</t>
  </si>
  <si>
    <t>152191.3600</t>
  </si>
  <si>
    <t>40006</t>
  </si>
  <si>
    <t>40006.1800</t>
  </si>
  <si>
    <t>32213</t>
  </si>
  <si>
    <t>273809.0200</t>
  </si>
  <si>
    <t>306022.2700</t>
  </si>
  <si>
    <t>4035</t>
  </si>
  <si>
    <t>4035.0000</t>
  </si>
  <si>
    <t>2860</t>
  </si>
  <si>
    <t>2860.0000</t>
  </si>
  <si>
    <t>4290</t>
  </si>
  <si>
    <t>4290.0000</t>
  </si>
  <si>
    <t>60624</t>
  </si>
  <si>
    <t>38007.1300</t>
  </si>
  <si>
    <t>98630.7000</t>
  </si>
  <si>
    <t>7224</t>
  </si>
  <si>
    <t>7224.0000</t>
  </si>
  <si>
    <t>9596</t>
  </si>
  <si>
    <t>9595.6500</t>
  </si>
  <si>
    <t>8509</t>
  </si>
  <si>
    <t>8509.3500</t>
  </si>
  <si>
    <t>35813</t>
  </si>
  <si>
    <t>35812.5000</t>
  </si>
  <si>
    <t>748621</t>
  </si>
  <si>
    <t>23206.9000</t>
  </si>
  <si>
    <t>771828.2200</t>
  </si>
  <si>
    <t>16872</t>
  </si>
  <si>
    <t>16872.0000</t>
  </si>
  <si>
    <t>25.3100</t>
  </si>
  <si>
    <t>16.8700</t>
  </si>
  <si>
    <t>2.5300</t>
  </si>
  <si>
    <t>47.7100</t>
  </si>
  <si>
    <t>163128</t>
  </si>
  <si>
    <t>163128.3000</t>
  </si>
  <si>
    <t>244.6900</t>
  </si>
  <si>
    <t>272.1600</t>
  </si>
  <si>
    <t>203858</t>
  </si>
  <si>
    <t>66282.8300</t>
  </si>
  <si>
    <t>270140.7500</t>
  </si>
  <si>
    <t>96825</t>
  </si>
  <si>
    <t>96825.0000</t>
  </si>
  <si>
    <t>145.2400</t>
  </si>
  <si>
    <t>96.8300</t>
  </si>
  <si>
    <t>259.5900</t>
  </si>
  <si>
    <t>8042</t>
  </si>
  <si>
    <t>8041.6800</t>
  </si>
  <si>
    <t>12.0600</t>
  </si>
  <si>
    <t>16.2700</t>
  </si>
  <si>
    <t>8757</t>
  </si>
  <si>
    <t>8756.7000</t>
  </si>
  <si>
    <t>13.1400</t>
  </si>
  <si>
    <t>1.3100</t>
  </si>
  <si>
    <t>17.4500</t>
  </si>
  <si>
    <t>6804</t>
  </si>
  <si>
    <t>6804.0000</t>
  </si>
  <si>
    <t>33275</t>
  </si>
  <si>
    <t>20126.8200</t>
  </si>
  <si>
    <t>53402.2800</t>
  </si>
  <si>
    <t>8982</t>
  </si>
  <si>
    <t>8982.4900</t>
  </si>
  <si>
    <t>7560</t>
  </si>
  <si>
    <t>7560.0000</t>
  </si>
  <si>
    <t>14901</t>
  </si>
  <si>
    <t>14900.6600</t>
  </si>
  <si>
    <t>29216</t>
  </si>
  <si>
    <t>4492.8400</t>
  </si>
  <si>
    <t>33708.3600</t>
  </si>
  <si>
    <t>4544</t>
  </si>
  <si>
    <t>4544.1000</t>
  </si>
  <si>
    <t>5044</t>
  </si>
  <si>
    <t>5043.5000</t>
  </si>
  <si>
    <t>7011</t>
  </si>
  <si>
    <t>7010.5500</t>
  </si>
  <si>
    <t>8290</t>
  </si>
  <si>
    <t>8289.5400</t>
  </si>
  <si>
    <t>10235</t>
  </si>
  <si>
    <t>28697.5400</t>
  </si>
  <si>
    <t>38932.0400</t>
  </si>
  <si>
    <t>5.8400</t>
  </si>
  <si>
    <t>67.2400</t>
  </si>
  <si>
    <t>7632</t>
  </si>
  <si>
    <t>7632.1600</t>
  </si>
  <si>
    <t>7801</t>
  </si>
  <si>
    <t>7801.4500</t>
  </si>
  <si>
    <t>7863</t>
  </si>
  <si>
    <t>7863.4400</t>
  </si>
  <si>
    <t>4250</t>
  </si>
  <si>
    <t>4250.4800</t>
  </si>
  <si>
    <t>4569</t>
  </si>
  <si>
    <t>4569.4000</t>
  </si>
  <si>
    <t>4991</t>
  </si>
  <si>
    <t>4990.8600</t>
  </si>
  <si>
    <t>3280</t>
  </si>
  <si>
    <t>3280.0000</t>
  </si>
  <si>
    <t>4700</t>
  </si>
  <si>
    <t>4700.4800</t>
  </si>
  <si>
    <t>4608</t>
  </si>
  <si>
    <t>4608.0700</t>
  </si>
  <si>
    <t>0000030371003</t>
  </si>
  <si>
    <t>7089</t>
  </si>
  <si>
    <t>7089.4100</t>
  </si>
  <si>
    <t>2018-000153-PU</t>
  </si>
  <si>
    <t>2018-000162-PU</t>
  </si>
  <si>
    <t>2018-000164-PU</t>
  </si>
  <si>
    <t>2018-000181-PU</t>
  </si>
  <si>
    <t>2018-000193-PU</t>
  </si>
  <si>
    <t>2018-000195-PU</t>
  </si>
  <si>
    <t>2018-000219-PU</t>
  </si>
  <si>
    <t>2018-000224-PU</t>
  </si>
  <si>
    <t>2018-000230-PU</t>
  </si>
  <si>
    <t>2018-000244-PU</t>
  </si>
  <si>
    <t>2018-000284-PU</t>
  </si>
  <si>
    <t>2018-000235-PU</t>
  </si>
  <si>
    <t>2018-000262-PU</t>
  </si>
  <si>
    <t>2018-000267-PU</t>
  </si>
  <si>
    <t>2018-000279-PU</t>
  </si>
  <si>
    <t>2018-000271-PU</t>
  </si>
  <si>
    <t>2018-000280-PU</t>
  </si>
  <si>
    <t>2018-000285-PU</t>
  </si>
  <si>
    <t>2018-000302-PU</t>
  </si>
  <si>
    <t>2018-000309-PU</t>
  </si>
  <si>
    <t>2018-000001-PU</t>
  </si>
  <si>
    <t>2018-000008-PU</t>
  </si>
  <si>
    <t>2018-000018-PU</t>
  </si>
  <si>
    <t>2018-000030-PU</t>
  </si>
  <si>
    <t>2018-000038-PU</t>
  </si>
  <si>
    <t>2018-000053-PU</t>
  </si>
  <si>
    <t>2018-000057-PU</t>
  </si>
  <si>
    <t>2018-000065-PU</t>
  </si>
  <si>
    <t>2018-000071-PU</t>
  </si>
  <si>
    <t>2018-000075-PU</t>
  </si>
  <si>
    <t>2018-000089-PU</t>
  </si>
  <si>
    <t>2018-000090-PU</t>
  </si>
  <si>
    <t>2018-000096-PU</t>
  </si>
  <si>
    <t>2018-000099-PU</t>
  </si>
  <si>
    <t>MENDOZA CUELLO - CLARA ARGENTINA</t>
  </si>
  <si>
    <t>2018-000101-PU</t>
  </si>
  <si>
    <t>2018-000102-PU</t>
  </si>
  <si>
    <t>2018-000113-PU</t>
  </si>
  <si>
    <t>2018-000123-PU</t>
  </si>
  <si>
    <t>2018-000127-PU</t>
  </si>
  <si>
    <t>2018-000135-PU</t>
  </si>
  <si>
    <t>2018-000138-PU</t>
  </si>
  <si>
    <t>2018-000323-PU</t>
  </si>
  <si>
    <t>2018-000346-PU</t>
  </si>
  <si>
    <t>2018-000347-PU</t>
  </si>
  <si>
    <t>2018-000353-PU</t>
  </si>
  <si>
    <t>2018-000358-PU</t>
  </si>
  <si>
    <t>2018-000371-PU</t>
  </si>
  <si>
    <t>2018-000372-PU</t>
  </si>
  <si>
    <t>2018-000375-PU</t>
  </si>
  <si>
    <t>2018-000402-PU</t>
  </si>
  <si>
    <t>2018-000403-PU</t>
  </si>
  <si>
    <t>2018-000413-PU</t>
  </si>
  <si>
    <t>2018-000416-PU</t>
  </si>
  <si>
    <t>2018-000423-PU</t>
  </si>
  <si>
    <t>2018-000433-PU</t>
  </si>
  <si>
    <t>2018-000435-PU</t>
  </si>
  <si>
    <t>2018-000445-PU</t>
  </si>
  <si>
    <t>2018-000448-PU</t>
  </si>
  <si>
    <t>2018-000469-PU</t>
  </si>
  <si>
    <t>2018-000487-PU</t>
  </si>
  <si>
    <t>2018-000494-PU</t>
  </si>
  <si>
    <t>2018-000493-PU</t>
  </si>
  <si>
    <t>2018-000501-PU</t>
  </si>
  <si>
    <t>2018-000504-PU</t>
  </si>
  <si>
    <t>2018-000510-PU</t>
  </si>
  <si>
    <t>2018-000518-PU</t>
  </si>
  <si>
    <t>2018-000527-PU</t>
  </si>
  <si>
    <t>2018-000586-PU</t>
  </si>
  <si>
    <t>2018-000546-PU</t>
  </si>
  <si>
    <t>2018-000575-PU</t>
  </si>
  <si>
    <t>2018-000576-PU</t>
  </si>
  <si>
    <t>2018-000584-PU</t>
  </si>
  <si>
    <t>2018-000590-PU</t>
  </si>
  <si>
    <t>2018-000592-PU</t>
  </si>
  <si>
    <t>2018-000593-PU</t>
  </si>
  <si>
    <t>2018-000611-PU</t>
  </si>
  <si>
    <t>SEGOVIA LAZ  - HENRRY OMAR</t>
  </si>
  <si>
    <t>2018-000612-PU</t>
  </si>
  <si>
    <t>2018-000624-PU</t>
  </si>
  <si>
    <t>2018-000634-PU</t>
  </si>
  <si>
    <t>2018-000636-PU</t>
  </si>
  <si>
    <t>2018-000643-PU</t>
  </si>
  <si>
    <t>2018-000645-PU</t>
  </si>
  <si>
    <t>2018-000668-PU</t>
  </si>
  <si>
    <t>2018-000683-PU</t>
  </si>
  <si>
    <t>2018-000712-PU</t>
  </si>
  <si>
    <t>2018-000703-PU</t>
  </si>
  <si>
    <t>2018-000723-PU</t>
  </si>
  <si>
    <t>2018-000788-PU</t>
  </si>
  <si>
    <t>2018-000726-PU</t>
  </si>
  <si>
    <t>2018-000758-PU</t>
  </si>
  <si>
    <t>2018-000760-PU</t>
  </si>
  <si>
    <t>2018-000771-PU</t>
  </si>
  <si>
    <t>2018-000795-PU</t>
  </si>
  <si>
    <t>2018-000798-PU</t>
  </si>
  <si>
    <t>2018-000810-PU</t>
  </si>
  <si>
    <t>2018-000817-PU</t>
  </si>
  <si>
    <t>2018-000818-PU</t>
  </si>
  <si>
    <t>2018-000829-PU</t>
  </si>
  <si>
    <t>2018-000824-PU</t>
  </si>
  <si>
    <t>2018-000835-PU</t>
  </si>
  <si>
    <t>2018-000839-PU</t>
  </si>
  <si>
    <t>2018-000859-PU</t>
  </si>
  <si>
    <t>2018-000896-PU</t>
  </si>
  <si>
    <t>2018-000878-PU</t>
  </si>
  <si>
    <t>2018-000889-PU</t>
  </si>
  <si>
    <t>2018-000890-PU</t>
  </si>
  <si>
    <t>2018-000903-PU</t>
  </si>
  <si>
    <t>2018-000920-PU</t>
  </si>
  <si>
    <t>2018-000926-PU</t>
  </si>
  <si>
    <t>2018-000934-PU</t>
  </si>
  <si>
    <t>2018-000937-PU</t>
  </si>
  <si>
    <t>2018-000950-PU</t>
  </si>
  <si>
    <t>2018-000966-PU</t>
  </si>
  <si>
    <t>2018-000988-PU</t>
  </si>
  <si>
    <t>2018-000991-PU</t>
  </si>
  <si>
    <t>2018-001002-PU</t>
  </si>
  <si>
    <t>2018-001015-PU</t>
  </si>
  <si>
    <t>2018-001022-PU</t>
  </si>
  <si>
    <t>2018-001032-PU</t>
  </si>
  <si>
    <t>2018-001043-PU</t>
  </si>
  <si>
    <t>2018-001044-PU</t>
  </si>
  <si>
    <t>2018-001045-PU</t>
  </si>
  <si>
    <t>2018-001048-PU</t>
  </si>
  <si>
    <t>2018-001050-PU</t>
  </si>
  <si>
    <t>2018-001051-PU</t>
  </si>
  <si>
    <t>2018-001055-PU</t>
  </si>
  <si>
    <t>2018-001062-PU</t>
  </si>
  <si>
    <t>2018-001064-PU</t>
  </si>
  <si>
    <t>2018-001065-PU</t>
  </si>
  <si>
    <t>2018-001069-PU</t>
  </si>
  <si>
    <t>2018-001070-PU</t>
  </si>
  <si>
    <t>2018-001071-PU</t>
  </si>
  <si>
    <t>2018-001072-PU</t>
  </si>
  <si>
    <t>2018-001095-PU</t>
  </si>
  <si>
    <t>2018-001111-PU</t>
  </si>
  <si>
    <t>2018-001113-PU</t>
  </si>
  <si>
    <t>2018-001114-PU</t>
  </si>
  <si>
    <t>2018-001115-PU</t>
  </si>
  <si>
    <t>2018-001127-PU</t>
  </si>
  <si>
    <t>2018-001145-PU</t>
  </si>
  <si>
    <t>2018-001149-PU</t>
  </si>
  <si>
    <t>2018-001139-PU</t>
  </si>
  <si>
    <t>2018-001140-PU</t>
  </si>
  <si>
    <t>2018-001148-PU</t>
  </si>
  <si>
    <t>2018-001154-PU</t>
  </si>
  <si>
    <t>2018-001159-PU</t>
  </si>
  <si>
    <t>2018-001186-PU</t>
  </si>
  <si>
    <t>2018-001177-PU</t>
  </si>
  <si>
    <t>2018-001181-PU</t>
  </si>
  <si>
    <t>2018-001184-PU</t>
  </si>
  <si>
    <t>2018-001188-PU</t>
  </si>
  <si>
    <t>2018-001190-PU</t>
  </si>
  <si>
    <t>2018-001191-PU</t>
  </si>
  <si>
    <t>2018-001198-PU</t>
  </si>
  <si>
    <t>2018-001228-PU</t>
  </si>
  <si>
    <t>2018-001240-PU</t>
  </si>
  <si>
    <t>2018-001244-PU</t>
  </si>
  <si>
    <t>2018-001251-PU</t>
  </si>
  <si>
    <t>2018-001257-PU</t>
  </si>
  <si>
    <t>2018-001263-PU</t>
  </si>
  <si>
    <t>2018-001264-PU</t>
  </si>
  <si>
    <t>2018-001269-PU</t>
  </si>
  <si>
    <t>2018-001275-PU</t>
  </si>
  <si>
    <t>2018-001290-PU</t>
  </si>
  <si>
    <t>2018-001292-PU</t>
  </si>
  <si>
    <t>2018-001326-PU</t>
  </si>
  <si>
    <t>2018-001330-PU</t>
  </si>
  <si>
    <t>2018-001331-PU</t>
  </si>
  <si>
    <t>2018-001336-PU</t>
  </si>
  <si>
    <t>2018-001374-PU</t>
  </si>
  <si>
    <t>2018-001347-PU</t>
  </si>
  <si>
    <t>2018-001349-PU</t>
  </si>
  <si>
    <t>2018-001351-PU</t>
  </si>
  <si>
    <t>2018-001363-PU</t>
  </si>
  <si>
    <t>2018-001378-PU</t>
  </si>
  <si>
    <t>2018-001383-PU</t>
  </si>
  <si>
    <t>2018-001393-PU</t>
  </si>
  <si>
    <t>2018-001410-PU</t>
  </si>
  <si>
    <t>2018-001424-PU</t>
  </si>
  <si>
    <t>2018-001432-PU</t>
  </si>
  <si>
    <t>2018-001434-PU</t>
  </si>
  <si>
    <t>2018-001435-PU</t>
  </si>
  <si>
    <t>2018-001437-PU</t>
  </si>
  <si>
    <t>2018-001459-PU</t>
  </si>
  <si>
    <t>2018-001463-PU</t>
  </si>
  <si>
    <t>2018-001465-PU</t>
  </si>
  <si>
    <t>2018-001466-PU</t>
  </si>
  <si>
    <t>2018-001471-PU</t>
  </si>
  <si>
    <t>BALLADARES ALCIVAR - LENIN</t>
  </si>
  <si>
    <t>2018-001496-PU</t>
  </si>
  <si>
    <t>2018-001505-PU</t>
  </si>
  <si>
    <t>2018-000117-PU</t>
  </si>
  <si>
    <t>2018-000176-PU</t>
  </si>
  <si>
    <t>2018-000106-PU</t>
  </si>
  <si>
    <t>2018-000118-PU</t>
  </si>
  <si>
    <t>2018-000147-PU</t>
  </si>
  <si>
    <t>2018-000175-PU</t>
  </si>
  <si>
    <t>2018-000211-PU</t>
  </si>
  <si>
    <t>2018-000226-PU</t>
  </si>
  <si>
    <t>2018-000259-PU</t>
  </si>
  <si>
    <t>2018-000260-PU</t>
  </si>
  <si>
    <t>2018-000273-PU</t>
  </si>
  <si>
    <t>2018-000274-PU</t>
  </si>
  <si>
    <t>2018-000275-PU</t>
  </si>
  <si>
    <t>2018-000277-PU</t>
  </si>
  <si>
    <t>2018-000282-PU</t>
  </si>
  <si>
    <t>2018-000283-PU</t>
  </si>
  <si>
    <t>2018-000287-PU</t>
  </si>
  <si>
    <t>2018-000368-PU</t>
  </si>
  <si>
    <t>2018-000387-PU</t>
  </si>
  <si>
    <t>2018-000291-PU</t>
  </si>
  <si>
    <t>2018-000377-PU</t>
  </si>
  <si>
    <t>2018-000407-PU</t>
  </si>
  <si>
    <t>2018-000446-PU</t>
  </si>
  <si>
    <t>2018-000473-PU</t>
  </si>
  <si>
    <t>2018-000492-PU</t>
  </si>
  <si>
    <t>2018-000519-PU</t>
  </si>
  <si>
    <t>2018-000600-PU</t>
  </si>
  <si>
    <t>2018-000616-PU</t>
  </si>
  <si>
    <t>2018-000653-PU</t>
  </si>
  <si>
    <t>2018-000727-PU</t>
  </si>
  <si>
    <t>2018-000799-PU</t>
  </si>
  <si>
    <t>2018-000789-PU</t>
  </si>
  <si>
    <t>2018-000821-PU</t>
  </si>
  <si>
    <t>2018-000844-PU</t>
  </si>
  <si>
    <t>2018-000845-PU</t>
  </si>
  <si>
    <t>2018-000846-PU</t>
  </si>
  <si>
    <t>2018-000847-PU</t>
  </si>
  <si>
    <t>2018-000848-PU</t>
  </si>
  <si>
    <t>2018-000849-PU</t>
  </si>
  <si>
    <t>2018-000850-PU</t>
  </si>
  <si>
    <t>2018-000851-PU</t>
  </si>
  <si>
    <t>2018-000852-PU</t>
  </si>
  <si>
    <t>2018-000853-PU</t>
  </si>
  <si>
    <t>2018-000854-PU</t>
  </si>
  <si>
    <t>2018-000855-PU</t>
  </si>
  <si>
    <t>2018-000905-PU</t>
  </si>
  <si>
    <t>2018-001001-PU</t>
  </si>
  <si>
    <t>2018-001052-PU</t>
  </si>
  <si>
    <t>2018-001053-PU</t>
  </si>
  <si>
    <t>2018-001089-PU</t>
  </si>
  <si>
    <t>2018-001121-PU</t>
  </si>
  <si>
    <t>2018-001143-PU</t>
  </si>
  <si>
    <t>2018-001156-PU</t>
  </si>
  <si>
    <t>2018-001165-PU</t>
  </si>
  <si>
    <t>2018-001171-PU</t>
  </si>
  <si>
    <t>2018-001172-PU</t>
  </si>
  <si>
    <t>2018-001235-PU</t>
  </si>
  <si>
    <t>2018-001241-PU</t>
  </si>
  <si>
    <t>2018-001242-PU</t>
  </si>
  <si>
    <t>2018-001256-PU</t>
  </si>
  <si>
    <t>2018-001267-PU</t>
  </si>
  <si>
    <t>2018-001305-PU</t>
  </si>
  <si>
    <t>2018-001308-PU</t>
  </si>
  <si>
    <t>2018-001313-PU</t>
  </si>
  <si>
    <t>2018-001340-PU</t>
  </si>
  <si>
    <t>2018-001361-PU</t>
  </si>
  <si>
    <t>2018-001407-PU</t>
  </si>
  <si>
    <t>2018-001409-PU</t>
  </si>
  <si>
    <t>2018-001414-PU</t>
  </si>
  <si>
    <t>2018-001420-PU</t>
  </si>
  <si>
    <t>2018-001423-PU</t>
  </si>
  <si>
    <t>2018-001444-PU</t>
  </si>
  <si>
    <t>2018-001451-PU</t>
  </si>
  <si>
    <t>ZONA ARTESANALS-N</t>
  </si>
  <si>
    <t>2018-001452-PU</t>
  </si>
  <si>
    <t>2018-001453-PU</t>
  </si>
  <si>
    <t>2018-001456-PU</t>
  </si>
  <si>
    <t>2018-001472-PU</t>
  </si>
  <si>
    <t>2018-001476-PU</t>
  </si>
  <si>
    <t>2018-001486-PU</t>
  </si>
  <si>
    <t>2018-001497-PU</t>
  </si>
  <si>
    <t>2018-001498-PU</t>
  </si>
  <si>
    <t>2018-001501-PU</t>
  </si>
  <si>
    <t>31254.7100</t>
  </si>
  <si>
    <t>40620.7100</t>
  </si>
  <si>
    <t>60.9300</t>
  </si>
  <si>
    <t>6.0900</t>
  </si>
  <si>
    <t>70.0200</t>
  </si>
  <si>
    <t>9517.0300</t>
  </si>
  <si>
    <t>21025.0300</t>
  </si>
  <si>
    <t>31.5400</t>
  </si>
  <si>
    <t>3.1500</t>
  </si>
  <si>
    <t>37.6900</t>
  </si>
  <si>
    <t>20741.5900</t>
  </si>
  <si>
    <t>27901.7300</t>
  </si>
  <si>
    <t>41.8500</t>
  </si>
  <si>
    <t>4.1900</t>
  </si>
  <si>
    <t>49.0400</t>
  </si>
  <si>
    <t>69255.3400</t>
  </si>
  <si>
    <t>80712.4200</t>
  </si>
  <si>
    <t>6465.2300</t>
  </si>
  <si>
    <t>7821.3100</t>
  </si>
  <si>
    <t>7536.0700</t>
  </si>
  <si>
    <t>11672.4800</t>
  </si>
  <si>
    <t>27107.5500</t>
  </si>
  <si>
    <t>58880.1600</t>
  </si>
  <si>
    <t>88.3200</t>
  </si>
  <si>
    <t>58.8800</t>
  </si>
  <si>
    <t>8.8300</t>
  </si>
  <si>
    <t>159.0300</t>
  </si>
  <si>
    <t>42500.8000</t>
  </si>
  <si>
    <t>55222.0900</t>
  </si>
  <si>
    <t>82.8300</t>
  </si>
  <si>
    <t>8.2800</t>
  </si>
  <si>
    <t>94.1100</t>
  </si>
  <si>
    <t>42568.2100</t>
  </si>
  <si>
    <t>56926.0000</t>
  </si>
  <si>
    <t>85.3900</t>
  </si>
  <si>
    <t>8.5400</t>
  </si>
  <si>
    <t>96.9300</t>
  </si>
  <si>
    <t>93789.9600</t>
  </si>
  <si>
    <t>100503.2500</t>
  </si>
  <si>
    <t>150.7500</t>
  </si>
  <si>
    <t>15.0800</t>
  </si>
  <si>
    <t>168.8300</t>
  </si>
  <si>
    <t>29559.9300</t>
  </si>
  <si>
    <t>39220.4500</t>
  </si>
  <si>
    <t>58.8300</t>
  </si>
  <si>
    <t>5.8800</t>
  </si>
  <si>
    <t>67.7100</t>
  </si>
  <si>
    <t>21944.0900</t>
  </si>
  <si>
    <t>37861.3200</t>
  </si>
  <si>
    <t>56.7900</t>
  </si>
  <si>
    <t>5.6800</t>
  </si>
  <si>
    <t>65.4700</t>
  </si>
  <si>
    <t>21272.7100</t>
  </si>
  <si>
    <t>33155.2700</t>
  </si>
  <si>
    <t>49.7300</t>
  </si>
  <si>
    <t>57.7000</t>
  </si>
  <si>
    <t>33590.9200</t>
  </si>
  <si>
    <t>46396.8900</t>
  </si>
  <si>
    <t>69.6000</t>
  </si>
  <si>
    <t>6.9600</t>
  </si>
  <si>
    <t>79.5600</t>
  </si>
  <si>
    <t>49672.6900</t>
  </si>
  <si>
    <t>54932.2300</t>
  </si>
  <si>
    <t>82.4000</t>
  </si>
  <si>
    <t>8.2400</t>
  </si>
  <si>
    <t>93.6400</t>
  </si>
  <si>
    <t>12891.4300</t>
  </si>
  <si>
    <t>97600.6100</t>
  </si>
  <si>
    <t>146.4000</t>
  </si>
  <si>
    <t>14.6400</t>
  </si>
  <si>
    <t>164.0400</t>
  </si>
  <si>
    <t>21793.1800</t>
  </si>
  <si>
    <t>26610.6800</t>
  </si>
  <si>
    <t>3.9900</t>
  </si>
  <si>
    <t>14169.8600</t>
  </si>
  <si>
    <t>23015.6100</t>
  </si>
  <si>
    <t>34.5200</t>
  </si>
  <si>
    <t>3.4500</t>
  </si>
  <si>
    <t>40.9700</t>
  </si>
  <si>
    <t>12654.2900</t>
  </si>
  <si>
    <t>24336.2900</t>
  </si>
  <si>
    <t>36.5000</t>
  </si>
  <si>
    <t>3.6500</t>
  </si>
  <si>
    <t>43.1500</t>
  </si>
  <si>
    <t>4813.3400</t>
  </si>
  <si>
    <t>10552.3400</t>
  </si>
  <si>
    <t>15.8300</t>
  </si>
  <si>
    <t>20.4100</t>
  </si>
  <si>
    <t>24322.0400</t>
  </si>
  <si>
    <t>37780.0400</t>
  </si>
  <si>
    <t>56.6700</t>
  </si>
  <si>
    <t>5.6700</t>
  </si>
  <si>
    <t>65.3400</t>
  </si>
  <si>
    <t>9397.1700</t>
  </si>
  <si>
    <t>19351.1700</t>
  </si>
  <si>
    <t>29.0300</t>
  </si>
  <si>
    <t>2.9000</t>
  </si>
  <si>
    <t>34.9300</t>
  </si>
  <si>
    <t>15777.8800</t>
  </si>
  <si>
    <t>21783.8800</t>
  </si>
  <si>
    <t>32.6800</t>
  </si>
  <si>
    <t>3.2700</t>
  </si>
  <si>
    <t>38.9500</t>
  </si>
  <si>
    <t>2000035256</t>
  </si>
  <si>
    <t>6991.2800</t>
  </si>
  <si>
    <t>12997.2800</t>
  </si>
  <si>
    <t>19.5000</t>
  </si>
  <si>
    <t>24.4500</t>
  </si>
  <si>
    <t>21193.6000</t>
  </si>
  <si>
    <t>32335.6000</t>
  </si>
  <si>
    <t>48.5000</t>
  </si>
  <si>
    <t>4.8500</t>
  </si>
  <si>
    <t>56.3500</t>
  </si>
  <si>
    <t>8580.3100</t>
  </si>
  <si>
    <t>14404.3100</t>
  </si>
  <si>
    <t>21.6100</t>
  </si>
  <si>
    <t>2.1600</t>
  </si>
  <si>
    <t>26.7700</t>
  </si>
  <si>
    <t>9341.3000</t>
  </si>
  <si>
    <t>17421.0500</t>
  </si>
  <si>
    <t>26.1300</t>
  </si>
  <si>
    <t>2.6100</t>
  </si>
  <si>
    <t>31.7400</t>
  </si>
  <si>
    <t>6103.9200</t>
  </si>
  <si>
    <t>14806.5600</t>
  </si>
  <si>
    <t>22.2100</t>
  </si>
  <si>
    <t>14.8100</t>
  </si>
  <si>
    <t>2.2200</t>
  </si>
  <si>
    <t>42.2400</t>
  </si>
  <si>
    <t>24607.5200</t>
  </si>
  <si>
    <t>33567.2000</t>
  </si>
  <si>
    <t>8421.8300</t>
  </si>
  <si>
    <t>16100.6300</t>
  </si>
  <si>
    <t>24.1500</t>
  </si>
  <si>
    <t>16.1000</t>
  </si>
  <si>
    <t>2.4200</t>
  </si>
  <si>
    <t>45.6700</t>
  </si>
  <si>
    <t>30625.7300</t>
  </si>
  <si>
    <t>38531.3300</t>
  </si>
  <si>
    <t>57.8000</t>
  </si>
  <si>
    <t>5.7800</t>
  </si>
  <si>
    <t>66.5800</t>
  </si>
  <si>
    <t>9344.7200</t>
  </si>
  <si>
    <t>17791.2200</t>
  </si>
  <si>
    <t>26.6900</t>
  </si>
  <si>
    <t>2.6700</t>
  </si>
  <si>
    <t>32.3600</t>
  </si>
  <si>
    <t>29338.1600</t>
  </si>
  <si>
    <t>37162.7600</t>
  </si>
  <si>
    <t>5.5700</t>
  </si>
  <si>
    <t>64.3100</t>
  </si>
  <si>
    <t>39786.7200</t>
  </si>
  <si>
    <t>48769.3500</t>
  </si>
  <si>
    <t>73.1500</t>
  </si>
  <si>
    <t>7.3200</t>
  </si>
  <si>
    <t>83.4700</t>
  </si>
  <si>
    <t>16910.5400</t>
  </si>
  <si>
    <t>25778.4200</t>
  </si>
  <si>
    <t>38.6700</t>
  </si>
  <si>
    <t>3.8700</t>
  </si>
  <si>
    <t>45.5400</t>
  </si>
  <si>
    <t>10005.8000</t>
  </si>
  <si>
    <t>19941.8000</t>
  </si>
  <si>
    <t>29.9100</t>
  </si>
  <si>
    <t>35.9000</t>
  </si>
  <si>
    <t>3579.7400</t>
  </si>
  <si>
    <t>12250.7900</t>
  </si>
  <si>
    <t>18.3800</t>
  </si>
  <si>
    <t>12.2500</t>
  </si>
  <si>
    <t>1.8400</t>
  </si>
  <si>
    <t>35.4700</t>
  </si>
  <si>
    <t>15894.1200</t>
  </si>
  <si>
    <t>23892.8700</t>
  </si>
  <si>
    <t>35.8400</t>
  </si>
  <si>
    <t>42.4200</t>
  </si>
  <si>
    <t>9048.2900</t>
  </si>
  <si>
    <t>18407.3000</t>
  </si>
  <si>
    <t>27.6100</t>
  </si>
  <si>
    <t>18.4100</t>
  </si>
  <si>
    <t>2.7600</t>
  </si>
  <si>
    <t>51.7800</t>
  </si>
  <si>
    <t>18843.8500</t>
  </si>
  <si>
    <t>30795.8500</t>
  </si>
  <si>
    <t>46.1900</t>
  </si>
  <si>
    <t>4.6200</t>
  </si>
  <si>
    <t>53.8100</t>
  </si>
  <si>
    <t>18240.0600</t>
  </si>
  <si>
    <t>26211.5400</t>
  </si>
  <si>
    <t>39.3200</t>
  </si>
  <si>
    <t>3.9300</t>
  </si>
  <si>
    <t>46.2500</t>
  </si>
  <si>
    <t>20262.6700</t>
  </si>
  <si>
    <t>25878.6700</t>
  </si>
  <si>
    <t>38.8200</t>
  </si>
  <si>
    <t>3.8800</t>
  </si>
  <si>
    <t>45.7000</t>
  </si>
  <si>
    <t>25602.9700</t>
  </si>
  <si>
    <t>32277.6100</t>
  </si>
  <si>
    <t>48.4200</t>
  </si>
  <si>
    <t>32.2800</t>
  </si>
  <si>
    <t>4.8400</t>
  </si>
  <si>
    <t>88.5400</t>
  </si>
  <si>
    <t>14387.4700</t>
  </si>
  <si>
    <t>21133.0700</t>
  </si>
  <si>
    <t>31.7000</t>
  </si>
  <si>
    <t>3.1700</t>
  </si>
  <si>
    <t>37.8700</t>
  </si>
  <si>
    <t>26023.3600</t>
  </si>
  <si>
    <t>32452.7600</t>
  </si>
  <si>
    <t>48.6800</t>
  </si>
  <si>
    <t>4.8700</t>
  </si>
  <si>
    <t>56.5500</t>
  </si>
  <si>
    <t>2722.6200</t>
  </si>
  <si>
    <t>12388.6200</t>
  </si>
  <si>
    <t>18.5800</t>
  </si>
  <si>
    <t>12.3900</t>
  </si>
  <si>
    <t>35.8300</t>
  </si>
  <si>
    <t>30924.0500</t>
  </si>
  <si>
    <t>36519.0500</t>
  </si>
  <si>
    <t>54.7800</t>
  </si>
  <si>
    <t>5.4800</t>
  </si>
  <si>
    <t>63.2600</t>
  </si>
  <si>
    <t>16876.7100</t>
  </si>
  <si>
    <t>28762.7100</t>
  </si>
  <si>
    <t>43.1400</t>
  </si>
  <si>
    <t>50.4500</t>
  </si>
  <si>
    <t>16117.4400</t>
  </si>
  <si>
    <t>22963.4400</t>
  </si>
  <si>
    <t>34.4500</t>
  </si>
  <si>
    <t>3.4400</t>
  </si>
  <si>
    <t>40.8900</t>
  </si>
  <si>
    <t>6940.6300</t>
  </si>
  <si>
    <t>25138.5200</t>
  </si>
  <si>
    <t>37.7100</t>
  </si>
  <si>
    <t>25.1400</t>
  </si>
  <si>
    <t>69.6200</t>
  </si>
  <si>
    <t>29476.2700</t>
  </si>
  <si>
    <t>44807.8500</t>
  </si>
  <si>
    <t>67.2100</t>
  </si>
  <si>
    <t>6.7200</t>
  </si>
  <si>
    <t>76.9300</t>
  </si>
  <si>
    <t>58636.3200</t>
  </si>
  <si>
    <t>67748.6500</t>
  </si>
  <si>
    <t>101.6200</t>
  </si>
  <si>
    <t>114.7800</t>
  </si>
  <si>
    <t>27432.7800</t>
  </si>
  <si>
    <t>47988.1200</t>
  </si>
  <si>
    <t>71.9800</t>
  </si>
  <si>
    <t>7.2000</t>
  </si>
  <si>
    <t>82.1800</t>
  </si>
  <si>
    <t>8358.4800</t>
  </si>
  <si>
    <t>18015.9800</t>
  </si>
  <si>
    <t>27.0200</t>
  </si>
  <si>
    <t>2.7000</t>
  </si>
  <si>
    <t>32.7200</t>
  </si>
  <si>
    <t>17162.6500</t>
  </si>
  <si>
    <t>23111.6500</t>
  </si>
  <si>
    <t>34.6700</t>
  </si>
  <si>
    <t>41.1400</t>
  </si>
  <si>
    <t>28495.3300</t>
  </si>
  <si>
    <t>48877.1400</t>
  </si>
  <si>
    <t>73.3200</t>
  </si>
  <si>
    <t>7.3300</t>
  </si>
  <si>
    <t>83.6500</t>
  </si>
  <si>
    <t>17612.4500</t>
  </si>
  <si>
    <t>27470.4500</t>
  </si>
  <si>
    <t>41.2100</t>
  </si>
  <si>
    <t>27.4700</t>
  </si>
  <si>
    <t>75.8000</t>
  </si>
  <si>
    <t>44583.4800</t>
  </si>
  <si>
    <t>56265.4800</t>
  </si>
  <si>
    <t>84.4000</t>
  </si>
  <si>
    <t>56.2700</t>
  </si>
  <si>
    <t>8.4400</t>
  </si>
  <si>
    <t>152.1100</t>
  </si>
  <si>
    <t>48279.9600</t>
  </si>
  <si>
    <t>52570.5100</t>
  </si>
  <si>
    <t>78.8600</t>
  </si>
  <si>
    <t>52.5700</t>
  </si>
  <si>
    <t>7.8900</t>
  </si>
  <si>
    <t>142.3200</t>
  </si>
  <si>
    <t>8698.3200</t>
  </si>
  <si>
    <t>11344.6000</t>
  </si>
  <si>
    <t>17.0200</t>
  </si>
  <si>
    <t>33.0600</t>
  </si>
  <si>
    <t>92251.3300</t>
  </si>
  <si>
    <t>121628.9800</t>
  </si>
  <si>
    <t>182.4400</t>
  </si>
  <si>
    <t>18.2400</t>
  </si>
  <si>
    <t>203.6800</t>
  </si>
  <si>
    <t>26327.3800</t>
  </si>
  <si>
    <t>41192.9800</t>
  </si>
  <si>
    <t>61.7900</t>
  </si>
  <si>
    <t>70.9700</t>
  </si>
  <si>
    <t>90183.4400</t>
  </si>
  <si>
    <t>98223.8300</t>
  </si>
  <si>
    <t>147.3400</t>
  </si>
  <si>
    <t>14.7300</t>
  </si>
  <si>
    <t>165.0700</t>
  </si>
  <si>
    <t>45218.8900</t>
  </si>
  <si>
    <t>56558.8900</t>
  </si>
  <si>
    <t>84.8400</t>
  </si>
  <si>
    <t>96.3200</t>
  </si>
  <si>
    <t>20398.5900</t>
  </si>
  <si>
    <t>26305.5900</t>
  </si>
  <si>
    <t>39.4600</t>
  </si>
  <si>
    <t>3.9500</t>
  </si>
  <si>
    <t>46.4100</t>
  </si>
  <si>
    <t>40556.2300</t>
  </si>
  <si>
    <t>49506.7300</t>
  </si>
  <si>
    <t>12500.0000</t>
  </si>
  <si>
    <t>37006.7300</t>
  </si>
  <si>
    <t>55.5100</t>
  </si>
  <si>
    <t>7.4300</t>
  </si>
  <si>
    <t>65.9400</t>
  </si>
  <si>
    <t>12114.8000</t>
  </si>
  <si>
    <t>19826.0000</t>
  </si>
  <si>
    <t>29.7400</t>
  </si>
  <si>
    <t>35.7100</t>
  </si>
  <si>
    <t>7009.9100</t>
  </si>
  <si>
    <t>15631.9100</t>
  </si>
  <si>
    <t>23.4500</t>
  </si>
  <si>
    <t>2.3400</t>
  </si>
  <si>
    <t>24246.4400</t>
  </si>
  <si>
    <t>34075.2400</t>
  </si>
  <si>
    <t>51.1100</t>
  </si>
  <si>
    <t>5.1100</t>
  </si>
  <si>
    <t>59.2200</t>
  </si>
  <si>
    <t>13413.7900</t>
  </si>
  <si>
    <t>21760.8400</t>
  </si>
  <si>
    <t>32.6400</t>
  </si>
  <si>
    <t>3.2600</t>
  </si>
  <si>
    <t>38.9000</t>
  </si>
  <si>
    <t>12522.1900</t>
  </si>
  <si>
    <t>20828.7400</t>
  </si>
  <si>
    <t>31.2400</t>
  </si>
  <si>
    <t>3.1200</t>
  </si>
  <si>
    <t>37.3600</t>
  </si>
  <si>
    <t>88618.9900</t>
  </si>
  <si>
    <t>97776.0400</t>
  </si>
  <si>
    <t>146.6600</t>
  </si>
  <si>
    <t>164.3300</t>
  </si>
  <si>
    <t>30240.0400</t>
  </si>
  <si>
    <t>37266.7900</t>
  </si>
  <si>
    <t>55.9000</t>
  </si>
  <si>
    <t>5.5900</t>
  </si>
  <si>
    <t>64.4900</t>
  </si>
  <si>
    <t>13245.9700</t>
  </si>
  <si>
    <t>22430.5600</t>
  </si>
  <si>
    <t>33.6500</t>
  </si>
  <si>
    <t>40.0100</t>
  </si>
  <si>
    <t>21430.3800</t>
  </si>
  <si>
    <t>30969.5000</t>
  </si>
  <si>
    <t>46.4500</t>
  </si>
  <si>
    <t>4.6500</t>
  </si>
  <si>
    <t>54.1000</t>
  </si>
  <si>
    <t>31492.7000</t>
  </si>
  <si>
    <t>40786.3800</t>
  </si>
  <si>
    <t>61.1800</t>
  </si>
  <si>
    <t>6.1200</t>
  </si>
  <si>
    <t>70.3000</t>
  </si>
  <si>
    <t>26294.3700</t>
  </si>
  <si>
    <t>34398.4200</t>
  </si>
  <si>
    <t>51.6000</t>
  </si>
  <si>
    <t>5.1600</t>
  </si>
  <si>
    <t>59.7600</t>
  </si>
  <si>
    <t>30810.2200</t>
  </si>
  <si>
    <t>34439.0200</t>
  </si>
  <si>
    <t>51.6600</t>
  </si>
  <si>
    <t>59.8300</t>
  </si>
  <si>
    <t>18169.4300</t>
  </si>
  <si>
    <t>26986.8200</t>
  </si>
  <si>
    <t>40.4800</t>
  </si>
  <si>
    <t>47.5300</t>
  </si>
  <si>
    <t>11919.5500</t>
  </si>
  <si>
    <t>17229.0500</t>
  </si>
  <si>
    <t>25.8400</t>
  </si>
  <si>
    <t>2.5800</t>
  </si>
  <si>
    <t>31.4200</t>
  </si>
  <si>
    <t>32631.6600</t>
  </si>
  <si>
    <t>41382.1600</t>
  </si>
  <si>
    <t>62.0700</t>
  </si>
  <si>
    <t>6.2100</t>
  </si>
  <si>
    <t>71.2800</t>
  </si>
  <si>
    <t>43276.1100</t>
  </si>
  <si>
    <t>48662.6100</t>
  </si>
  <si>
    <t>72.9900</t>
  </si>
  <si>
    <t>7.3000</t>
  </si>
  <si>
    <t>83.2900</t>
  </si>
  <si>
    <t>2196.4700</t>
  </si>
  <si>
    <t>8580.4700</t>
  </si>
  <si>
    <t>6769.8200</t>
  </si>
  <si>
    <t>15839.6600</t>
  </si>
  <si>
    <t>23.7600</t>
  </si>
  <si>
    <t>29.1400</t>
  </si>
  <si>
    <t>12617.0400</t>
  </si>
  <si>
    <t>20198.6400</t>
  </si>
  <si>
    <t>30.3000</t>
  </si>
  <si>
    <t>3.0300</t>
  </si>
  <si>
    <t>36.3300</t>
  </si>
  <si>
    <t>11039.6400</t>
  </si>
  <si>
    <t>18621.2400</t>
  </si>
  <si>
    <t>27.9300</t>
  </si>
  <si>
    <t>2.7900</t>
  </si>
  <si>
    <t>33.7200</t>
  </si>
  <si>
    <t>5994.5700</t>
  </si>
  <si>
    <t>13203.5700</t>
  </si>
  <si>
    <t>19.8100</t>
  </si>
  <si>
    <t>24.7900</t>
  </si>
  <si>
    <t>15985.5200</t>
  </si>
  <si>
    <t>23494.2200</t>
  </si>
  <si>
    <t>35.2400</t>
  </si>
  <si>
    <t>3.5200</t>
  </si>
  <si>
    <t>41.7600</t>
  </si>
  <si>
    <t>46795.7800</t>
  </si>
  <si>
    <t>54805.7800</t>
  </si>
  <si>
    <t>82.2100</t>
  </si>
  <si>
    <t>8.2200</t>
  </si>
  <si>
    <t>93.4300</t>
  </si>
  <si>
    <t>9109.2900</t>
  </si>
  <si>
    <t>16690.8900</t>
  </si>
  <si>
    <t>2.5000</t>
  </si>
  <si>
    <t>30.5400</t>
  </si>
  <si>
    <t>0000030371</t>
  </si>
  <si>
    <t>2000082855</t>
  </si>
  <si>
    <t>23157.1200</t>
  </si>
  <si>
    <t>33871.6700</t>
  </si>
  <si>
    <t>50.8100</t>
  </si>
  <si>
    <t>5.0800</t>
  </si>
  <si>
    <t>58.8900</t>
  </si>
  <si>
    <t>92540.3000</t>
  </si>
  <si>
    <t>201409.5600</t>
  </si>
  <si>
    <t>140612.8800</t>
  </si>
  <si>
    <t>209068.9500</t>
  </si>
  <si>
    <t>10699.0100</t>
  </si>
  <si>
    <t>13488.6800</t>
  </si>
  <si>
    <t>109670.6900</t>
  </si>
  <si>
    <t>241434.9100</t>
  </si>
  <si>
    <t>14952.6400</t>
  </si>
  <si>
    <t>25496.3200</t>
  </si>
  <si>
    <t>158995.5300</t>
  </si>
  <si>
    <t>271290.6500</t>
  </si>
  <si>
    <t>16778.0500</t>
  </si>
  <si>
    <t>29152.3100</t>
  </si>
  <si>
    <t>21260.0400</t>
  </si>
  <si>
    <t>118479.8800</t>
  </si>
  <si>
    <t>45131.9900</t>
  </si>
  <si>
    <t>50481.3800</t>
  </si>
  <si>
    <t>35202.1600</t>
  </si>
  <si>
    <t>58625.0800</t>
  </si>
  <si>
    <t>12170.2800</t>
  </si>
  <si>
    <t>15339.7800</t>
  </si>
  <si>
    <t>1015.0000</t>
  </si>
  <si>
    <t>3251.5200</t>
  </si>
  <si>
    <t>1721.1800</t>
  </si>
  <si>
    <t>10423.8200</t>
  </si>
  <si>
    <t>39232.4600</t>
  </si>
  <si>
    <t>522938</t>
  </si>
  <si>
    <t>64519.8100</t>
  </si>
  <si>
    <t>587457.8500</t>
  </si>
  <si>
    <t>6420.7500</t>
  </si>
  <si>
    <t>14772.7500</t>
  </si>
  <si>
    <t>14.7700</t>
  </si>
  <si>
    <t>138514.4800</t>
  </si>
  <si>
    <t>238589.5600</t>
  </si>
  <si>
    <t>317278.2700</t>
  </si>
  <si>
    <t>1093864.2700</t>
  </si>
  <si>
    <t>49076</t>
  </si>
  <si>
    <t>49076.2300</t>
  </si>
  <si>
    <t>263859.4600</t>
  </si>
  <si>
    <t>296072.7100</t>
  </si>
  <si>
    <t>36401.1900</t>
  </si>
  <si>
    <t>97024.7700</t>
  </si>
  <si>
    <t>63847.5000</t>
  </si>
  <si>
    <t>267705.4200</t>
  </si>
  <si>
    <t>19448.3900</t>
  </si>
  <si>
    <t>52723.8500</t>
  </si>
  <si>
    <t>6873</t>
  </si>
  <si>
    <t>6872.8500</t>
  </si>
  <si>
    <t>10.3100</t>
  </si>
  <si>
    <t>1.0300</t>
  </si>
  <si>
    <t>14.3400</t>
  </si>
  <si>
    <t>4346.3300</t>
  </si>
  <si>
    <t>33561.8500</t>
  </si>
  <si>
    <t>27826.2200</t>
  </si>
  <si>
    <t>38060.7200</t>
  </si>
  <si>
    <t>57.0900</t>
  </si>
  <si>
    <t>5.7100</t>
  </si>
  <si>
    <t>65.8000</t>
  </si>
  <si>
    <t>NUM TITULO</t>
  </si>
  <si>
    <t>PARROQUIA</t>
  </si>
  <si>
    <t>IPU 2019</t>
  </si>
  <si>
    <t>IPU 2018</t>
  </si>
  <si>
    <t>2017-000001-PU</t>
  </si>
  <si>
    <t>2017-000008-PU</t>
  </si>
  <si>
    <t>2017-000018-PU</t>
  </si>
  <si>
    <t>2017-000057-PU</t>
  </si>
  <si>
    <t>2017-000065-PU</t>
  </si>
  <si>
    <t>2017-000067-PU</t>
  </si>
  <si>
    <t>2017-000075-PU</t>
  </si>
  <si>
    <t>2017-000090-PU</t>
  </si>
  <si>
    <t>7263.6700</t>
  </si>
  <si>
    <t>13269.6700</t>
  </si>
  <si>
    <t>24.8900</t>
  </si>
  <si>
    <t>2017-000101-PU</t>
  </si>
  <si>
    <t>2017-000102-PU</t>
  </si>
  <si>
    <t>2017-000113-PU</t>
  </si>
  <si>
    <t>2017-000123-PU</t>
  </si>
  <si>
    <t>2017-000127-PU</t>
  </si>
  <si>
    <t>2017-000138-PU</t>
  </si>
  <si>
    <t>2017-000164-PU</t>
  </si>
  <si>
    <t>2017-001531-PU</t>
  </si>
  <si>
    <t>2017-000196-PU</t>
  </si>
  <si>
    <t>2017-000219-PU</t>
  </si>
  <si>
    <t>2017-000224-PU</t>
  </si>
  <si>
    <t>2017-000230-PU</t>
  </si>
  <si>
    <t>2017-000244-PU</t>
  </si>
  <si>
    <t>2017-000262-PU</t>
  </si>
  <si>
    <t>GIL MORALES - HERMANOS</t>
  </si>
  <si>
    <t>0000000151</t>
  </si>
  <si>
    <t>9311</t>
  </si>
  <si>
    <t>14231.0600</t>
  </si>
  <si>
    <t>23541.7700</t>
  </si>
  <si>
    <t>35.3100</t>
  </si>
  <si>
    <t>3.5300</t>
  </si>
  <si>
    <t>41.8400</t>
  </si>
  <si>
    <t>2017-000265-PU</t>
  </si>
  <si>
    <t>2017-000280-PU</t>
  </si>
  <si>
    <t>2017-000303-PU</t>
  </si>
  <si>
    <t>2017-000324-PU</t>
  </si>
  <si>
    <t>13602</t>
  </si>
  <si>
    <t>13601.9100</t>
  </si>
  <si>
    <t>20.4000</t>
  </si>
  <si>
    <t>2.0400</t>
  </si>
  <si>
    <t>25.4400</t>
  </si>
  <si>
    <t>2017-000330-PU</t>
  </si>
  <si>
    <t>2017-000349-PU</t>
  </si>
  <si>
    <t>2017-000355-PU</t>
  </si>
  <si>
    <t>2017-000360-PU</t>
  </si>
  <si>
    <t>2017-000371-PU</t>
  </si>
  <si>
    <t>2017-000374-PU</t>
  </si>
  <si>
    <t>2017-000373-PU</t>
  </si>
  <si>
    <t>2017-000404-PU</t>
  </si>
  <si>
    <t>2017-000418-PU</t>
  </si>
  <si>
    <t>2017-000425-PU</t>
  </si>
  <si>
    <t>2017-000435-PU</t>
  </si>
  <si>
    <t>2017-000437-PU</t>
  </si>
  <si>
    <t>2017-000447-PU</t>
  </si>
  <si>
    <t>2017-000450-PU</t>
  </si>
  <si>
    <t>17517.1900</t>
  </si>
  <si>
    <t>26385.0700</t>
  </si>
  <si>
    <t>39.5800</t>
  </si>
  <si>
    <t>3.9600</t>
  </si>
  <si>
    <t>46.5400</t>
  </si>
  <si>
    <t>2017-000471-PU</t>
  </si>
  <si>
    <t>2017-000489-PU</t>
  </si>
  <si>
    <t>2017-000496-PU</t>
  </si>
  <si>
    <t>2017-000495-PU</t>
  </si>
  <si>
    <t>2017-000503-PU</t>
  </si>
  <si>
    <t>2017-000512-PU</t>
  </si>
  <si>
    <t>2017-000520-PU</t>
  </si>
  <si>
    <t>2017-000529-PU</t>
  </si>
  <si>
    <t>2017-000548-PU</t>
  </si>
  <si>
    <t>2017-000577-PU</t>
  </si>
  <si>
    <t>2017-000578-PU</t>
  </si>
  <si>
    <t>2017-000586-PU</t>
  </si>
  <si>
    <t>2017-000588-PU</t>
  </si>
  <si>
    <t>2017-000670-PU</t>
  </si>
  <si>
    <t>2017-000594-PU</t>
  </si>
  <si>
    <t>2017-000595-PU</t>
  </si>
  <si>
    <t>2017-000613-PU</t>
  </si>
  <si>
    <t>2017-000614-PU</t>
  </si>
  <si>
    <t>2017-000626-PU</t>
  </si>
  <si>
    <t>2017-000645-PU</t>
  </si>
  <si>
    <t>2017-000636-PU</t>
  </si>
  <si>
    <t>2017-000684-PU</t>
  </si>
  <si>
    <t>2017-000704-PU</t>
  </si>
  <si>
    <t>2017-000713-PU</t>
  </si>
  <si>
    <t>2017-000724-PU</t>
  </si>
  <si>
    <t>2017-000727-PU</t>
  </si>
  <si>
    <t>2017-000758-PU</t>
  </si>
  <si>
    <t>2017-000787-PU</t>
  </si>
  <si>
    <t>2017-000809-PU</t>
  </si>
  <si>
    <t>2017-000816-PU</t>
  </si>
  <si>
    <t>2017-000828-PU</t>
  </si>
  <si>
    <t>2017-000834-PU</t>
  </si>
  <si>
    <t>2017-000838-PU</t>
  </si>
  <si>
    <t>2017-000858-PU</t>
  </si>
  <si>
    <t>2017-000877-PU</t>
  </si>
  <si>
    <t>2017-000888-PU</t>
  </si>
  <si>
    <t>2017-000889-PU</t>
  </si>
  <si>
    <t>2017-000895-PU</t>
  </si>
  <si>
    <t>2017-000902-PU</t>
  </si>
  <si>
    <t>2017-000919-PU</t>
  </si>
  <si>
    <t>41576</t>
  </si>
  <si>
    <t>137181.6600</t>
  </si>
  <si>
    <t>205.7700</t>
  </si>
  <si>
    <t>20.5800</t>
  </si>
  <si>
    <t>229.3500</t>
  </si>
  <si>
    <t>2017-000936-PU</t>
  </si>
  <si>
    <t>2017-000965-PU</t>
  </si>
  <si>
    <t>2017-000990-PU</t>
  </si>
  <si>
    <t>2017-001001-PU</t>
  </si>
  <si>
    <t>2017-001014-PU</t>
  </si>
  <si>
    <t>2017-001021-PU</t>
  </si>
  <si>
    <t>2017-001064-PU</t>
  </si>
  <si>
    <t>2017-001043-PU</t>
  </si>
  <si>
    <t>2017-001044-PU</t>
  </si>
  <si>
    <t>2017-001049-PU</t>
  </si>
  <si>
    <t>2017-001050-PU</t>
  </si>
  <si>
    <t>2017-001054-PU</t>
  </si>
  <si>
    <t>2017-001063-PU</t>
  </si>
  <si>
    <t>2017-001061-PU</t>
  </si>
  <si>
    <t>2017-001069-PU</t>
  </si>
  <si>
    <t>2017-001070-PU</t>
  </si>
  <si>
    <t>2017-001071-PU</t>
  </si>
  <si>
    <t>2017-001094-PU</t>
  </si>
  <si>
    <t>2017-001110-PU</t>
  </si>
  <si>
    <t>2017-001113-PU</t>
  </si>
  <si>
    <t>2017-001114-PU</t>
  </si>
  <si>
    <t>2017-001143-PU</t>
  </si>
  <si>
    <t>2017-001146-PU</t>
  </si>
  <si>
    <t>2017-001147-PU</t>
  </si>
  <si>
    <t>2017-001152-PU</t>
  </si>
  <si>
    <t>2017-001175-PU</t>
  </si>
  <si>
    <t>2017-001189-PU</t>
  </si>
  <si>
    <t>2017-001182-PU</t>
  </si>
  <si>
    <t>16666.6700</t>
  </si>
  <si>
    <t>34974.5900</t>
  </si>
  <si>
    <t>52.4600</t>
  </si>
  <si>
    <t>63.2100</t>
  </si>
  <si>
    <t>2017-001184-PU</t>
  </si>
  <si>
    <t>2017-001186-PU</t>
  </si>
  <si>
    <t>HEREDEROS FREIRE JARAMILLO - HEREDEROS FREIRE JARAMILLO</t>
  </si>
  <si>
    <t>0000030333</t>
  </si>
  <si>
    <t>7974</t>
  </si>
  <si>
    <t>22251.1200</t>
  </si>
  <si>
    <t>30225.5700</t>
  </si>
  <si>
    <t>45.3400</t>
  </si>
  <si>
    <t>4.5300</t>
  </si>
  <si>
    <t>52.8700</t>
  </si>
  <si>
    <t>2017-001187-PU</t>
  </si>
  <si>
    <t>2017-001196-PU</t>
  </si>
  <si>
    <t>2017-001238-PU</t>
  </si>
  <si>
    <t>2017-001242-PU</t>
  </si>
  <si>
    <t>2017-001255-PU</t>
  </si>
  <si>
    <t>2017-001261-PU</t>
  </si>
  <si>
    <t>2017-001262-PU</t>
  </si>
  <si>
    <t>2017-001267-PU</t>
  </si>
  <si>
    <t>2017-001273-PU</t>
  </si>
  <si>
    <t>2017-001288-PU</t>
  </si>
  <si>
    <t>2017-001323-PU</t>
  </si>
  <si>
    <t>2017-001328-PU</t>
  </si>
  <si>
    <t>2017-001333-PU</t>
  </si>
  <si>
    <t>2017-001344-PU</t>
  </si>
  <si>
    <t>2017-001346-PU</t>
  </si>
  <si>
    <t>2017-001360-PU</t>
  </si>
  <si>
    <t>2017-001371-PU</t>
  </si>
  <si>
    <t>2017-001375-PU</t>
  </si>
  <si>
    <t>2017-001390-PU</t>
  </si>
  <si>
    <t>2017-001380-PU</t>
  </si>
  <si>
    <t>2017-001407-PU</t>
  </si>
  <si>
    <t>2017-001429-PU</t>
  </si>
  <si>
    <t>2017-001431-PU</t>
  </si>
  <si>
    <t>2017-001432-PU</t>
  </si>
  <si>
    <t>2017-001434-PU</t>
  </si>
  <si>
    <t>2017-001456-PU</t>
  </si>
  <si>
    <t>2017-001462-PU</t>
  </si>
  <si>
    <t>2017-001463-PU</t>
  </si>
  <si>
    <t>2017-001493-PU</t>
  </si>
  <si>
    <t>2017-000259-PU</t>
  </si>
  <si>
    <t>2017-001509-PU</t>
  </si>
  <si>
    <t>2017-000118-PU</t>
  </si>
  <si>
    <t>2017-000274-PU</t>
  </si>
  <si>
    <t>2017-000275-PU</t>
  </si>
  <si>
    <t>590073.5200</t>
  </si>
  <si>
    <t>2017-000602-PU</t>
  </si>
  <si>
    <t>2017-001510-PU</t>
  </si>
  <si>
    <t>2017-001511-PU</t>
  </si>
  <si>
    <t>2017-000070-PU</t>
  </si>
  <si>
    <t>2017-000106-PU</t>
  </si>
  <si>
    <t>2017-000117-PU</t>
  </si>
  <si>
    <t>2017-000147-PU</t>
  </si>
  <si>
    <t>2017-000176-PU</t>
  </si>
  <si>
    <t>2017-000211-PU</t>
  </si>
  <si>
    <t>2017-000226-PU</t>
  </si>
  <si>
    <t>2017-000845-PU</t>
  </si>
  <si>
    <t>2017-000260-PU</t>
  </si>
  <si>
    <t>2017-000276-PU</t>
  </si>
  <si>
    <t>2017-000278-PU</t>
  </si>
  <si>
    <t>2017-000283-PU</t>
  </si>
  <si>
    <t>36375.5700</t>
  </si>
  <si>
    <t>59798.4900</t>
  </si>
  <si>
    <t>2017-000284-PU</t>
  </si>
  <si>
    <t>2017-000288-PU</t>
  </si>
  <si>
    <t>2017-000292-PU</t>
  </si>
  <si>
    <t>2017-000370-PU</t>
  </si>
  <si>
    <t>2017-000379-PU</t>
  </si>
  <si>
    <t>2017-000389-PU</t>
  </si>
  <si>
    <t>2017-000409-PU</t>
  </si>
  <si>
    <t>2017-000448-PU</t>
  </si>
  <si>
    <t>57274</t>
  </si>
  <si>
    <t>149985.7900</t>
  </si>
  <si>
    <t>2017-000601-PU</t>
  </si>
  <si>
    <t>2017-000475-PU</t>
  </si>
  <si>
    <t>2017-000494-PU</t>
  </si>
  <si>
    <t>2017-000521-PU</t>
  </si>
  <si>
    <t>2017-000618-PU</t>
  </si>
  <si>
    <t>115370</t>
  </si>
  <si>
    <t>206627.7900</t>
  </si>
  <si>
    <t>321998.1900</t>
  </si>
  <si>
    <t>2017-000631-PU</t>
  </si>
  <si>
    <t>2017-000655-PU</t>
  </si>
  <si>
    <t>2017-000728-PU</t>
  </si>
  <si>
    <t>2017-000788-PU</t>
  </si>
  <si>
    <t>2017-000820-PU</t>
  </si>
  <si>
    <t>2017-000843-PU</t>
  </si>
  <si>
    <t>2017-000844-PU</t>
  </si>
  <si>
    <t>2017-001512-PU</t>
  </si>
  <si>
    <t>2017-001513-PU</t>
  </si>
  <si>
    <t>2017-001514-PU</t>
  </si>
  <si>
    <t>2017-001515-PU</t>
  </si>
  <si>
    <t>2017-001516-PU</t>
  </si>
  <si>
    <t>2017-001517-PU</t>
  </si>
  <si>
    <t>2017-001518-PU</t>
  </si>
  <si>
    <t>64635</t>
  </si>
  <si>
    <t>70232.7100</t>
  </si>
  <si>
    <t>134867.6100</t>
  </si>
  <si>
    <t>202.3000</t>
  </si>
  <si>
    <t>20.2300</t>
  </si>
  <si>
    <t>225.5300</t>
  </si>
  <si>
    <t>2017-000869-PU</t>
  </si>
  <si>
    <t>2017-000904-PU</t>
  </si>
  <si>
    <t>2017-001088-PU</t>
  </si>
  <si>
    <t>2017-001100-PU</t>
  </si>
  <si>
    <t>2017-001000-PU</t>
  </si>
  <si>
    <t>2017-001051-PU</t>
  </si>
  <si>
    <t>2017-001052-PU</t>
  </si>
  <si>
    <t>2017-001141-PU</t>
  </si>
  <si>
    <t>2017-001154-PU</t>
  </si>
  <si>
    <t>206520</t>
  </si>
  <si>
    <t>206520.0000</t>
  </si>
  <si>
    <t>309.7800</t>
  </si>
  <si>
    <t>206.5200</t>
  </si>
  <si>
    <t>30.9800</t>
  </si>
  <si>
    <t>550.2800</t>
  </si>
  <si>
    <t>2017-001158-PU</t>
  </si>
  <si>
    <t>2017-001163-PU</t>
  </si>
  <si>
    <t>2017-001169-PU</t>
  </si>
  <si>
    <t>2017-001170-PU</t>
  </si>
  <si>
    <t>2017-001233-PU</t>
  </si>
  <si>
    <t>2017-001239-PU</t>
  </si>
  <si>
    <t>2017-001254-PU</t>
  </si>
  <si>
    <t>2017-001305-PU</t>
  </si>
  <si>
    <t>2017-001310-PU</t>
  </si>
  <si>
    <t>6.8200</t>
  </si>
  <si>
    <t>0.6800</t>
  </si>
  <si>
    <t>10.5000</t>
  </si>
  <si>
    <t>2017-001337-PU</t>
  </si>
  <si>
    <t>2017-001358-PU</t>
  </si>
  <si>
    <t>2017-001404-PU</t>
  </si>
  <si>
    <t>2017-001406-PU</t>
  </si>
  <si>
    <t>2017-001411-PU</t>
  </si>
  <si>
    <t>2017-001417-PU</t>
  </si>
  <si>
    <t>2017-001420-PU</t>
  </si>
  <si>
    <t>2017-001441-PU</t>
  </si>
  <si>
    <t>2017-001448-PU</t>
  </si>
  <si>
    <t>2017-001449-PU</t>
  </si>
  <si>
    <t>2017-001450-PU</t>
  </si>
  <si>
    <t>2017-001453-PU</t>
  </si>
  <si>
    <t>2017-001468-PU</t>
  </si>
  <si>
    <t>2017-001469-PU</t>
  </si>
  <si>
    <t>2017-001473-PU</t>
  </si>
  <si>
    <t>2017-001483-PU</t>
  </si>
  <si>
    <t>2017-001494-PU</t>
  </si>
  <si>
    <t>2017-001495-PU</t>
  </si>
  <si>
    <t>IPU 2017</t>
  </si>
  <si>
    <t>LIGA DEPORTIVA - CANTONAL ISABELA</t>
  </si>
  <si>
    <t>2006-000100-PU</t>
  </si>
  <si>
    <t>2006-000111-PU</t>
  </si>
  <si>
    <t>2006-000121-PU</t>
  </si>
  <si>
    <t>2006-000186-PU</t>
  </si>
  <si>
    <t>2006-000287-PU</t>
  </si>
  <si>
    <t>VILLAGOMEZ ESTRELLA -  ANA LUCIA</t>
  </si>
  <si>
    <t>2006-000304-PU</t>
  </si>
  <si>
    <t>2006-000309-PU</t>
  </si>
  <si>
    <t>2006-000362-PU</t>
  </si>
  <si>
    <t>2006-000440-PU</t>
  </si>
  <si>
    <t>2006-000461-PU</t>
  </si>
  <si>
    <t>2006-000523-PU</t>
  </si>
  <si>
    <t>GIL POMBOZA  - NARCISA MARIA</t>
  </si>
  <si>
    <t>2006-000573-PU</t>
  </si>
  <si>
    <t>MEJIA PUVEDA  - VICTOR EDUARDO</t>
  </si>
  <si>
    <t>2006-000691-PU</t>
  </si>
  <si>
    <t>2006-000720-PU</t>
  </si>
  <si>
    <t>2006-000724-PU</t>
  </si>
  <si>
    <t>VALLADARES PALACIOS -  ALEXANDRA PATRICIA</t>
  </si>
  <si>
    <t>2006-000795-PU</t>
  </si>
  <si>
    <t>GARCIA PALACIOS  - EDIBERTO</t>
  </si>
  <si>
    <t>2006-000859-PU</t>
  </si>
  <si>
    <t>2006-000865-PU</t>
  </si>
  <si>
    <t>2006-001043-PU</t>
  </si>
  <si>
    <t>ZULOAGA ZAVALA  - JACINTO VICENTE</t>
  </si>
  <si>
    <t>2006-001047-PU</t>
  </si>
  <si>
    <t>ASOCIACIÒN  - OMAIL</t>
  </si>
  <si>
    <t>2006-001056-PU</t>
  </si>
  <si>
    <t>2006-001090-PU</t>
  </si>
  <si>
    <t>TUPIZA YAPO  - GONZALO WLADIMIR</t>
  </si>
  <si>
    <t>2006-001131-PU</t>
  </si>
  <si>
    <t>2007-000101-PU</t>
  </si>
  <si>
    <t>2007-000112-PU</t>
  </si>
  <si>
    <t>2007-000122-PU</t>
  </si>
  <si>
    <t>2007-000188-PU</t>
  </si>
  <si>
    <t>JARAMILLO CARTAGENA - FRANKLIN RUBEN</t>
  </si>
  <si>
    <t>2007-000270-PU</t>
  </si>
  <si>
    <t>2007-000291-PU</t>
  </si>
  <si>
    <t>2007-000308-PU</t>
  </si>
  <si>
    <t>DE ISABELA</t>
  </si>
  <si>
    <t>2007-000313-PU</t>
  </si>
  <si>
    <t>2007-000361-PU</t>
  </si>
  <si>
    <t>2007-000366-PU</t>
  </si>
  <si>
    <t>2007-000423-PU</t>
  </si>
  <si>
    <t>2007-000434-PU</t>
  </si>
  <si>
    <t>2007-000444-PU</t>
  </si>
  <si>
    <t>2007-000465-PU</t>
  </si>
  <si>
    <t>2007-000527-PU</t>
  </si>
  <si>
    <t>2007-000577-PU</t>
  </si>
  <si>
    <t>2007-000578-PU</t>
  </si>
  <si>
    <t>2007-000695-PU</t>
  </si>
  <si>
    <t>2007-000725-PU</t>
  </si>
  <si>
    <t>2007-000729-PU</t>
  </si>
  <si>
    <t>FLOR  HERDOISA  - ODOLFO FILEMON</t>
  </si>
  <si>
    <t>2007-000764-PU</t>
  </si>
  <si>
    <t>2007-000802-PU</t>
  </si>
  <si>
    <t>2007-000803-PU</t>
  </si>
  <si>
    <t>2007-000804-PU</t>
  </si>
  <si>
    <t>2007-000870-PU</t>
  </si>
  <si>
    <t>2007-000876-PU</t>
  </si>
  <si>
    <t>2007-000975-PU</t>
  </si>
  <si>
    <t>2007-001054-PU</t>
  </si>
  <si>
    <t>2007-001058-PU</t>
  </si>
  <si>
    <t>2007-001067-PU</t>
  </si>
  <si>
    <t>2007-001099-PU</t>
  </si>
  <si>
    <t>2007-001102-PU</t>
  </si>
  <si>
    <t>2007-001103-PU</t>
  </si>
  <si>
    <t>2007-001145-PU</t>
  </si>
  <si>
    <t>2008-000068-PU</t>
  </si>
  <si>
    <t>2008-000106-PU</t>
  </si>
  <si>
    <t>2008-000117-PU</t>
  </si>
  <si>
    <t>2008-000127-PU</t>
  </si>
  <si>
    <t>2008-000196-PU</t>
  </si>
  <si>
    <t>2008-000206-PU</t>
  </si>
  <si>
    <t>2008-000231-PU</t>
  </si>
  <si>
    <t>2008-000307-PU</t>
  </si>
  <si>
    <t>2008-000326-PU</t>
  </si>
  <si>
    <t>2008-000383-PU</t>
  </si>
  <si>
    <t>2008-000389-PU</t>
  </si>
  <si>
    <t>TUPIZA YAPO - GONZALO WLADIMIR</t>
  </si>
  <si>
    <t>2008-000432-PU</t>
  </si>
  <si>
    <t>2008-000450-PU</t>
  </si>
  <si>
    <t>2008-000471-PU</t>
  </si>
  <si>
    <t>2008-000495-PU</t>
  </si>
  <si>
    <t>2008-000560-PU</t>
  </si>
  <si>
    <t>2008-000610-PU</t>
  </si>
  <si>
    <t>2008-000611-PU</t>
  </si>
  <si>
    <t>2008-000684-PU</t>
  </si>
  <si>
    <t>2008-000759-PU</t>
  </si>
  <si>
    <t>2008-000763-PU</t>
  </si>
  <si>
    <t>GIL GIL  - NELSON</t>
  </si>
  <si>
    <t>2008-000791-PU</t>
  </si>
  <si>
    <t>PAZMIÑO DE LA TORRE - MANUEL EDUARDO</t>
  </si>
  <si>
    <t>2008-000798-PU</t>
  </si>
  <si>
    <t>2008-000800-PU</t>
  </si>
  <si>
    <t>2008-000805-PU</t>
  </si>
  <si>
    <t>2008-000840-PU</t>
  </si>
  <si>
    <t>2008-000907-PU</t>
  </si>
  <si>
    <t>SANCHEZ PALADINES -- PAREDES LOPEZ - SANTOS VIDAL -- TEREZA EVANGELINA</t>
  </si>
  <si>
    <t>2008-000994-PU</t>
  </si>
  <si>
    <t>2008-001010-PU</t>
  </si>
  <si>
    <t>2008-001012-PU</t>
  </si>
  <si>
    <t>2008-001015-PU</t>
  </si>
  <si>
    <t>2008-001094-PU</t>
  </si>
  <si>
    <t>2008-001098-PU</t>
  </si>
  <si>
    <t>2008-001107-PU</t>
  </si>
  <si>
    <t>2008-001140-PU</t>
  </si>
  <si>
    <t>2008-001144-PU</t>
  </si>
  <si>
    <t>2008-001145-PU</t>
  </si>
  <si>
    <t>2008-001147-PU</t>
  </si>
  <si>
    <t>2008-001188-PU</t>
  </si>
  <si>
    <t>2008-001221-PU</t>
  </si>
  <si>
    <t>2008-001224-PU</t>
  </si>
  <si>
    <t>2008-001233-PU</t>
  </si>
  <si>
    <t>2008-001236-PU</t>
  </si>
  <si>
    <t>2008-001261-PU</t>
  </si>
  <si>
    <t>2008-001264-PU</t>
  </si>
  <si>
    <t>2008-001265-PU</t>
  </si>
  <si>
    <t>2008-001268-PU</t>
  </si>
  <si>
    <t>SEGURA CASTRO   - ROSA DE LAS  MERCEDES</t>
  </si>
  <si>
    <t>2009-000011-PU</t>
  </si>
  <si>
    <t>2009-000012-PU</t>
  </si>
  <si>
    <t>2009-000014-PU</t>
  </si>
  <si>
    <t>GONZALES  - MARTHA MARLENY</t>
  </si>
  <si>
    <t>2009-000042-PU</t>
  </si>
  <si>
    <t>2009-000044-PU</t>
  </si>
  <si>
    <t>2009-000054-PU</t>
  </si>
  <si>
    <t>2009-000060-PU</t>
  </si>
  <si>
    <t>2009-000064-PU</t>
  </si>
  <si>
    <t>2009-000068-PU</t>
  </si>
  <si>
    <t>2009-000099-PU</t>
  </si>
  <si>
    <t>2009-000103-PU</t>
  </si>
  <si>
    <t>2009-000106-PU</t>
  </si>
  <si>
    <t>2009-000107-PU</t>
  </si>
  <si>
    <t>2009-000109-PU</t>
  </si>
  <si>
    <t>2009-000114-PU</t>
  </si>
  <si>
    <t>2009-000117-PU</t>
  </si>
  <si>
    <t>CARTAGENA JARAMILLO - TANIA ISABEL</t>
  </si>
  <si>
    <t>2009-000123-PU</t>
  </si>
  <si>
    <t>2009-000127-PU</t>
  </si>
  <si>
    <t>2009-000151-PU</t>
  </si>
  <si>
    <t>2009-000154-PU</t>
  </si>
  <si>
    <t>2009-000161-PU</t>
  </si>
  <si>
    <t>GALAPAGOS</t>
  </si>
  <si>
    <t>2009-000169-PU</t>
  </si>
  <si>
    <t>ROGEL ELIZALDE - JOSE MANUEL</t>
  </si>
  <si>
    <t>2009-000170-PU</t>
  </si>
  <si>
    <t>2009-000195-PU</t>
  </si>
  <si>
    <t>2009-000205-PU</t>
  </si>
  <si>
    <t>2009-000230-PU</t>
  </si>
  <si>
    <t>2009-000232-PU</t>
  </si>
  <si>
    <t>2009-000233-PU</t>
  </si>
  <si>
    <t>2009-000267-PU</t>
  </si>
  <si>
    <t>2009-000309-PU</t>
  </si>
  <si>
    <t>2009-000310-PU</t>
  </si>
  <si>
    <t>2009-000316-PU</t>
  </si>
  <si>
    <t>2009-000324-PU</t>
  </si>
  <si>
    <t>2009-000328-PU</t>
  </si>
  <si>
    <t>2009-000333-PU</t>
  </si>
  <si>
    <t>2009-000335-PU</t>
  </si>
  <si>
    <t>JARAMILLO CARTAGENA  - WILSON VINICIO</t>
  </si>
  <si>
    <t>2009-000336-PU</t>
  </si>
  <si>
    <t>2009-000342-PU</t>
  </si>
  <si>
    <t>POMBOZA GIL -  RAMIRO ELOY</t>
  </si>
  <si>
    <t>2009-000357-PU</t>
  </si>
  <si>
    <t>2009-000364-PU</t>
  </si>
  <si>
    <t>2009-000366-PU</t>
  </si>
  <si>
    <t>2009-000371-PU</t>
  </si>
  <si>
    <t>2009-000385-PU</t>
  </si>
  <si>
    <t>2009-000389-PU</t>
  </si>
  <si>
    <t>2009-000398-PU</t>
  </si>
  <si>
    <t>MENENDEZ SOLORZANO  - JOSE LUIS</t>
  </si>
  <si>
    <t>2009-000406-PU</t>
  </si>
  <si>
    <t>2009-000425-PU</t>
  </si>
  <si>
    <t>2009-000434-PU</t>
  </si>
  <si>
    <t>2009-000443-PU</t>
  </si>
  <si>
    <t>2009-000450-PU</t>
  </si>
  <si>
    <t>2009-000453-PU</t>
  </si>
  <si>
    <t>2009-000461-PU</t>
  </si>
  <si>
    <t>2009-000475-PU</t>
  </si>
  <si>
    <t>2009-000499-PU</t>
  </si>
  <si>
    <t>2009-000521-PU</t>
  </si>
  <si>
    <t>GALAPAGOS INGALA</t>
  </si>
  <si>
    <t>2009-000535-PU</t>
  </si>
  <si>
    <t>2009-000537-PU</t>
  </si>
  <si>
    <t>2009-000564-PU</t>
  </si>
  <si>
    <t>2009-000615-PU</t>
  </si>
  <si>
    <t>2009-000616-PU</t>
  </si>
  <si>
    <t>RAMON VIVANCO - CARMEN EMPERATRIZ</t>
  </si>
  <si>
    <t>2009-000624-PU</t>
  </si>
  <si>
    <t>2009-000635-PU</t>
  </si>
  <si>
    <t>2009-000643-PU</t>
  </si>
  <si>
    <t>2009-000654-PU</t>
  </si>
  <si>
    <t>SEGURA  CASTRO  - ROSA DE LAS MERCEDES</t>
  </si>
  <si>
    <t>2009-000662-PU</t>
  </si>
  <si>
    <t>2009-000666-PU</t>
  </si>
  <si>
    <t>2009-000669-PU</t>
  </si>
  <si>
    <t>VERA CORONADO  - SANDRA CECILIA</t>
  </si>
  <si>
    <t>2009-000685-PU</t>
  </si>
  <si>
    <t>2009-000689-PU</t>
  </si>
  <si>
    <t>2009-000697-PU</t>
  </si>
  <si>
    <t>GIL TUPIZA  - YESSENIA  CATALINA</t>
  </si>
  <si>
    <t>2009-000726-PU</t>
  </si>
  <si>
    <t>2009-000734-PU</t>
  </si>
  <si>
    <t>2009-000741-PU</t>
  </si>
  <si>
    <t>2009-000764-PU</t>
  </si>
  <si>
    <t>2009-000766-PU</t>
  </si>
  <si>
    <t>2009-000768-PU</t>
  </si>
  <si>
    <t>2009-000779-PU</t>
  </si>
  <si>
    <t>2009-000797-PU</t>
  </si>
  <si>
    <t>2009-000802-PU</t>
  </si>
  <si>
    <t>2009-000804-PU</t>
  </si>
  <si>
    <t>2009-000806-PU</t>
  </si>
  <si>
    <t>2009-000811-PU</t>
  </si>
  <si>
    <t>2009-000825-PU</t>
  </si>
  <si>
    <t>2009-000841-PU</t>
  </si>
  <si>
    <t>2009-000846-PU</t>
  </si>
  <si>
    <t>2009-000863-PU</t>
  </si>
  <si>
    <t>2009-000876-PU</t>
  </si>
  <si>
    <t>2009-000890-PU</t>
  </si>
  <si>
    <t>2009-000913-PU</t>
  </si>
  <si>
    <t>2009-000915-PU</t>
  </si>
  <si>
    <t>2009-000918-PU</t>
  </si>
  <si>
    <t>GIL JARAMILLO  - FELICITA DEL CARMEN</t>
  </si>
  <si>
    <t>2009-000939-PU</t>
  </si>
  <si>
    <t>2009-000953-PU</t>
  </si>
  <si>
    <t>PINARGOTE POMBOZA - ANTONIO NATAEL</t>
  </si>
  <si>
    <t>2009-000958-PU</t>
  </si>
  <si>
    <t>2009-000962-PU</t>
  </si>
  <si>
    <t>2009-000981-PU</t>
  </si>
  <si>
    <t>2009-001001-PU</t>
  </si>
  <si>
    <t>COOPERATIVA DETURISMO - ISLAS ENCANTADAS</t>
  </si>
  <si>
    <t>2009-001002-PU</t>
  </si>
  <si>
    <t>2009-001011-PU</t>
  </si>
  <si>
    <t>2009-001018-PU</t>
  </si>
  <si>
    <t>JARAMILLO DELGADO  - SUSANA AMERICA</t>
  </si>
  <si>
    <t>2009-001019-PU</t>
  </si>
  <si>
    <t>2009-001027-PU</t>
  </si>
  <si>
    <t>2009-001033-PU</t>
  </si>
  <si>
    <t>2009-001037-PU</t>
  </si>
  <si>
    <t>ROSERO GIL  - JAQUELINE VIVIANA</t>
  </si>
  <si>
    <t>2009-001050-PU</t>
  </si>
  <si>
    <t>2009-001102-PU</t>
  </si>
  <si>
    <t>2009-001106-PU</t>
  </si>
  <si>
    <t>2009-001115-PU</t>
  </si>
  <si>
    <t>2009-001118-PU</t>
  </si>
  <si>
    <t>2009-001148-PU</t>
  </si>
  <si>
    <t>2009-001152-PU</t>
  </si>
  <si>
    <t>2009-001153-PU</t>
  </si>
  <si>
    <t>2009-001155-PU</t>
  </si>
  <si>
    <t>2009-001183-PU</t>
  </si>
  <si>
    <t>2009-001196-PU</t>
  </si>
  <si>
    <t>2009-001229-PU</t>
  </si>
  <si>
    <t>2009-001232-PU</t>
  </si>
  <si>
    <t>2009-001241-PU</t>
  </si>
  <si>
    <t>2009-001244-PU</t>
  </si>
  <si>
    <t>2009-001269-PU</t>
  </si>
  <si>
    <t>2009-001272-PU</t>
  </si>
  <si>
    <t>2009-001273-PU</t>
  </si>
  <si>
    <t>2009-001276-PU</t>
  </si>
  <si>
    <t>2009-001286-PU</t>
  </si>
  <si>
    <t>2009-001288-PU</t>
  </si>
  <si>
    <t>2009-001289-PU</t>
  </si>
  <si>
    <t>2009-001291-PU</t>
  </si>
  <si>
    <t>2009-001292-PU</t>
  </si>
  <si>
    <t>2009-001293-PU</t>
  </si>
  <si>
    <t>2009-001294-PU</t>
  </si>
  <si>
    <t>2009-001296-PU</t>
  </si>
  <si>
    <t>2009-001297-PU</t>
  </si>
  <si>
    <t>2010-000054-PU</t>
  </si>
  <si>
    <t>2010-000068-PU</t>
  </si>
  <si>
    <t>2010-000099-PU</t>
  </si>
  <si>
    <t>2010-000106-PU</t>
  </si>
  <si>
    <t>INECEL</t>
  </si>
  <si>
    <t>2010-000107-PU</t>
  </si>
  <si>
    <t>CANCHA BARRIO LOJA</t>
  </si>
  <si>
    <t>2010-000109-PU</t>
  </si>
  <si>
    <t>2010-000114-PU</t>
  </si>
  <si>
    <t>2010-000117-PU</t>
  </si>
  <si>
    <t>2010-000123-PU</t>
  </si>
  <si>
    <t>2010-000160-PU</t>
  </si>
  <si>
    <t>2010-000169-PU</t>
  </si>
  <si>
    <t>2010-000195-PU</t>
  </si>
  <si>
    <t>2010-000231-PU</t>
  </si>
  <si>
    <t>2010-000233-PU</t>
  </si>
  <si>
    <t>2010-000234-PU</t>
  </si>
  <si>
    <t>2010-000310-PU</t>
  </si>
  <si>
    <t>2010-000325-PU</t>
  </si>
  <si>
    <t>2010-000334-PU</t>
  </si>
  <si>
    <t>2010-000343-PU</t>
  </si>
  <si>
    <t>2010-000358-PU</t>
  </si>
  <si>
    <t>2010-000372-PU</t>
  </si>
  <si>
    <t>2010-000386-PU</t>
  </si>
  <si>
    <t>2010-000390-PU</t>
  </si>
  <si>
    <t>2010-000399-PU</t>
  </si>
  <si>
    <t>2010-000407-PU</t>
  </si>
  <si>
    <t>2010-000426-PU</t>
  </si>
  <si>
    <t>2010-000444-PU</t>
  </si>
  <si>
    <t>2010-000462-PU</t>
  </si>
  <si>
    <t>2010-000476-PU</t>
  </si>
  <si>
    <t>2010-000500-PU</t>
  </si>
  <si>
    <t>2010-000522-PU</t>
  </si>
  <si>
    <t>2010-000524-PU</t>
  </si>
  <si>
    <t>MORA  MAGALLANEZ  - SEBERINO</t>
  </si>
  <si>
    <t>2010-000530-PU</t>
  </si>
  <si>
    <t>2010-000536-PU</t>
  </si>
  <si>
    <t>2010-000538-PU</t>
  </si>
  <si>
    <t>2010-000566-PU</t>
  </si>
  <si>
    <t>2010-000618-PU</t>
  </si>
  <si>
    <t>PACIFICTEL S.A.</t>
  </si>
  <si>
    <t>2010-000620-PU</t>
  </si>
  <si>
    <t>GIL TUPIZA  - LEONIDAS</t>
  </si>
  <si>
    <t>2010-000622-PU</t>
  </si>
  <si>
    <t>2010-000726-PU</t>
  </si>
  <si>
    <t>2010-000737-PU</t>
  </si>
  <si>
    <t>DE ABASTOS</t>
  </si>
  <si>
    <t>2010-000744-PU</t>
  </si>
  <si>
    <t>2010-000756-PU</t>
  </si>
  <si>
    <t>2010-000767-PU</t>
  </si>
  <si>
    <t>2010-000809-PU</t>
  </si>
  <si>
    <t>2010-000814-PU</t>
  </si>
  <si>
    <t>2010-000868-PU</t>
  </si>
  <si>
    <t>2010-000918-PU</t>
  </si>
  <si>
    <t>2010-000920-PU</t>
  </si>
  <si>
    <t>2010-000967-PU</t>
  </si>
  <si>
    <t>2010-001007-PU</t>
  </si>
  <si>
    <t>2010-001008-PU</t>
  </si>
  <si>
    <t>2010-001017-PU</t>
  </si>
  <si>
    <t>2010-001028-PU</t>
  </si>
  <si>
    <t>2010-001043-PU</t>
  </si>
  <si>
    <t>ASOCIACION COMERCIANTE ISABELA</t>
  </si>
  <si>
    <t>2010-001088-PU</t>
  </si>
  <si>
    <t>2010-001108-PU</t>
  </si>
  <si>
    <t>2010-001121-PU</t>
  </si>
  <si>
    <t>2010-001158-PU</t>
  </si>
  <si>
    <t>2010-001159-PU</t>
  </si>
  <si>
    <t>2010-001161-PU</t>
  </si>
  <si>
    <t>0.3200</t>
  </si>
  <si>
    <t>2010-001189-PU</t>
  </si>
  <si>
    <t>2010-001202-PU</t>
  </si>
  <si>
    <t>2010-001235-PU</t>
  </si>
  <si>
    <t>2010-001238-PU</t>
  </si>
  <si>
    <t>2010-001247-PU</t>
  </si>
  <si>
    <t>2010-001250-PU</t>
  </si>
  <si>
    <t>2010-001275-PU</t>
  </si>
  <si>
    <t>2010-001278-PU</t>
  </si>
  <si>
    <t>2010-001279-PU</t>
  </si>
  <si>
    <t>2010-001282-PU</t>
  </si>
  <si>
    <t>2010-001294-PU</t>
  </si>
  <si>
    <t>2010-001295-PU</t>
  </si>
  <si>
    <t>2010-001297-PU</t>
  </si>
  <si>
    <t>2010-001298-PU</t>
  </si>
  <si>
    <t>2010-001299-PU</t>
  </si>
  <si>
    <t>2010-001300-PU</t>
  </si>
  <si>
    <t>2010-001302-PU</t>
  </si>
  <si>
    <t>2010-001303-PU</t>
  </si>
  <si>
    <t>2011-000068-PU</t>
  </si>
  <si>
    <t>2011-000099-PU</t>
  </si>
  <si>
    <t>2011-000107-PU</t>
  </si>
  <si>
    <t>2011-000108-PU</t>
  </si>
  <si>
    <t>2011-000110-PU</t>
  </si>
  <si>
    <t>2011-000115-PU</t>
  </si>
  <si>
    <t>2011-000118-PU</t>
  </si>
  <si>
    <t>2011-000161-PU</t>
  </si>
  <si>
    <t>2011-000197-PU</t>
  </si>
  <si>
    <t>2011-000202-PU</t>
  </si>
  <si>
    <t>2011-000233-PU</t>
  </si>
  <si>
    <t>2011-000235-PU</t>
  </si>
  <si>
    <t>2011-000253-PU</t>
  </si>
  <si>
    <t>2011-000314-PU</t>
  </si>
  <si>
    <t>2011-000329-PU</t>
  </si>
  <si>
    <t>2011-000338-PU</t>
  </si>
  <si>
    <t>2011-000347-PU</t>
  </si>
  <si>
    <t>2011-000360-PU</t>
  </si>
  <si>
    <t>2011-000362-PU</t>
  </si>
  <si>
    <t>2011-000390-PU</t>
  </si>
  <si>
    <t>2011-000392-PU</t>
  </si>
  <si>
    <t>2011-000394-PU</t>
  </si>
  <si>
    <t>2011-000403-PU</t>
  </si>
  <si>
    <t>2011-000411-PU</t>
  </si>
  <si>
    <t>2011-000430-PU</t>
  </si>
  <si>
    <t>2011-000448-PU</t>
  </si>
  <si>
    <t>2011-000466-PU</t>
  </si>
  <si>
    <t>2011-000480-PU</t>
  </si>
  <si>
    <t>2011-000504-PU</t>
  </si>
  <si>
    <t>2011-000526-PU</t>
  </si>
  <si>
    <t>2011-000528-PU</t>
  </si>
  <si>
    <t>2011-000534-PU</t>
  </si>
  <si>
    <t>2011-000540-PU</t>
  </si>
  <si>
    <t>2011-000542-PU</t>
  </si>
  <si>
    <t>2011-000570-PU</t>
  </si>
  <si>
    <t>2011-000622-PU</t>
  </si>
  <si>
    <t>2011-000659-PU</t>
  </si>
  <si>
    <t>2011-000731-PU</t>
  </si>
  <si>
    <t>2011-000742-PU</t>
  </si>
  <si>
    <t>2011-000750-PU</t>
  </si>
  <si>
    <t>2011-000774-PU</t>
  </si>
  <si>
    <t>2011-000778-PU</t>
  </si>
  <si>
    <t>2011-000793-PU</t>
  </si>
  <si>
    <t>2011-000807-PU</t>
  </si>
  <si>
    <t>2011-000821-PU</t>
  </si>
  <si>
    <t>2011-000826-PU</t>
  </si>
  <si>
    <t>2011-000880-PU</t>
  </si>
  <si>
    <t>2011-000930-PU</t>
  </si>
  <si>
    <t>2011-000932-PU</t>
  </si>
  <si>
    <t>2011-000956-PU</t>
  </si>
  <si>
    <t>2011-000974-PU</t>
  </si>
  <si>
    <t>2011-000980-PU</t>
  </si>
  <si>
    <t>2011-001021-PU</t>
  </si>
  <si>
    <t>2011-001030-PU</t>
  </si>
  <si>
    <t>2011-001043-PU</t>
  </si>
  <si>
    <t>2011-001058-PU</t>
  </si>
  <si>
    <t>2011-001103-PU</t>
  </si>
  <si>
    <t>2011-001123-PU</t>
  </si>
  <si>
    <t>2011-001136-PU</t>
  </si>
  <si>
    <t>2011-001174-PU</t>
  </si>
  <si>
    <t>2011-001175-PU</t>
  </si>
  <si>
    <t>2011-001177-PU</t>
  </si>
  <si>
    <t>2011-001196-PU</t>
  </si>
  <si>
    <t>2011-001206-PU</t>
  </si>
  <si>
    <t>2011-001219-PU</t>
  </si>
  <si>
    <t>2011-001252-PU</t>
  </si>
  <si>
    <t>2011-001265-PU</t>
  </si>
  <si>
    <t>2011-001268-PU</t>
  </si>
  <si>
    <t>2011-001293-PU</t>
  </si>
  <si>
    <t>2011-001296-PU</t>
  </si>
  <si>
    <t>2011-001297-PU</t>
  </si>
  <si>
    <t>2011-001300-PU</t>
  </si>
  <si>
    <t>2011-001313-PU</t>
  </si>
  <si>
    <t>2011-001315-PU</t>
  </si>
  <si>
    <t>2011-001316-PU</t>
  </si>
  <si>
    <t>2011-001317-PU</t>
  </si>
  <si>
    <t>2011-001318-PU</t>
  </si>
  <si>
    <t>2011-001321-PU</t>
  </si>
  <si>
    <t>2012-000071-PU</t>
  </si>
  <si>
    <t>2012-000102-PU</t>
  </si>
  <si>
    <t>2012-000110-PU</t>
  </si>
  <si>
    <t>2012-000111-PU</t>
  </si>
  <si>
    <t>2012-000112-PU</t>
  </si>
  <si>
    <t>2012-000113-PU</t>
  </si>
  <si>
    <t>2012-000118-PU</t>
  </si>
  <si>
    <t>2012-000121-PU</t>
  </si>
  <si>
    <t>2012-000140-PU</t>
  </si>
  <si>
    <t>2012-000166-PU</t>
  </si>
  <si>
    <t>MUNICIPAL -AUDITORIO</t>
  </si>
  <si>
    <t>2012-000196-PU</t>
  </si>
  <si>
    <t>2012-000204-PU</t>
  </si>
  <si>
    <t>2012-000209-PU</t>
  </si>
  <si>
    <t>2012-000211-PU</t>
  </si>
  <si>
    <t>2012-000241-PU</t>
  </si>
  <si>
    <t>2012-000242-PU</t>
  </si>
  <si>
    <t>2012-000244-PU</t>
  </si>
  <si>
    <t>2012-000256-PU</t>
  </si>
  <si>
    <t>2012-000257-PU</t>
  </si>
  <si>
    <t>CANCHA CESPED</t>
  </si>
  <si>
    <t>2012-000260-PU</t>
  </si>
  <si>
    <t>2012-000262-PU</t>
  </si>
  <si>
    <t>2012-000265-PU</t>
  </si>
  <si>
    <t>2012-000284-PU</t>
  </si>
  <si>
    <t>2012-000330-PU</t>
  </si>
  <si>
    <t>2012-000345-PU</t>
  </si>
  <si>
    <t>2012-000348-PU</t>
  </si>
  <si>
    <t>2012-000354-PU</t>
  </si>
  <si>
    <t>2012-000363-PU</t>
  </si>
  <si>
    <t>2012-000376-PU</t>
  </si>
  <si>
    <t>2012-000378-PU</t>
  </si>
  <si>
    <t>2012-000406-PU</t>
  </si>
  <si>
    <t>2012-000408-PU</t>
  </si>
  <si>
    <t>2012-000410-PU</t>
  </si>
  <si>
    <t>2012-000419-PU</t>
  </si>
  <si>
    <t>2012-000427-PU</t>
  </si>
  <si>
    <t>2012-000446-PU</t>
  </si>
  <si>
    <t>2012-000464-PU</t>
  </si>
  <si>
    <t>2012-000496-PU</t>
  </si>
  <si>
    <t>2012-000520-PU</t>
  </si>
  <si>
    <t>2012-000542-PU</t>
  </si>
  <si>
    <t>2012-000544-PU</t>
  </si>
  <si>
    <t>2012-000550-PU</t>
  </si>
  <si>
    <t>2012-000556-PU</t>
  </si>
  <si>
    <t>2012-000557-PU</t>
  </si>
  <si>
    <t>2012-000558-PU</t>
  </si>
  <si>
    <t>2012-000586-PU</t>
  </si>
  <si>
    <t>2012-000638-PU</t>
  </si>
  <si>
    <t>2012-000675-PU</t>
  </si>
  <si>
    <t>MERCADO MUNICIPAL</t>
  </si>
  <si>
    <t>2012-000680-PU</t>
  </si>
  <si>
    <t>CANCHAS MUNICIPAL</t>
  </si>
  <si>
    <t>2012-000743-PU</t>
  </si>
  <si>
    <t>2012-000750-PU</t>
  </si>
  <si>
    <t>2012-000761-PU</t>
  </si>
  <si>
    <t>2012-000769-PU</t>
  </si>
  <si>
    <t>2012-000798-PU</t>
  </si>
  <si>
    <t>2012-000807-PU</t>
  </si>
  <si>
    <t>2012-000822-PU</t>
  </si>
  <si>
    <t>2012-000836-PU</t>
  </si>
  <si>
    <t>2012-000857-PU</t>
  </si>
  <si>
    <t>2012-000910-PU</t>
  </si>
  <si>
    <t>2012-000960-PU</t>
  </si>
  <si>
    <t>2012-000961-PU</t>
  </si>
  <si>
    <t>2012-000962-PU</t>
  </si>
  <si>
    <t>2012-000986-PU</t>
  </si>
  <si>
    <t>2012-000998-PU</t>
  </si>
  <si>
    <t>2012-001004-PU</t>
  </si>
  <si>
    <t>2012-001010-PU</t>
  </si>
  <si>
    <t>2012-001051-PU</t>
  </si>
  <si>
    <t>2012-001061-PU</t>
  </si>
  <si>
    <t>2012-001076-PU</t>
  </si>
  <si>
    <t>2012-001077-PU</t>
  </si>
  <si>
    <t>2012-001093-PU</t>
  </si>
  <si>
    <t>2012-001138-PU</t>
  </si>
  <si>
    <t>2012-001144-PU</t>
  </si>
  <si>
    <t>2012-001158-PU</t>
  </si>
  <si>
    <t>2012-001169-PU</t>
  </si>
  <si>
    <t>2012-001171-PU</t>
  </si>
  <si>
    <t>2012-001212-PU</t>
  </si>
  <si>
    <t>2012-001213-PU</t>
  </si>
  <si>
    <t>MUNICIPIO DE ISABELA</t>
  </si>
  <si>
    <t>2012-001216-PU</t>
  </si>
  <si>
    <t>2012-001234-PU</t>
  </si>
  <si>
    <t>2012-001246-PU</t>
  </si>
  <si>
    <t>2012-001259-PU</t>
  </si>
  <si>
    <t>2012-001292-PU</t>
  </si>
  <si>
    <t>MUNICIPIO - ISABELA</t>
  </si>
  <si>
    <t>2012-001301-PU</t>
  </si>
  <si>
    <t>2012-001307-PU</t>
  </si>
  <si>
    <t>2012-001310-PU</t>
  </si>
  <si>
    <t>2012-001335-PU</t>
  </si>
  <si>
    <t>2012-001338-PU</t>
  </si>
  <si>
    <t>2012-001339-PU</t>
  </si>
  <si>
    <t>2012-001342-PU</t>
  </si>
  <si>
    <t>2012-001355-PU</t>
  </si>
  <si>
    <t>2012-001357-PU</t>
  </si>
  <si>
    <t>2012-001358-PU</t>
  </si>
  <si>
    <t>2012-001359-PU</t>
  </si>
  <si>
    <t>2012-001360-PU</t>
  </si>
  <si>
    <t>2012-001363-PU</t>
  </si>
  <si>
    <t>2012-001390-PU</t>
  </si>
  <si>
    <t>2013-000008-PU</t>
  </si>
  <si>
    <t>2013-000054-PU</t>
  </si>
  <si>
    <t>2013-000072-PU</t>
  </si>
  <si>
    <t>2013-000087-PU</t>
  </si>
  <si>
    <t>2013-000103-PU</t>
  </si>
  <si>
    <t>2013-000111-PU</t>
  </si>
  <si>
    <t>2013-000112-PU</t>
  </si>
  <si>
    <t>2013-000113-PU</t>
  </si>
  <si>
    <t>2013-000114-PU</t>
  </si>
  <si>
    <t>2013-000119-PU</t>
  </si>
  <si>
    <t>2013-000122-PU</t>
  </si>
  <si>
    <t>2013-000141-PU</t>
  </si>
  <si>
    <t>2013-000168-PU</t>
  </si>
  <si>
    <t>2013-000200-PU</t>
  </si>
  <si>
    <t>2013-000208-PU</t>
  </si>
  <si>
    <t>2013-000213-PU</t>
  </si>
  <si>
    <t>2013-000215-PU</t>
  </si>
  <si>
    <t>2013-000245-PU</t>
  </si>
  <si>
    <t>2013-000246-PU</t>
  </si>
  <si>
    <t>2013-000248-PU</t>
  </si>
  <si>
    <t>2013-000260-PU</t>
  </si>
  <si>
    <t>2013-000261-PU</t>
  </si>
  <si>
    <t>MUNICIPAL</t>
  </si>
  <si>
    <t>2013-000262-PU</t>
  </si>
  <si>
    <t>2013-000264-PU</t>
  </si>
  <si>
    <t>2013-000266-PU</t>
  </si>
  <si>
    <t>2013-000269-PU</t>
  </si>
  <si>
    <t>2013-000288-PU</t>
  </si>
  <si>
    <t>2013-000335-PU</t>
  </si>
  <si>
    <t>2013-000350-PU</t>
  </si>
  <si>
    <t>2013-000353-PU</t>
  </si>
  <si>
    <t>2013-000359-PU</t>
  </si>
  <si>
    <t>2013-000369-PU</t>
  </si>
  <si>
    <t>2013-000382-PU</t>
  </si>
  <si>
    <t>2013-000384-PU</t>
  </si>
  <si>
    <t>2013-000395-PU</t>
  </si>
  <si>
    <t>2013-000412-PU</t>
  </si>
  <si>
    <t>2013-000414-PU</t>
  </si>
  <si>
    <t>2013-000416-PU</t>
  </si>
  <si>
    <t>2013-000425-PU</t>
  </si>
  <si>
    <t>2013-000433-PU</t>
  </si>
  <si>
    <t>2013-000452-PU</t>
  </si>
  <si>
    <t>FLOR MOYA -  KETTY</t>
  </si>
  <si>
    <t>2013-000465-PU</t>
  </si>
  <si>
    <t>2013-000470-PU</t>
  </si>
  <si>
    <t>2013-000473-PU</t>
  </si>
  <si>
    <t>2013-000489-PU</t>
  </si>
  <si>
    <t>2013-000503-PU</t>
  </si>
  <si>
    <t>2013-000528-PU</t>
  </si>
  <si>
    <t>2013-000543-PU</t>
  </si>
  <si>
    <t>2013-000550-PU</t>
  </si>
  <si>
    <t>2013-000552-PU</t>
  </si>
  <si>
    <t>2013-000558-PU</t>
  </si>
  <si>
    <t>2013-000564-PU</t>
  </si>
  <si>
    <t>2013-000565-PU</t>
  </si>
  <si>
    <t>2013-000566-PU</t>
  </si>
  <si>
    <t>2013-000582-PU</t>
  </si>
  <si>
    <t>2013-000590-PU</t>
  </si>
  <si>
    <t>2013-000595-PU</t>
  </si>
  <si>
    <t>2013-000647-PU</t>
  </si>
  <si>
    <t>2013-000664-PU</t>
  </si>
  <si>
    <t>2013-000684-PU</t>
  </si>
  <si>
    <t>2013-000689-PU</t>
  </si>
  <si>
    <t>2013-000754-PU</t>
  </si>
  <si>
    <t>2013-000761-PU</t>
  </si>
  <si>
    <t>2013-000772-PU</t>
  </si>
  <si>
    <t>2013-000780-PU</t>
  </si>
  <si>
    <t>2013-000801-PU</t>
  </si>
  <si>
    <t>2013-000809-PU</t>
  </si>
  <si>
    <t>2013-000818-PU</t>
  </si>
  <si>
    <t>2013-000833-PU</t>
  </si>
  <si>
    <t>2013-000848-PU</t>
  </si>
  <si>
    <t>2013-000926-PU</t>
  </si>
  <si>
    <t>2013-000947-PU</t>
  </si>
  <si>
    <t>JARAMILLO GUERRERO  - CINTHIA</t>
  </si>
  <si>
    <t>2013-000970-PU</t>
  </si>
  <si>
    <t>2013-000976-PU</t>
  </si>
  <si>
    <t>2013-000977-PU</t>
  </si>
  <si>
    <t>2013-000978-PU</t>
  </si>
  <si>
    <t>2013-000989-PU</t>
  </si>
  <si>
    <t>2013-001002-PU</t>
  </si>
  <si>
    <t>2013-001014-PU</t>
  </si>
  <si>
    <t>2013-001020-PU</t>
  </si>
  <si>
    <t>2013-001026-PU</t>
  </si>
  <si>
    <t>2013-001039-PU</t>
  </si>
  <si>
    <t>2013-001067-PU</t>
  </si>
  <si>
    <t>2013-001068-PU</t>
  </si>
  <si>
    <t>2013-001077-PU</t>
  </si>
  <si>
    <t>2013-001092-PU</t>
  </si>
  <si>
    <t>2013-001093-PU</t>
  </si>
  <si>
    <t>2013-001109-PU</t>
  </si>
  <si>
    <t>2013-001155-PU</t>
  </si>
  <si>
    <t>MONCAYO SOLORZANO  - CARLOS ALEXIS</t>
  </si>
  <si>
    <t>2013-001160-PU</t>
  </si>
  <si>
    <t>2013-001161-PU</t>
  </si>
  <si>
    <t>2013-001175-PU</t>
  </si>
  <si>
    <t>2013-001188-PU</t>
  </si>
  <si>
    <t>TUPIZA MOSCOSO -  HIOJAIRA ALEJANDRINA</t>
  </si>
  <si>
    <t>2013-001209-PU</t>
  </si>
  <si>
    <t>2013-001230-PU</t>
  </si>
  <si>
    <t>2013-001234-PU</t>
  </si>
  <si>
    <t>2013-001252-PU</t>
  </si>
  <si>
    <t>2013-001264-PU</t>
  </si>
  <si>
    <t>2013-001277-PU</t>
  </si>
  <si>
    <t>0.3300</t>
  </si>
  <si>
    <t>2013-001278-PU</t>
  </si>
  <si>
    <t>2013-001310-PU</t>
  </si>
  <si>
    <t>2013-001320-PU</t>
  </si>
  <si>
    <t>2013-001325-PU</t>
  </si>
  <si>
    <t>2013-001328-PU</t>
  </si>
  <si>
    <t>2013-001331-PU</t>
  </si>
  <si>
    <t>2013-001333-PU</t>
  </si>
  <si>
    <t>2013-001353-PU</t>
  </si>
  <si>
    <t>2013-001357-PU</t>
  </si>
  <si>
    <t>2013-001358-PU</t>
  </si>
  <si>
    <t>2013-001361-PU</t>
  </si>
  <si>
    <t>2013-001371-PU</t>
  </si>
  <si>
    <t>TUPIZA JARAMILLO - ALEXANDRA BEATRIZ</t>
  </si>
  <si>
    <t>2013-001374-PU</t>
  </si>
  <si>
    <t>2013-001376-PU</t>
  </si>
  <si>
    <t>2013-001377-PU</t>
  </si>
  <si>
    <t>2013-001378-PU</t>
  </si>
  <si>
    <t>2013-001379-PU</t>
  </si>
  <si>
    <t>2013-001382-PU</t>
  </si>
  <si>
    <t>2014-000008-PU</t>
  </si>
  <si>
    <t>2014-000054-PU</t>
  </si>
  <si>
    <t>2014-000072-PU</t>
  </si>
  <si>
    <t>2014-000087-PU</t>
  </si>
  <si>
    <t>2014-000103-PU</t>
  </si>
  <si>
    <t>2014-000112-PU</t>
  </si>
  <si>
    <t>2014-000113-PU</t>
  </si>
  <si>
    <t>2014-000114-PU</t>
  </si>
  <si>
    <t>2014-000115-PU</t>
  </si>
  <si>
    <t>2014-000123-PU</t>
  </si>
  <si>
    <t>0.8700</t>
  </si>
  <si>
    <t>2014-000134-PU</t>
  </si>
  <si>
    <t>2014-000142-PU</t>
  </si>
  <si>
    <t>2014-000170-PU</t>
  </si>
  <si>
    <t>PARQUE NACIONAL GALAPAGOS</t>
  </si>
  <si>
    <t>2014-000181-PU</t>
  </si>
  <si>
    <t>MONTANINO TERESA - VALDIVIESO ACUÑA ANGELICA</t>
  </si>
  <si>
    <t>2014-000192-PU</t>
  </si>
  <si>
    <t>2014-000202-PU</t>
  </si>
  <si>
    <t>2014-000210-PU</t>
  </si>
  <si>
    <t>2014-000215-PU</t>
  </si>
  <si>
    <t>2014-000217-PU</t>
  </si>
  <si>
    <t>2014-000248-PU</t>
  </si>
  <si>
    <t>2014-000249-PU</t>
  </si>
  <si>
    <t>2014-000251-PU</t>
  </si>
  <si>
    <t>2014-000252-PU</t>
  </si>
  <si>
    <t>2014-000263-PU</t>
  </si>
  <si>
    <t>2014-000264-PU</t>
  </si>
  <si>
    <t>2014-000265-PU</t>
  </si>
  <si>
    <t>2014-000267-PU</t>
  </si>
  <si>
    <t>2014-000269-PU</t>
  </si>
  <si>
    <t>2014-000272-PU</t>
  </si>
  <si>
    <t>2014-000277-PU</t>
  </si>
  <si>
    <t>2014-000281-PU</t>
  </si>
  <si>
    <t>2014-000292-PU</t>
  </si>
  <si>
    <t>2014-000294-PU</t>
  </si>
  <si>
    <t>VAN PELT - KLEBER TORO</t>
  </si>
  <si>
    <t>2014-000299-PU</t>
  </si>
  <si>
    <t>2014-000341-PU</t>
  </si>
  <si>
    <t>2014-000356-PU</t>
  </si>
  <si>
    <t>2014-000359-PU</t>
  </si>
  <si>
    <t>2014-000365-PU</t>
  </si>
  <si>
    <t>2014-000375-PU</t>
  </si>
  <si>
    <t>2014-000388-PU</t>
  </si>
  <si>
    <t>2014-000390-PU</t>
  </si>
  <si>
    <t>2014-000401-PU</t>
  </si>
  <si>
    <t>2014-000418-PU</t>
  </si>
  <si>
    <t>2014-000420-PU</t>
  </si>
  <si>
    <t>2014-000422-PU</t>
  </si>
  <si>
    <t>2014-000431-PU</t>
  </si>
  <si>
    <t>2014-000454-PU</t>
  </si>
  <si>
    <t>2014-000458-PU</t>
  </si>
  <si>
    <t>2014-000471-PU</t>
  </si>
  <si>
    <t>2014-000476-PU</t>
  </si>
  <si>
    <t>2014-000478-PU</t>
  </si>
  <si>
    <t>2014-000494-PU</t>
  </si>
  <si>
    <t>2014-000509-PU</t>
  </si>
  <si>
    <t>2014-000534-PU</t>
  </si>
  <si>
    <t>2014-000552-PU</t>
  </si>
  <si>
    <t>2014-000559-PU</t>
  </si>
  <si>
    <t>2014-000561-PU</t>
  </si>
  <si>
    <t>2014-000567-PU</t>
  </si>
  <si>
    <t>2014-000573-PU</t>
  </si>
  <si>
    <t>2014-000574-PU</t>
  </si>
  <si>
    <t>2014-000575-PU</t>
  </si>
  <si>
    <t>2014-000591-PU</t>
  </si>
  <si>
    <t>2014-000599-PU</t>
  </si>
  <si>
    <t>2014-000627-PU</t>
  </si>
  <si>
    <t>2014-000656-PU</t>
  </si>
  <si>
    <t>2014-000673-PU</t>
  </si>
  <si>
    <t>2014-000693-PU</t>
  </si>
  <si>
    <t>2014-000697-PU</t>
  </si>
  <si>
    <t>2014-000698-PU</t>
  </si>
  <si>
    <t>2014-000757-PU</t>
  </si>
  <si>
    <t>2014-000772-PU</t>
  </si>
  <si>
    <t>2014-000783-PU</t>
  </si>
  <si>
    <t>2014-000791-PU</t>
  </si>
  <si>
    <t>2014-000811-PU</t>
  </si>
  <si>
    <t>2014-000819-PU</t>
  </si>
  <si>
    <t>2014-000829-PU</t>
  </si>
  <si>
    <t>2014-000835-PU</t>
  </si>
  <si>
    <t>2014-000844-PU</t>
  </si>
  <si>
    <t>2014-000859-PU</t>
  </si>
  <si>
    <t>2014-000874-PU</t>
  </si>
  <si>
    <t>2014-000936-PU</t>
  </si>
  <si>
    <t>2014-000950-PU</t>
  </si>
  <si>
    <t>2014-000957-PU</t>
  </si>
  <si>
    <t>2014-000980-PU</t>
  </si>
  <si>
    <t>2014-000986-PU</t>
  </si>
  <si>
    <t>2014-000987-PU</t>
  </si>
  <si>
    <t>2014-000988-PU</t>
  </si>
  <si>
    <t>2014-000990-PU</t>
  </si>
  <si>
    <t>2014-000999-PU</t>
  </si>
  <si>
    <t>2014-001024-PU</t>
  </si>
  <si>
    <t>2014-001030-PU</t>
  </si>
  <si>
    <t>2014-001036-PU</t>
  </si>
  <si>
    <t>2014-001049-PU</t>
  </si>
  <si>
    <t>2014-001077-PU</t>
  </si>
  <si>
    <t>2014-001078-PU</t>
  </si>
  <si>
    <t>2014-001087-PU</t>
  </si>
  <si>
    <t>2014-001102-PU</t>
  </si>
  <si>
    <t>2014-001103-PU</t>
  </si>
  <si>
    <t>2014-001108-PU</t>
  </si>
  <si>
    <t>2014-001115-PU</t>
  </si>
  <si>
    <t>2014-001119-PU</t>
  </si>
  <si>
    <t>2014-001122-PU</t>
  </si>
  <si>
    <t>2014-001165-PU</t>
  </si>
  <si>
    <t>2014-001170-PU</t>
  </si>
  <si>
    <t>2014-001171-PU</t>
  </si>
  <si>
    <t>2014-001186-PU</t>
  </si>
  <si>
    <t>2014-001197-PU</t>
  </si>
  <si>
    <t>2014-001199-PU</t>
  </si>
  <si>
    <t>2014-001220-PU</t>
  </si>
  <si>
    <t>2014-001241-PU</t>
  </si>
  <si>
    <t>ALEJANDRO ALEJANDRO - DIGNA EMERITA</t>
  </si>
  <si>
    <t>2014-001243-PU</t>
  </si>
  <si>
    <t>2014-001264-PU</t>
  </si>
  <si>
    <t>2014-001277-PU</t>
  </si>
  <si>
    <t>MARIA DE LOURDES</t>
  </si>
  <si>
    <t>2014-001290-PU</t>
  </si>
  <si>
    <t>2014-001291-PU</t>
  </si>
  <si>
    <t>2014-001333-PU</t>
  </si>
  <si>
    <t>2014-001338-PU</t>
  </si>
  <si>
    <t>2014-001341-PU</t>
  </si>
  <si>
    <t>2014-001344-PU</t>
  </si>
  <si>
    <t>2014-001366-PU</t>
  </si>
  <si>
    <t>2014-001369-PU</t>
  </si>
  <si>
    <t>2014-001370-PU</t>
  </si>
  <si>
    <t>2014-001371-PU</t>
  </si>
  <si>
    <t>2014-001374-PU</t>
  </si>
  <si>
    <t>2014-001384-PU</t>
  </si>
  <si>
    <t>2014-001389-PU</t>
  </si>
  <si>
    <t>2014-001390-PU</t>
  </si>
  <si>
    <t>2015-000008-PU</t>
  </si>
  <si>
    <t>2015-000018-PU</t>
  </si>
  <si>
    <t>2015-000056-PU</t>
  </si>
  <si>
    <t>2015-000074-PU</t>
  </si>
  <si>
    <t>2015-000089-PU</t>
  </si>
  <si>
    <t>2015-000101-PU</t>
  </si>
  <si>
    <t>2015-000105-PU</t>
  </si>
  <si>
    <t>2015-000115-PU</t>
  </si>
  <si>
    <t>2015-000116-PU</t>
  </si>
  <si>
    <t>2015-000117-PU</t>
  </si>
  <si>
    <t>2015-000118-PU</t>
  </si>
  <si>
    <t>2015-000126-PU</t>
  </si>
  <si>
    <t>2015-000137-PU</t>
  </si>
  <si>
    <t>2015-000146-PU</t>
  </si>
  <si>
    <t>2015-000170-PU</t>
  </si>
  <si>
    <t>2015-000174-PU</t>
  </si>
  <si>
    <t>2015-000185-PU</t>
  </si>
  <si>
    <t>2015-000206-PU</t>
  </si>
  <si>
    <t>2015-000214-PU</t>
  </si>
  <si>
    <t>2015-000219-PU</t>
  </si>
  <si>
    <t>2015-000221-PU</t>
  </si>
  <si>
    <t>2015-000225-PU</t>
  </si>
  <si>
    <t>2015-000252-PU</t>
  </si>
  <si>
    <t>2015-000253-PU</t>
  </si>
  <si>
    <t>2015-000255-PU</t>
  </si>
  <si>
    <t>2015-000256-PU</t>
  </si>
  <si>
    <t>2015-000267-PU</t>
  </si>
  <si>
    <t>2015-000268-PU</t>
  </si>
  <si>
    <t>2015-000269-PU</t>
  </si>
  <si>
    <t>2015-000271-PU</t>
  </si>
  <si>
    <t>2015-000273-PU</t>
  </si>
  <si>
    <t>2015-000276-PU</t>
  </si>
  <si>
    <t>2015-000281-PU</t>
  </si>
  <si>
    <t>2015-000285-PU</t>
  </si>
  <si>
    <t>2015-000296-PU</t>
  </si>
  <si>
    <t>2015-000339-PU</t>
  </si>
  <si>
    <t>2015-000345-PU</t>
  </si>
  <si>
    <t>2015-000360-PU</t>
  </si>
  <si>
    <t>2015-000361-PU</t>
  </si>
  <si>
    <t>2015-000363-PU</t>
  </si>
  <si>
    <t>0.5600</t>
  </si>
  <si>
    <t>2015-000364-PU</t>
  </si>
  <si>
    <t>2015-000369-PU</t>
  </si>
  <si>
    <t>2015-000379-PU</t>
  </si>
  <si>
    <t>2015-000392-PU</t>
  </si>
  <si>
    <t>2015-000394-PU</t>
  </si>
  <si>
    <t>2015-000399-PU</t>
  </si>
  <si>
    <t>2015-000408-PU</t>
  </si>
  <si>
    <t>2015-000425-PU</t>
  </si>
  <si>
    <t>2015-000427-PU</t>
  </si>
  <si>
    <t>2015-000429-PU</t>
  </si>
  <si>
    <t>2015-000438-PU</t>
  </si>
  <si>
    <t>2015-000465-PU</t>
  </si>
  <si>
    <t>2015-000478-PU</t>
  </si>
  <si>
    <t>2015-000483-PU</t>
  </si>
  <si>
    <t>2015-000485-PU</t>
  </si>
  <si>
    <t>2015-000501-PU</t>
  </si>
  <si>
    <t>2015-000504-PU</t>
  </si>
  <si>
    <t>2015-000516-PU</t>
  </si>
  <si>
    <t>2015-000561-PU</t>
  </si>
  <si>
    <t>2015-000568-PU</t>
  </si>
  <si>
    <t>2015-000570-PU</t>
  </si>
  <si>
    <t>MORA  MAGALLANEZ - SEBERINO</t>
  </si>
  <si>
    <t>2015-000576-PU</t>
  </si>
  <si>
    <t>2015-000582-PU</t>
  </si>
  <si>
    <t>2015-000584-PU</t>
  </si>
  <si>
    <t>2015-000585-PU</t>
  </si>
  <si>
    <t>2015-000596-PU</t>
  </si>
  <si>
    <t>2015-000601-PU</t>
  </si>
  <si>
    <t>2015-000609-PU</t>
  </si>
  <si>
    <t>2015-000614-PU</t>
  </si>
  <si>
    <t>2015-000637-PU</t>
  </si>
  <si>
    <t>2015-000666-PU</t>
  </si>
  <si>
    <t>0.9500</t>
  </si>
  <si>
    <t>2015-000670-PU</t>
  </si>
  <si>
    <t>2015-000686-PU</t>
  </si>
  <si>
    <t>2015-000706-PU</t>
  </si>
  <si>
    <t>2015-000710-PU</t>
  </si>
  <si>
    <t>2015-000711-PU</t>
  </si>
  <si>
    <t>2015-000770-PU</t>
  </si>
  <si>
    <t>2015-000771-PU</t>
  </si>
  <si>
    <t>2015-000792-PU</t>
  </si>
  <si>
    <t>2015-000803-PU</t>
  </si>
  <si>
    <t>2015-000811-PU</t>
  </si>
  <si>
    <t>2015-000821-PU</t>
  </si>
  <si>
    <t>2015-000826-PU</t>
  </si>
  <si>
    <t>2015-000827-PU</t>
  </si>
  <si>
    <t>2015-000828-PU</t>
  </si>
  <si>
    <t>2015-000852-PU</t>
  </si>
  <si>
    <t>2015-000860-PU</t>
  </si>
  <si>
    <t>2015-000872-PU</t>
  </si>
  <si>
    <t>2015-000878-PU</t>
  </si>
  <si>
    <t>2015-000887-PU</t>
  </si>
  <si>
    <t>2015-000902-PU</t>
  </si>
  <si>
    <t>2015-000917-PU</t>
  </si>
  <si>
    <t>2015-000970-PU</t>
  </si>
  <si>
    <t>2015-000980-PU</t>
  </si>
  <si>
    <t>2015-000994-PU</t>
  </si>
  <si>
    <t>2015-001001-PU</t>
  </si>
  <si>
    <t>2015-001024-PU</t>
  </si>
  <si>
    <t>2015-001029-PU</t>
  </si>
  <si>
    <t>2015-001030-PU</t>
  </si>
  <si>
    <t>2015-001031-PU</t>
  </si>
  <si>
    <t>2015-001032-PU</t>
  </si>
  <si>
    <t>2015-001034-PU</t>
  </si>
  <si>
    <t>VILLALBA RACINES - CARLOS EDMUNDO</t>
  </si>
  <si>
    <t>2015-001036-PU</t>
  </si>
  <si>
    <t>2015-001043-PU</t>
  </si>
  <si>
    <t>2015-001068-PU</t>
  </si>
  <si>
    <t>2015-001074-PU</t>
  </si>
  <si>
    <t>2015-001093-PU</t>
  </si>
  <si>
    <t>2015-001103-PU</t>
  </si>
  <si>
    <t>2015-001105-PU</t>
  </si>
  <si>
    <t>2015-001123-PU</t>
  </si>
  <si>
    <t>2015-001124-PU</t>
  </si>
  <si>
    <t>2015-001127-PU</t>
  </si>
  <si>
    <t>2015-001133-PU</t>
  </si>
  <si>
    <t>2015-001148-PU</t>
  </si>
  <si>
    <t>2015-001149-PU</t>
  </si>
  <si>
    <t>2015-001154-PU</t>
  </si>
  <si>
    <t>2015-001161-PU</t>
  </si>
  <si>
    <t>2015-001165-PU</t>
  </si>
  <si>
    <t>2015-001168-PU</t>
  </si>
  <si>
    <t>2015-001211-PU</t>
  </si>
  <si>
    <t>2015-001216-PU</t>
  </si>
  <si>
    <t>2015-001217-PU</t>
  </si>
  <si>
    <t>2015-001245-PU</t>
  </si>
  <si>
    <t>2015-001266-PU</t>
  </si>
  <si>
    <t>2015-001287-PU</t>
  </si>
  <si>
    <t>2015-001310-PU</t>
  </si>
  <si>
    <t>2015-001322-PU</t>
  </si>
  <si>
    <t>2015-001334-PU</t>
  </si>
  <si>
    <t>2015-001336-PU</t>
  </si>
  <si>
    <t>2015-001351-PU</t>
  </si>
  <si>
    <t>0.3100</t>
  </si>
  <si>
    <t>2015-001366-PU</t>
  </si>
  <si>
    <t>2015-001380-PU</t>
  </si>
  <si>
    <t>2015-001381-PU</t>
  </si>
  <si>
    <t>2015-001382-PU</t>
  </si>
  <si>
    <t>2015-001383-PU</t>
  </si>
  <si>
    <t>2015-001387-PU</t>
  </si>
  <si>
    <t>2015-001392-PU</t>
  </si>
  <si>
    <t>2015-001395-PU</t>
  </si>
  <si>
    <t>2015-001420-PU</t>
  </si>
  <si>
    <t>2015-001423-PU</t>
  </si>
  <si>
    <t>2015-001424-PU</t>
  </si>
  <si>
    <t>2015-001425-PU</t>
  </si>
  <si>
    <t>2015-001428-PU</t>
  </si>
  <si>
    <t>2015-001438-PU</t>
  </si>
  <si>
    <t>2015-001443-PU</t>
  </si>
  <si>
    <t>2015-001444-PU</t>
  </si>
  <si>
    <t>2015-001448-PU</t>
  </si>
  <si>
    <t>2015-001458-PU</t>
  </si>
  <si>
    <t>2015-001462-PU</t>
  </si>
  <si>
    <t>2015-001468-PU</t>
  </si>
  <si>
    <t>2015-001469-PU</t>
  </si>
  <si>
    <t>2015-001470-PU</t>
  </si>
  <si>
    <t>2016-000001-PU</t>
  </si>
  <si>
    <t>2016-000008-PU</t>
  </si>
  <si>
    <t>2016-000018-PU</t>
  </si>
  <si>
    <t>2016-000057-PU</t>
  </si>
  <si>
    <t>2016-000065-PU</t>
  </si>
  <si>
    <t>2016-000067-PU</t>
  </si>
  <si>
    <t>2016-000071-PU</t>
  </si>
  <si>
    <t>2016-000075-PU</t>
  </si>
  <si>
    <t>2016-000090-PU</t>
  </si>
  <si>
    <t>2016-000101-PU</t>
  </si>
  <si>
    <t>2016-000102-PU</t>
  </si>
  <si>
    <t>2016-000106-PU</t>
  </si>
  <si>
    <t>2016-000107-PU</t>
  </si>
  <si>
    <t>2016-000116-PU</t>
  </si>
  <si>
    <t>2016-000117-PU</t>
  </si>
  <si>
    <t>2016-000118-PU</t>
  </si>
  <si>
    <t>2016-000119-PU</t>
  </si>
  <si>
    <t>2016-000127-PU</t>
  </si>
  <si>
    <t>2016-000128-PU</t>
  </si>
  <si>
    <t>2016-000138-PU</t>
  </si>
  <si>
    <t>2016-000147-PU</t>
  </si>
  <si>
    <t>2016-000175-PU</t>
  </si>
  <si>
    <t>2016-000186-PU</t>
  </si>
  <si>
    <t>2016-000195-PU</t>
  </si>
  <si>
    <t>2016-000209-PU</t>
  </si>
  <si>
    <t>2016-000217-PU</t>
  </si>
  <si>
    <t>2016-000222-PU</t>
  </si>
  <si>
    <t>2016-000224-PU</t>
  </si>
  <si>
    <t>2016-000228-PU</t>
  </si>
  <si>
    <t>2016-000256-PU</t>
  </si>
  <si>
    <t>2016-000257-PU</t>
  </si>
  <si>
    <t>2016-000259-PU</t>
  </si>
  <si>
    <t>2016-000260-PU</t>
  </si>
  <si>
    <t>2016-000271-PU</t>
  </si>
  <si>
    <t>2016-000272-PU</t>
  </si>
  <si>
    <t>2016-000273-PU</t>
  </si>
  <si>
    <t>2016-000275-PU</t>
  </si>
  <si>
    <t>2016-000277-PU</t>
  </si>
  <si>
    <t>2016-000280-PU</t>
  </si>
  <si>
    <t>2016-000281-PU</t>
  </si>
  <si>
    <t>2016-000285-PU</t>
  </si>
  <si>
    <t>2016-000289-PU</t>
  </si>
  <si>
    <t>2016-000300-PU</t>
  </si>
  <si>
    <t>2016-000320-PU</t>
  </si>
  <si>
    <t>2016-000345-PU</t>
  </si>
  <si>
    <t>2016-000351-PU</t>
  </si>
  <si>
    <t>2016-000366-PU</t>
  </si>
  <si>
    <t>2016-000367-PU</t>
  </si>
  <si>
    <t>2016-000369-PU</t>
  </si>
  <si>
    <t>2016-000370-PU</t>
  </si>
  <si>
    <t>2016-000375-PU</t>
  </si>
  <si>
    <t>2016-000385-PU</t>
  </si>
  <si>
    <t>2016-000398-PU</t>
  </si>
  <si>
    <t>2016-000400-PU</t>
  </si>
  <si>
    <t>2016-000405-PU</t>
  </si>
  <si>
    <t>2016-000414-PU</t>
  </si>
  <si>
    <t>2016-000431-PU</t>
  </si>
  <si>
    <t>2016-000433-PU</t>
  </si>
  <si>
    <t>2016-000435-PU</t>
  </si>
  <si>
    <t>2016-000444-PU</t>
  </si>
  <si>
    <t>2016-000467-PU</t>
  </si>
  <si>
    <t>2016-000471-PU</t>
  </si>
  <si>
    <t>2016-000484-PU</t>
  </si>
  <si>
    <t>2016-000489-PU</t>
  </si>
  <si>
    <t>2016-000490-PU</t>
  </si>
  <si>
    <t>2016-000491-PU</t>
  </si>
  <si>
    <t>2016-000498-PU</t>
  </si>
  <si>
    <t>2016-000507-PU</t>
  </si>
  <si>
    <t>2016-000510-PU</t>
  </si>
  <si>
    <t>2016-000522-PU</t>
  </si>
  <si>
    <t>2016-000569-PU</t>
  </si>
  <si>
    <t>2016-000576-PU</t>
  </si>
  <si>
    <t>2016-000578-PU</t>
  </si>
  <si>
    <t>2016-000584-PU</t>
  </si>
  <si>
    <t>2016-000590-PU</t>
  </si>
  <si>
    <t>2016-000592-PU</t>
  </si>
  <si>
    <t>2016-000593-PU</t>
  </si>
  <si>
    <t>2016-000604-PU</t>
  </si>
  <si>
    <t>2016-000605-PU</t>
  </si>
  <si>
    <t>2016-000609-PU</t>
  </si>
  <si>
    <t>2016-000617-PU</t>
  </si>
  <si>
    <t>2016-000622-PU</t>
  </si>
  <si>
    <t>2016-000646-PU</t>
  </si>
  <si>
    <t>2016-000661-PU</t>
  </si>
  <si>
    <t>2016-000675-PU</t>
  </si>
  <si>
    <t>2016-000695-PU</t>
  </si>
  <si>
    <t>2016-000704-PU</t>
  </si>
  <si>
    <t>2016-000715-PU</t>
  </si>
  <si>
    <t>2016-000719-PU</t>
  </si>
  <si>
    <t>2016-000720-PU</t>
  </si>
  <si>
    <t>2016-000779-PU</t>
  </si>
  <si>
    <t>2016-000780-PU</t>
  </si>
  <si>
    <t>2016-000801-PU</t>
  </si>
  <si>
    <t>2016-000812-PU</t>
  </si>
  <si>
    <t>2016-000820-PU</t>
  </si>
  <si>
    <t>2016-000826-PU</t>
  </si>
  <si>
    <t>2016-000830-PU</t>
  </si>
  <si>
    <t>2016-000835-PU</t>
  </si>
  <si>
    <t>2016-000836-PU</t>
  </si>
  <si>
    <t>2016-000837-PU</t>
  </si>
  <si>
    <t>2016-000846-PU</t>
  </si>
  <si>
    <t>2016-000861-PU</t>
  </si>
  <si>
    <t>2016-000869-PU</t>
  </si>
  <si>
    <t>2016-000881-PU</t>
  </si>
  <si>
    <t>2016-000887-PU</t>
  </si>
  <si>
    <t>2016-000896-PU</t>
  </si>
  <si>
    <t>2016-000911-PU</t>
  </si>
  <si>
    <t>2016-000926-PU</t>
  </si>
  <si>
    <t>2016-000979-PU</t>
  </si>
  <si>
    <t>2016-000989-PU</t>
  </si>
  <si>
    <t>2016-000990-PU</t>
  </si>
  <si>
    <t>2016-001003-PU</t>
  </si>
  <si>
    <t>2016-001010-PU</t>
  </si>
  <si>
    <t>2016-001033-PU</t>
  </si>
  <si>
    <t>2016-001038-PU</t>
  </si>
  <si>
    <t>2016-001039-PU</t>
  </si>
  <si>
    <t>2016-001040-PU</t>
  </si>
  <si>
    <t>2016-001041-PU</t>
  </si>
  <si>
    <t>2016-001043-PU</t>
  </si>
  <si>
    <t>2016-001045-PU</t>
  </si>
  <si>
    <t>2016-001052-PU</t>
  </si>
  <si>
    <t>2016-001077-PU</t>
  </si>
  <si>
    <t>2016-001083-PU</t>
  </si>
  <si>
    <t>2016-001099-PU</t>
  </si>
  <si>
    <t>2016-001102-PU</t>
  </si>
  <si>
    <t>2016-001103-PU</t>
  </si>
  <si>
    <t>2016-001130-PU</t>
  </si>
  <si>
    <t>2016-001134-PU</t>
  </si>
  <si>
    <t>2016-001135-PU</t>
  </si>
  <si>
    <t>2016-001140-PU</t>
  </si>
  <si>
    <t>2016-001142-PU</t>
  </si>
  <si>
    <t>2016-001151-PU</t>
  </si>
  <si>
    <t>2016-001156-PU</t>
  </si>
  <si>
    <t>2016-001157-PU</t>
  </si>
  <si>
    <t>2016-001162-PU</t>
  </si>
  <si>
    <t>2016-001169-PU</t>
  </si>
  <si>
    <t>2016-001173-PU</t>
  </si>
  <si>
    <t>2016-001176-PU</t>
  </si>
  <si>
    <t>2016-001220-PU</t>
  </si>
  <si>
    <t>2016-001225-PU</t>
  </si>
  <si>
    <t>2016-001226-PU</t>
  </si>
  <si>
    <t>2016-001241-PU</t>
  </si>
  <si>
    <t>2016-001242-PU</t>
  </si>
  <si>
    <t>2016-001248-PU</t>
  </si>
  <si>
    <t>2016-001249-PU</t>
  </si>
  <si>
    <t>2016-001252-PU</t>
  </si>
  <si>
    <t>2016-001254-PU</t>
  </si>
  <si>
    <t>2016-001260-PU</t>
  </si>
  <si>
    <t>2016-001275-PU</t>
  </si>
  <si>
    <t>2016-001296-PU</t>
  </si>
  <si>
    <t>2016-001309-PU</t>
  </si>
  <si>
    <t>2016-001314-PU</t>
  </si>
  <si>
    <t>2016-001319-PU</t>
  </si>
  <si>
    <t>2016-001331-PU</t>
  </si>
  <si>
    <t>2016-001343-PU</t>
  </si>
  <si>
    <t>2016-001345-PU</t>
  </si>
  <si>
    <t>2016-001356-PU</t>
  </si>
  <si>
    <t>2016-001360-PU</t>
  </si>
  <si>
    <t>2016-001375-PU</t>
  </si>
  <si>
    <t>2016-001389-PU</t>
  </si>
  <si>
    <t>2016-001391-PU</t>
  </si>
  <si>
    <t>2016-001392-PU</t>
  </si>
  <si>
    <t>2016-001396-PU</t>
  </si>
  <si>
    <t>2016-001401-PU</t>
  </si>
  <si>
    <t>2016-001404-PU</t>
  </si>
  <si>
    <t>2016-001413-PU</t>
  </si>
  <si>
    <t>2016-001416-PU</t>
  </si>
  <si>
    <t>2016-001425-PU</t>
  </si>
  <si>
    <t>2016-001432-PU</t>
  </si>
  <si>
    <t>2016-001433-PU</t>
  </si>
  <si>
    <t>2016-001434-PU</t>
  </si>
  <si>
    <t>2016-001437-PU</t>
  </si>
  <si>
    <t>2016-001446-PU</t>
  </si>
  <si>
    <t>2016-001447-PU</t>
  </si>
  <si>
    <t>2016-001452-PU</t>
  </si>
  <si>
    <t>2016-001453-PU</t>
  </si>
  <si>
    <t>2016-001457-PU</t>
  </si>
  <si>
    <t>2016-001467-PU</t>
  </si>
  <si>
    <t>2016-001471-PU</t>
  </si>
  <si>
    <t>2016-001477-PU</t>
  </si>
  <si>
    <t>2016-001478-PU</t>
  </si>
  <si>
    <t>2016-001479-PU</t>
  </si>
  <si>
    <t>0000000047</t>
  </si>
  <si>
    <t>18293</t>
  </si>
  <si>
    <t>19861.5400</t>
  </si>
  <si>
    <t>38154.7900</t>
  </si>
  <si>
    <t>57.2300</t>
  </si>
  <si>
    <t>1.0000</t>
  </si>
  <si>
    <t>58.2300</t>
  </si>
  <si>
    <t>3429</t>
  </si>
  <si>
    <t>3429.0400</t>
  </si>
  <si>
    <t>6083</t>
  </si>
  <si>
    <t>6083.1700</t>
  </si>
  <si>
    <t>9.1200</t>
  </si>
  <si>
    <t>22177</t>
  </si>
  <si>
    <t>22176.8400</t>
  </si>
  <si>
    <t>3422</t>
  </si>
  <si>
    <t>3421.5600</t>
  </si>
  <si>
    <t>4140</t>
  </si>
  <si>
    <t>19441.7200</t>
  </si>
  <si>
    <t>23582.2000</t>
  </si>
  <si>
    <t>35.3700</t>
  </si>
  <si>
    <t>36.3700</t>
  </si>
  <si>
    <t>4405</t>
  </si>
  <si>
    <t>6550.5300</t>
  </si>
  <si>
    <t>10955.5800</t>
  </si>
  <si>
    <t>16.4300</t>
  </si>
  <si>
    <t>17.4300</t>
  </si>
  <si>
    <t>5292</t>
  </si>
  <si>
    <t>5291.8600</t>
  </si>
  <si>
    <t>7.9400</t>
  </si>
  <si>
    <t>8.9400</t>
  </si>
  <si>
    <t>8770</t>
  </si>
  <si>
    <t>23427.2100</t>
  </si>
  <si>
    <t>32197.5900</t>
  </si>
  <si>
    <t>48.3000</t>
  </si>
  <si>
    <t>49.3000</t>
  </si>
  <si>
    <t>4000000005</t>
  </si>
  <si>
    <t>135551</t>
  </si>
  <si>
    <t>239700.8000</t>
  </si>
  <si>
    <t>375251.4500</t>
  </si>
  <si>
    <t>18553</t>
  </si>
  <si>
    <t>14919.1900</t>
  </si>
  <si>
    <t>33472.1900</t>
  </si>
  <si>
    <t>50.2100</t>
  </si>
  <si>
    <t>51.2100</t>
  </si>
  <si>
    <t>2000009387</t>
  </si>
  <si>
    <t>5017</t>
  </si>
  <si>
    <t>5017.2500</t>
  </si>
  <si>
    <t>7.5300</t>
  </si>
  <si>
    <t>5831</t>
  </si>
  <si>
    <t>56902.6000</t>
  </si>
  <si>
    <t>62733.5500</t>
  </si>
  <si>
    <t>94.1000</t>
  </si>
  <si>
    <t>95.1000</t>
  </si>
  <si>
    <t>11612</t>
  </si>
  <si>
    <t>11612.4100</t>
  </si>
  <si>
    <t>17.4200</t>
  </si>
  <si>
    <t>18.4200</t>
  </si>
  <si>
    <t>14224</t>
  </si>
  <si>
    <t>14224.2200</t>
  </si>
  <si>
    <t>21.3400</t>
  </si>
  <si>
    <t>22.3400</t>
  </si>
  <si>
    <t>0000000035</t>
  </si>
  <si>
    <t>3790</t>
  </si>
  <si>
    <t>3790.4700</t>
  </si>
  <si>
    <t>5.6900</t>
  </si>
  <si>
    <t>6.6900</t>
  </si>
  <si>
    <t>200250010261002000</t>
  </si>
  <si>
    <t>1967</t>
  </si>
  <si>
    <t>1966.9200</t>
  </si>
  <si>
    <t>3616</t>
  </si>
  <si>
    <t>3615.9300</t>
  </si>
  <si>
    <t>3360</t>
  </si>
  <si>
    <t>3360.4600</t>
  </si>
  <si>
    <t>3809</t>
  </si>
  <si>
    <t>3808.5200</t>
  </si>
  <si>
    <t>6.7100</t>
  </si>
  <si>
    <t>200250010291010000</t>
  </si>
  <si>
    <t>3278</t>
  </si>
  <si>
    <t>16909.2700</t>
  </si>
  <si>
    <t>20187.7100</t>
  </si>
  <si>
    <t>30.2800</t>
  </si>
  <si>
    <t>31.2800</t>
  </si>
  <si>
    <t>1056</t>
  </si>
  <si>
    <t>1056.0400</t>
  </si>
  <si>
    <t>4201</t>
  </si>
  <si>
    <t>4200.7700</t>
  </si>
  <si>
    <t>67385</t>
  </si>
  <si>
    <t>75634.7900</t>
  </si>
  <si>
    <t>143019.6700</t>
  </si>
  <si>
    <t>214.5300</t>
  </si>
  <si>
    <t>215.5300</t>
  </si>
  <si>
    <t>3682</t>
  </si>
  <si>
    <t>3681.6700</t>
  </si>
  <si>
    <t>3761</t>
  </si>
  <si>
    <t>15634.4200</t>
  </si>
  <si>
    <t>19395.5900</t>
  </si>
  <si>
    <t>29.0900</t>
  </si>
  <si>
    <t>30.0900</t>
  </si>
  <si>
    <t>200250010175007000</t>
  </si>
  <si>
    <t>3314</t>
  </si>
  <si>
    <t>3313.5100</t>
  </si>
  <si>
    <t>18195</t>
  </si>
  <si>
    <t>18195.2200</t>
  </si>
  <si>
    <t>28.2900</t>
  </si>
  <si>
    <t>68810</t>
  </si>
  <si>
    <t>62869.1000</t>
  </si>
  <si>
    <t>131679.2100</t>
  </si>
  <si>
    <t>75000.0000</t>
  </si>
  <si>
    <t>56679.2100</t>
  </si>
  <si>
    <t>85.0200</t>
  </si>
  <si>
    <t>86.0200</t>
  </si>
  <si>
    <t>200250010246014000</t>
  </si>
  <si>
    <t>81982.7600</t>
  </si>
  <si>
    <t>122.9700</t>
  </si>
  <si>
    <t>123.9700</t>
  </si>
  <si>
    <t>200250010246015000</t>
  </si>
  <si>
    <t>57476.1300</t>
  </si>
  <si>
    <t>86.2100</t>
  </si>
  <si>
    <t>87.2100</t>
  </si>
  <si>
    <t>18443</t>
  </si>
  <si>
    <t>18442.6800</t>
  </si>
  <si>
    <t>27.6600</t>
  </si>
  <si>
    <t>28.6600</t>
  </si>
  <si>
    <t>3733.8400</t>
  </si>
  <si>
    <t>3394</t>
  </si>
  <si>
    <t>3394.4000</t>
  </si>
  <si>
    <t>4491</t>
  </si>
  <si>
    <t>8507.7300</t>
  </si>
  <si>
    <t>12998.7300</t>
  </si>
  <si>
    <t>20.5000</t>
  </si>
  <si>
    <t>18036</t>
  </si>
  <si>
    <t>18428.2300</t>
  </si>
  <si>
    <t>36464.2300</t>
  </si>
  <si>
    <t>54.7000</t>
  </si>
  <si>
    <t>55.7000</t>
  </si>
  <si>
    <t>5824.0000</t>
  </si>
  <si>
    <t>8.7400</t>
  </si>
  <si>
    <t>9.7400</t>
  </si>
  <si>
    <t>24358</t>
  </si>
  <si>
    <t>24358.3200</t>
  </si>
  <si>
    <t>36.5400</t>
  </si>
  <si>
    <t>24.3600</t>
  </si>
  <si>
    <t>61.9000</t>
  </si>
  <si>
    <t>13956</t>
  </si>
  <si>
    <t>30125.3800</t>
  </si>
  <si>
    <t>44080.9600</t>
  </si>
  <si>
    <t>66.1200</t>
  </si>
  <si>
    <t>67.1200</t>
  </si>
  <si>
    <t>8079.7500</t>
  </si>
  <si>
    <t>13.1200</t>
  </si>
  <si>
    <t>7484</t>
  </si>
  <si>
    <t>7484.4000</t>
  </si>
  <si>
    <t>11.2300</t>
  </si>
  <si>
    <t>19.7100</t>
  </si>
  <si>
    <t>7628</t>
  </si>
  <si>
    <t>7627.5000</t>
  </si>
  <si>
    <t>12.4400</t>
  </si>
  <si>
    <t>6026.4900</t>
  </si>
  <si>
    <t>14894.3700</t>
  </si>
  <si>
    <t>23.3400</t>
  </si>
  <si>
    <t>13.0500</t>
  </si>
  <si>
    <t>22.7500</t>
  </si>
  <si>
    <t>14383.6700</t>
  </si>
  <si>
    <t>22175.8700</t>
  </si>
  <si>
    <t>33.2600</t>
  </si>
  <si>
    <t>34.2600</t>
  </si>
  <si>
    <t>9499</t>
  </si>
  <si>
    <t>9499.2600</t>
  </si>
  <si>
    <t>9.5000</t>
  </si>
  <si>
    <t>24.7500</t>
  </si>
  <si>
    <t>26123</t>
  </si>
  <si>
    <t>21297.4600</t>
  </si>
  <si>
    <t>47419.9600</t>
  </si>
  <si>
    <t>71.1300</t>
  </si>
  <si>
    <t>72.1300</t>
  </si>
  <si>
    <t>222402.8000</t>
  </si>
  <si>
    <t>337773.2000</t>
  </si>
  <si>
    <t>14398.7600</t>
  </si>
  <si>
    <t>32434.7600</t>
  </si>
  <si>
    <t>48.6500</t>
  </si>
  <si>
    <t>49.6500</t>
  </si>
  <si>
    <t>18197.8900</t>
  </si>
  <si>
    <t>27.3000</t>
  </si>
  <si>
    <t>18.2000</t>
  </si>
  <si>
    <t>46.5000</t>
  </si>
  <si>
    <t>10912</t>
  </si>
  <si>
    <t>48722.5200</t>
  </si>
  <si>
    <t>59634.7000</t>
  </si>
  <si>
    <t>89.4500</t>
  </si>
  <si>
    <t>90.4500</t>
  </si>
  <si>
    <t>52796.2300</t>
  </si>
  <si>
    <t>64478.2300</t>
  </si>
  <si>
    <t>96.7200</t>
  </si>
  <si>
    <t>64.4800</t>
  </si>
  <si>
    <t>162.2000</t>
  </si>
  <si>
    <t>11610</t>
  </si>
  <si>
    <t>11610.0000</t>
  </si>
  <si>
    <t>11.6100</t>
  </si>
  <si>
    <t>30.0300</t>
  </si>
  <si>
    <t>44772</t>
  </si>
  <si>
    <t>21696.5800</t>
  </si>
  <si>
    <t>66468.7500</t>
  </si>
  <si>
    <t>99.7000</t>
  </si>
  <si>
    <t>100.7000</t>
  </si>
  <si>
    <t>45942</t>
  </si>
  <si>
    <t>74114.8200</t>
  </si>
  <si>
    <t>120056.6400</t>
  </si>
  <si>
    <t>180.0800</t>
  </si>
  <si>
    <t>120.0600</t>
  </si>
  <si>
    <t>301.1400</t>
  </si>
  <si>
    <t>67845</t>
  </si>
  <si>
    <t>57958.7900</t>
  </si>
  <si>
    <t>125804.0900</t>
  </si>
  <si>
    <t>50804.0900</t>
  </si>
  <si>
    <t>76.2100</t>
  </si>
  <si>
    <t>77.2100</t>
  </si>
  <si>
    <t>12007</t>
  </si>
  <si>
    <t>19461.9000</t>
  </si>
  <si>
    <t>31468.5300</t>
  </si>
  <si>
    <t>47.2000</t>
  </si>
  <si>
    <t>48.2000</t>
  </si>
  <si>
    <t>14024</t>
  </si>
  <si>
    <t>14024.0000</t>
  </si>
  <si>
    <t>21.0400</t>
  </si>
  <si>
    <t>14.0200</t>
  </si>
  <si>
    <t>36.0600</t>
  </si>
  <si>
    <t>11.9400</t>
  </si>
  <si>
    <t>49260</t>
  </si>
  <si>
    <t>49260.0000</t>
  </si>
  <si>
    <t>73.8900</t>
  </si>
  <si>
    <t>74.8900</t>
  </si>
  <si>
    <t>229120</t>
  </si>
  <si>
    <t>229120.0000</t>
  </si>
  <si>
    <t>207960</t>
  </si>
  <si>
    <t>207960.0000</t>
  </si>
  <si>
    <t>12.3400</t>
  </si>
  <si>
    <t>11.5400</t>
  </si>
  <si>
    <t>12.9500</t>
  </si>
  <si>
    <t>12.7100</t>
  </si>
  <si>
    <t>2111</t>
  </si>
  <si>
    <t>2110.5000</t>
  </si>
  <si>
    <t>7331</t>
  </si>
  <si>
    <t>7331.2000</t>
  </si>
  <si>
    <t>10234.5000</t>
  </si>
  <si>
    <t>15.3500</t>
  </si>
  <si>
    <t>16.3500</t>
  </si>
  <si>
    <t>5733</t>
  </si>
  <si>
    <t>5732.5400</t>
  </si>
  <si>
    <t>8.6000</t>
  </si>
  <si>
    <t>5.7300</t>
  </si>
  <si>
    <t>15.3300</t>
  </si>
  <si>
    <t>12759</t>
  </si>
  <si>
    <t>12758.6700</t>
  </si>
  <si>
    <t>19.1400</t>
  </si>
  <si>
    <t>20.1400</t>
  </si>
  <si>
    <t>12960</t>
  </si>
  <si>
    <t>12960.0000</t>
  </si>
  <si>
    <t>19.4400</t>
  </si>
  <si>
    <t>12.9600</t>
  </si>
  <si>
    <t>5724</t>
  </si>
  <si>
    <t>11976.7800</t>
  </si>
  <si>
    <t>17700.7800</t>
  </si>
  <si>
    <t>26.5500</t>
  </si>
  <si>
    <t>27.5500</t>
  </si>
  <si>
    <t>2898</t>
  </si>
  <si>
    <t>2898.0000</t>
  </si>
  <si>
    <t>5512</t>
  </si>
  <si>
    <t>5512.0000</t>
  </si>
  <si>
    <t>9060</t>
  </si>
  <si>
    <t>12631.2900</t>
  </si>
  <si>
    <t>21691.2900</t>
  </si>
  <si>
    <t>33.5400</t>
  </si>
  <si>
    <t>8603.7100</t>
  </si>
  <si>
    <t>20285.7100</t>
  </si>
  <si>
    <t>30.4300</t>
  </si>
  <si>
    <t>31.4300</t>
  </si>
  <si>
    <t>5417</t>
  </si>
  <si>
    <t>5417.2800</t>
  </si>
  <si>
    <t>15444</t>
  </si>
  <si>
    <t>15444.0000</t>
  </si>
  <si>
    <t>23.1700</t>
  </si>
  <si>
    <t>15.4400</t>
  </si>
  <si>
    <t>39.6100</t>
  </si>
  <si>
    <t>200250010108006000</t>
  </si>
  <si>
    <t>12440</t>
  </si>
  <si>
    <t>21464.2500</t>
  </si>
  <si>
    <t>33904.6300</t>
  </si>
  <si>
    <t>64174</t>
  </si>
  <si>
    <t>64174.0000</t>
  </si>
  <si>
    <t>5404</t>
  </si>
  <si>
    <t>5404.0000</t>
  </si>
  <si>
    <t>5.5400</t>
  </si>
  <si>
    <t>14.8600</t>
  </si>
  <si>
    <t>9006</t>
  </si>
  <si>
    <t>11415.4700</t>
  </si>
  <si>
    <t>20421.4700</t>
  </si>
  <si>
    <t>30.6300</t>
  </si>
  <si>
    <t>31.6300</t>
  </si>
  <si>
    <t>8904</t>
  </si>
  <si>
    <t>18883.4600</t>
  </si>
  <si>
    <t>27787.4600</t>
  </si>
  <si>
    <t>41.6800</t>
  </si>
  <si>
    <t>30.2200</t>
  </si>
  <si>
    <t>200250010115002000</t>
  </si>
  <si>
    <t>2060002010001</t>
  </si>
  <si>
    <t>5218</t>
  </si>
  <si>
    <t>5218.0000</t>
  </si>
  <si>
    <t>16886</t>
  </si>
  <si>
    <t>12916.2900</t>
  </si>
  <si>
    <t>29802.0900</t>
  </si>
  <si>
    <t>44.7000</t>
  </si>
  <si>
    <t>37.5300</t>
  </si>
  <si>
    <t>14045.8500</t>
  </si>
  <si>
    <t>17920.7100</t>
  </si>
  <si>
    <t>200250010142013000</t>
  </si>
  <si>
    <t>22441</t>
  </si>
  <si>
    <t>108851.5800</t>
  </si>
  <si>
    <t>131292.8100</t>
  </si>
  <si>
    <t>10947</t>
  </si>
  <si>
    <t>30254.6000</t>
  </si>
  <si>
    <t>41201.9000</t>
  </si>
  <si>
    <t>61.8000</t>
  </si>
  <si>
    <t>62.8000</t>
  </si>
  <si>
    <t>26224.3300</t>
  </si>
  <si>
    <t>33785.6800</t>
  </si>
  <si>
    <t>50.6800</t>
  </si>
  <si>
    <t>51.6800</t>
  </si>
  <si>
    <t>8.9800</t>
  </si>
  <si>
    <t>18069.3700</t>
  </si>
  <si>
    <t>27155.3700</t>
  </si>
  <si>
    <t>8928</t>
  </si>
  <si>
    <t>12846.9200</t>
  </si>
  <si>
    <t>21774.9200</t>
  </si>
  <si>
    <t>32.6600</t>
  </si>
  <si>
    <t>33.6600</t>
  </si>
  <si>
    <t>7088</t>
  </si>
  <si>
    <t>7087.5000</t>
  </si>
  <si>
    <t>10.6300</t>
  </si>
  <si>
    <t>7.0900</t>
  </si>
  <si>
    <t>18.7200</t>
  </si>
  <si>
    <t>8694</t>
  </si>
  <si>
    <t>8694.0000</t>
  </si>
  <si>
    <t>13.0400</t>
  </si>
  <si>
    <t>8.6900</t>
  </si>
  <si>
    <t>22.7300</t>
  </si>
  <si>
    <t>6865</t>
  </si>
  <si>
    <t>6864.7500</t>
  </si>
  <si>
    <t>10.3000</t>
  </si>
  <si>
    <t>6.8600</t>
  </si>
  <si>
    <t>8570</t>
  </si>
  <si>
    <t>8569.5300</t>
  </si>
  <si>
    <t>2061.1700</t>
  </si>
  <si>
    <t>10630.7000</t>
  </si>
  <si>
    <t>10427.8300</t>
  </si>
  <si>
    <t>17292.5800</t>
  </si>
  <si>
    <t>25.9400</t>
  </si>
  <si>
    <t>26.9400</t>
  </si>
  <si>
    <t>8115</t>
  </si>
  <si>
    <t>8115.1200</t>
  </si>
  <si>
    <t>12.1700</t>
  </si>
  <si>
    <t>8.1200</t>
  </si>
  <si>
    <t>21.2900</t>
  </si>
  <si>
    <t>8615.2200</t>
  </si>
  <si>
    <t>15360.8200</t>
  </si>
  <si>
    <t>23.0400</t>
  </si>
  <si>
    <t>24.0400</t>
  </si>
  <si>
    <t>52637</t>
  </si>
  <si>
    <t>52636.9400</t>
  </si>
  <si>
    <t>200250010207003000</t>
  </si>
  <si>
    <t>2060000150001</t>
  </si>
  <si>
    <t>46933</t>
  </si>
  <si>
    <t>46933.1100</t>
  </si>
  <si>
    <t>2544.5000</t>
  </si>
  <si>
    <t>20742.3900</t>
  </si>
  <si>
    <t>31.1100</t>
  </si>
  <si>
    <t>52.8500</t>
  </si>
  <si>
    <t>18517</t>
  </si>
  <si>
    <t>19700.6600</t>
  </si>
  <si>
    <t>38217.6200</t>
  </si>
  <si>
    <t>57.3300</t>
  </si>
  <si>
    <t>58.3300</t>
  </si>
  <si>
    <t>18006</t>
  </si>
  <si>
    <t>25944.7500</t>
  </si>
  <si>
    <t>43950.6900</t>
  </si>
  <si>
    <t>65.9300</t>
  </si>
  <si>
    <t>66.9300</t>
  </si>
  <si>
    <t>18082</t>
  </si>
  <si>
    <t>23944.6400</t>
  </si>
  <si>
    <t>42026.5400</t>
  </si>
  <si>
    <t>63.0400</t>
  </si>
  <si>
    <t>64.0400</t>
  </si>
  <si>
    <t>7192</t>
  </si>
  <si>
    <t>2269.6400</t>
  </si>
  <si>
    <t>9461.3300</t>
  </si>
  <si>
    <t>14.1900</t>
  </si>
  <si>
    <t>15.1900</t>
  </si>
  <si>
    <t>20610</t>
  </si>
  <si>
    <t>5206.3800</t>
  </si>
  <si>
    <t>25816.1700</t>
  </si>
  <si>
    <t>38.7200</t>
  </si>
  <si>
    <t>25.8200</t>
  </si>
  <si>
    <t>65.5400</t>
  </si>
  <si>
    <t>19780</t>
  </si>
  <si>
    <t>6626.7600</t>
  </si>
  <si>
    <t>26407.1300</t>
  </si>
  <si>
    <t>40.6100</t>
  </si>
  <si>
    <t>10580</t>
  </si>
  <si>
    <t>57187.8300</t>
  </si>
  <si>
    <t>67768.2900</t>
  </si>
  <si>
    <t>101.6500</t>
  </si>
  <si>
    <t>102.6500</t>
  </si>
  <si>
    <t>14238</t>
  </si>
  <si>
    <t>39068.5900</t>
  </si>
  <si>
    <t>53306.8900</t>
  </si>
  <si>
    <t>79.9600</t>
  </si>
  <si>
    <t>80.9600</t>
  </si>
  <si>
    <t>9787</t>
  </si>
  <si>
    <t>28483.3200</t>
  </si>
  <si>
    <t>38270.2700</t>
  </si>
  <si>
    <t>57.4100</t>
  </si>
  <si>
    <t>58.4100</t>
  </si>
  <si>
    <t>16.7500</t>
  </si>
  <si>
    <t>47306</t>
  </si>
  <si>
    <t>47306.4000</t>
  </si>
  <si>
    <t>9354</t>
  </si>
  <si>
    <t>9354.0000</t>
  </si>
  <si>
    <t>14.0300</t>
  </si>
  <si>
    <t>9.3500</t>
  </si>
  <si>
    <t>24.3800</t>
  </si>
  <si>
    <t>44430.8700</t>
  </si>
  <si>
    <t>105054.4400</t>
  </si>
  <si>
    <t>9606</t>
  </si>
  <si>
    <t>9606.0000</t>
  </si>
  <si>
    <t>14.4100</t>
  </si>
  <si>
    <t>15.4100</t>
  </si>
  <si>
    <t>8265</t>
  </si>
  <si>
    <t>8264.8700</t>
  </si>
  <si>
    <t>21.6600</t>
  </si>
  <si>
    <t>4701</t>
  </si>
  <si>
    <t>5936.9700</t>
  </si>
  <si>
    <t>10638.3300</t>
  </si>
  <si>
    <t>15.9600</t>
  </si>
  <si>
    <t>16.9600</t>
  </si>
  <si>
    <t>7878</t>
  </si>
  <si>
    <t>7878.0000</t>
  </si>
  <si>
    <t>12.3000</t>
  </si>
  <si>
    <t>7092</t>
  </si>
  <si>
    <t>7092.0000</t>
  </si>
  <si>
    <t>11.6400</t>
  </si>
  <si>
    <t>10410</t>
  </si>
  <si>
    <t>10410.0000</t>
  </si>
  <si>
    <t>15.6200</t>
  </si>
  <si>
    <t>16.6200</t>
  </si>
  <si>
    <t>1373</t>
  </si>
  <si>
    <t>1372.5000</t>
  </si>
  <si>
    <t>8163</t>
  </si>
  <si>
    <t>8163.0000</t>
  </si>
  <si>
    <t>13.2400</t>
  </si>
  <si>
    <t>24135.1800</t>
  </si>
  <si>
    <t>772756.5000</t>
  </si>
  <si>
    <t>10080</t>
  </si>
  <si>
    <t>10080.0000</t>
  </si>
  <si>
    <t>15.1200</t>
  </si>
  <si>
    <t>16.1200</t>
  </si>
  <si>
    <t>137690</t>
  </si>
  <si>
    <t>137690.0000</t>
  </si>
  <si>
    <t>206.5400</t>
  </si>
  <si>
    <t>207.5400</t>
  </si>
  <si>
    <t>135168</t>
  </si>
  <si>
    <t>135168.0000</t>
  </si>
  <si>
    <t>202.7500</t>
  </si>
  <si>
    <t>203.7500</t>
  </si>
  <si>
    <t>183300</t>
  </si>
  <si>
    <t>183300.0000</t>
  </si>
  <si>
    <t>108300.0000</t>
  </si>
  <si>
    <t>162.4500</t>
  </si>
  <si>
    <t>163.4500</t>
  </si>
  <si>
    <t>8009.8400</t>
  </si>
  <si>
    <t>12.0100</t>
  </si>
  <si>
    <t>13.0100</t>
  </si>
  <si>
    <t>8877</t>
  </si>
  <si>
    <t>8877.1300</t>
  </si>
  <si>
    <t>13.3200</t>
  </si>
  <si>
    <t>14.3200</t>
  </si>
  <si>
    <t>7898</t>
  </si>
  <si>
    <t>15733.8400</t>
  </si>
  <si>
    <t>23631.3400</t>
  </si>
  <si>
    <t>36.4500</t>
  </si>
  <si>
    <t>6978</t>
  </si>
  <si>
    <t>6978.1500</t>
  </si>
  <si>
    <t>10.4700</t>
  </si>
  <si>
    <t>11.4700</t>
  </si>
  <si>
    <t>6573</t>
  </si>
  <si>
    <t>6573.1500</t>
  </si>
  <si>
    <t>7232</t>
  </si>
  <si>
    <t>7231.5000</t>
  </si>
  <si>
    <t>6508</t>
  </si>
  <si>
    <t>6508.3500</t>
  </si>
  <si>
    <t>7669</t>
  </si>
  <si>
    <t>7668.6800</t>
  </si>
  <si>
    <t>22630</t>
  </si>
  <si>
    <t>225640.5000</t>
  </si>
  <si>
    <t>248270.2600</t>
  </si>
  <si>
    <t>8203.8800</t>
  </si>
  <si>
    <t>12694.8800</t>
  </si>
  <si>
    <t>19.0400</t>
  </si>
  <si>
    <t>1.9000</t>
  </si>
  <si>
    <t>23.9400</t>
  </si>
  <si>
    <t>17813.9600</t>
  </si>
  <si>
    <t>35849.9600</t>
  </si>
  <si>
    <t>53.7700</t>
  </si>
  <si>
    <t>62.1500</t>
  </si>
  <si>
    <t>0000000000127</t>
  </si>
  <si>
    <t>20748.2900</t>
  </si>
  <si>
    <t>33188.6700</t>
  </si>
  <si>
    <t>0000000000112</t>
  </si>
  <si>
    <t>3.5400</t>
  </si>
  <si>
    <t>17.6900</t>
  </si>
  <si>
    <t>13555.8800</t>
  </si>
  <si>
    <t>17430.7400</t>
  </si>
  <si>
    <t>28904.0900</t>
  </si>
  <si>
    <t>42859.6700</t>
  </si>
  <si>
    <t>64.2900</t>
  </si>
  <si>
    <t>6.4300</t>
  </si>
  <si>
    <t>73.7200</t>
  </si>
  <si>
    <t>105172.8600</t>
  </si>
  <si>
    <t>127614.0900</t>
  </si>
  <si>
    <t>17383.1900</t>
  </si>
  <si>
    <t>26469.1900</t>
  </si>
  <si>
    <t>21.7800</t>
  </si>
  <si>
    <t>1976.1700</t>
  </si>
  <si>
    <t>10545.7000</t>
  </si>
  <si>
    <t>24.5100</t>
  </si>
  <si>
    <t>28.1700</t>
  </si>
  <si>
    <t>20688.9600</t>
  </si>
  <si>
    <t>46811.4600</t>
  </si>
  <si>
    <t>70.2200</t>
  </si>
  <si>
    <t>7.0200</t>
  </si>
  <si>
    <t>80.2400</t>
  </si>
  <si>
    <t>8334.2900</t>
  </si>
  <si>
    <t>15079.8900</t>
  </si>
  <si>
    <t>22.6200</t>
  </si>
  <si>
    <t>2.2600</t>
  </si>
  <si>
    <t>27.8800</t>
  </si>
  <si>
    <t>11784</t>
  </si>
  <si>
    <t>11683.9800</t>
  </si>
  <si>
    <t>23467.9800</t>
  </si>
  <si>
    <t>35.2000</t>
  </si>
  <si>
    <t>6647</t>
  </si>
  <si>
    <t>30112.7400</t>
  </si>
  <si>
    <t>36759.6100</t>
  </si>
  <si>
    <t>55.1400</t>
  </si>
  <si>
    <t>5.5100</t>
  </si>
  <si>
    <t>63.6500</t>
  </si>
  <si>
    <t>214989.3800</t>
  </si>
  <si>
    <t>330359.7800</t>
  </si>
  <si>
    <t>3.1100</t>
  </si>
  <si>
    <t>57.9600</t>
  </si>
  <si>
    <t>0000000000017</t>
  </si>
  <si>
    <t>61458</t>
  </si>
  <si>
    <t>43447.3200</t>
  </si>
  <si>
    <t>104905.5800</t>
  </si>
  <si>
    <t>157.3600</t>
  </si>
  <si>
    <t>15.7400</t>
  </si>
  <si>
    <t>176.1000</t>
  </si>
  <si>
    <t>18213</t>
  </si>
  <si>
    <t>28403.5200</t>
  </si>
  <si>
    <t>46616.2700</t>
  </si>
  <si>
    <t>69.9200</t>
  </si>
  <si>
    <t>79.9100</t>
  </si>
  <si>
    <t>0000000000129</t>
  </si>
  <si>
    <t>51036.3600</t>
  </si>
  <si>
    <t>62718.3600</t>
  </si>
  <si>
    <t>94.0800</t>
  </si>
  <si>
    <t>62.7200</t>
  </si>
  <si>
    <t>9.4100</t>
  </si>
  <si>
    <t>55902.1500</t>
  </si>
  <si>
    <t>123747.4500</t>
  </si>
  <si>
    <t>109000.0000</t>
  </si>
  <si>
    <t>14747.4500</t>
  </si>
  <si>
    <t>22.1200</t>
  </si>
  <si>
    <t>18.5600</t>
  </si>
  <si>
    <t>43.6800</t>
  </si>
  <si>
    <t>18905.8500</t>
  </si>
  <si>
    <t>30912.4800</t>
  </si>
  <si>
    <t>46.3700</t>
  </si>
  <si>
    <t>54.0100</t>
  </si>
  <si>
    <t>7.3900</t>
  </si>
  <si>
    <t>84.2800</t>
  </si>
  <si>
    <t>230.1900</t>
  </si>
  <si>
    <t>20.2800</t>
  </si>
  <si>
    <t>226.0300</t>
  </si>
  <si>
    <t>15236.9800</t>
  </si>
  <si>
    <t>23134.4800</t>
  </si>
  <si>
    <t>34.7000</t>
  </si>
  <si>
    <t>41.1700</t>
  </si>
  <si>
    <t>10.2100</t>
  </si>
  <si>
    <t>1.0200</t>
  </si>
  <si>
    <t>14.2300</t>
  </si>
  <si>
    <t>3.3200</t>
  </si>
  <si>
    <t>19.8900</t>
  </si>
  <si>
    <t>218420.6200</t>
  </si>
  <si>
    <t>241050.3800</t>
  </si>
  <si>
    <t>8001.3200</t>
  </si>
  <si>
    <t>12492.3200</t>
  </si>
  <si>
    <t>18.7400</t>
  </si>
  <si>
    <t>1.8700</t>
  </si>
  <si>
    <t>23.6100</t>
  </si>
  <si>
    <t>17199.6800</t>
  </si>
  <si>
    <t>35235.6800</t>
  </si>
  <si>
    <t>61.1400</t>
  </si>
  <si>
    <t>20032.3400</t>
  </si>
  <si>
    <t>32472.7200</t>
  </si>
  <si>
    <t>13065.9100</t>
  </si>
  <si>
    <t>16940.7700</t>
  </si>
  <si>
    <t>27682.7900</t>
  </si>
  <si>
    <t>41638.3700</t>
  </si>
  <si>
    <t>62.4600</t>
  </si>
  <si>
    <t>6.2500</t>
  </si>
  <si>
    <t>71.7100</t>
  </si>
  <si>
    <t>6060</t>
  </si>
  <si>
    <t>17144.4000</t>
  </si>
  <si>
    <t>23203.9200</t>
  </si>
  <si>
    <t>34.8100</t>
  </si>
  <si>
    <t>3.4800</t>
  </si>
  <si>
    <t>41.2900</t>
  </si>
  <si>
    <t>16697.0100</t>
  </si>
  <si>
    <t>25783.0100</t>
  </si>
  <si>
    <t>1.1200</t>
  </si>
  <si>
    <t>22.8300</t>
  </si>
  <si>
    <t>28785.3200</t>
  </si>
  <si>
    <t>36609.9200</t>
  </si>
  <si>
    <t>54.9100</t>
  </si>
  <si>
    <t>5.4900</t>
  </si>
  <si>
    <t>63.4000</t>
  </si>
  <si>
    <t>1912.4200</t>
  </si>
  <si>
    <t>10481.9500</t>
  </si>
  <si>
    <t>20080.4700</t>
  </si>
  <si>
    <t>46202.9700</t>
  </si>
  <si>
    <t>69.3000</t>
  </si>
  <si>
    <t>6.9300</t>
  </si>
  <si>
    <t>79.2300</t>
  </si>
  <si>
    <t>8053.3500</t>
  </si>
  <si>
    <t>14798.9500</t>
  </si>
  <si>
    <t>22.2000</t>
  </si>
  <si>
    <t>27.4200</t>
  </si>
  <si>
    <t>11261.6700</t>
  </si>
  <si>
    <t>23045.6700</t>
  </si>
  <si>
    <t>34.5700</t>
  </si>
  <si>
    <t>3.4600</t>
  </si>
  <si>
    <t>41.0300</t>
  </si>
  <si>
    <t>29369.2200</t>
  </si>
  <si>
    <t>36016.0800</t>
  </si>
  <si>
    <t>54.0200</t>
  </si>
  <si>
    <t>5.4000</t>
  </si>
  <si>
    <t>62.4200</t>
  </si>
  <si>
    <t>207575.9500</t>
  </si>
  <si>
    <t>322946.3500</t>
  </si>
  <si>
    <t>20053</t>
  </si>
  <si>
    <t>29833.7700</t>
  </si>
  <si>
    <t>49886.7900</t>
  </si>
  <si>
    <t>74.8300</t>
  </si>
  <si>
    <t>85.3100</t>
  </si>
  <si>
    <t>49276.4800</t>
  </si>
  <si>
    <t>60958.4800</t>
  </si>
  <si>
    <t>91.4400</t>
  </si>
  <si>
    <t>60.9600</t>
  </si>
  <si>
    <t>9.1400</t>
  </si>
  <si>
    <t>164.5400</t>
  </si>
  <si>
    <t>41219.0000</t>
  </si>
  <si>
    <t>101842.5700</t>
  </si>
  <si>
    <t>54318.1900</t>
  </si>
  <si>
    <t>122163.4900</t>
  </si>
  <si>
    <t>18.3200</t>
  </si>
  <si>
    <t>21.3200</t>
  </si>
  <si>
    <t>18349.7900</t>
  </si>
  <si>
    <t>30356.4300</t>
  </si>
  <si>
    <t>45.5300</t>
  </si>
  <si>
    <t>4.5500</t>
  </si>
  <si>
    <t>53.0800</t>
  </si>
  <si>
    <t>7.8800</t>
  </si>
  <si>
    <t>14740.1200</t>
  </si>
  <si>
    <t>22637.6200</t>
  </si>
  <si>
    <t>33.9600</t>
  </si>
  <si>
    <t>3.4000</t>
  </si>
  <si>
    <t>40.3600</t>
  </si>
  <si>
    <t>8083</t>
  </si>
  <si>
    <t>8082.9900</t>
  </si>
  <si>
    <t>212062.2300</t>
  </si>
  <si>
    <t>234691.9900</t>
  </si>
  <si>
    <t>17238</t>
  </si>
  <si>
    <t>11302.4300</t>
  </si>
  <si>
    <t>28540.4300</t>
  </si>
  <si>
    <t>200250010108007000</t>
  </si>
  <si>
    <t>2874</t>
  </si>
  <si>
    <t>26203.0700</t>
  </si>
  <si>
    <t>29077.3900</t>
  </si>
  <si>
    <t>42615</t>
  </si>
  <si>
    <t>42614.9100</t>
  </si>
  <si>
    <t>2214</t>
  </si>
  <si>
    <t>3699.0200</t>
  </si>
  <si>
    <t>5913.2100</t>
  </si>
  <si>
    <t>0000000000149</t>
  </si>
  <si>
    <t>116721.5300</t>
  </si>
  <si>
    <t>248485.7500</t>
  </si>
  <si>
    <t>1468</t>
  </si>
  <si>
    <t>1467.6200</t>
  </si>
  <si>
    <t>45183.4700</t>
  </si>
  <si>
    <t>55727.1500</t>
  </si>
  <si>
    <t>110838</t>
  </si>
  <si>
    <t>147902.4300</t>
  </si>
  <si>
    <t>258740.1900</t>
  </si>
  <si>
    <t>0000000000113</t>
  </si>
  <si>
    <t>84715</t>
  </si>
  <si>
    <t>12423.4700</t>
  </si>
  <si>
    <t>97138.1100</t>
  </si>
  <si>
    <t>3103</t>
  </si>
  <si>
    <t>17095.5700</t>
  </si>
  <si>
    <t>20198.1900</t>
  </si>
  <si>
    <t>9241</t>
  </si>
  <si>
    <t>36950.0100</t>
  </si>
  <si>
    <t>46191.1300</t>
  </si>
  <si>
    <t>7500.8000</t>
  </si>
  <si>
    <t>15580.5500</t>
  </si>
  <si>
    <t>23.3700</t>
  </si>
  <si>
    <t>28.7100</t>
  </si>
  <si>
    <t>52010.4700</t>
  </si>
  <si>
    <t>574948.5100</t>
  </si>
  <si>
    <t>0000000000115</t>
  </si>
  <si>
    <t>90599</t>
  </si>
  <si>
    <t>130111.2600</t>
  </si>
  <si>
    <t>220709.8800</t>
  </si>
  <si>
    <t>0000000000116</t>
  </si>
  <si>
    <t>43127</t>
  </si>
  <si>
    <t>43126.8000</t>
  </si>
  <si>
    <t>0000000000006</t>
  </si>
  <si>
    <t>33275.4600</t>
  </si>
  <si>
    <t>0000000000151</t>
  </si>
  <si>
    <t>7067</t>
  </si>
  <si>
    <t>7067.2500</t>
  </si>
  <si>
    <t>2820</t>
  </si>
  <si>
    <t>32285.5000</t>
  </si>
  <si>
    <t>35105.1800</t>
  </si>
  <si>
    <t>5.2700</t>
  </si>
  <si>
    <t>8.2700</t>
  </si>
  <si>
    <t>12666</t>
  </si>
  <si>
    <t>12666.0000</t>
  </si>
  <si>
    <t>19.0000</t>
  </si>
  <si>
    <t>12.6700</t>
  </si>
  <si>
    <t>36.5700</t>
  </si>
  <si>
    <t>0000000000150</t>
  </si>
  <si>
    <t>5327</t>
  </si>
  <si>
    <t>18527.1300</t>
  </si>
  <si>
    <t>23854.5300</t>
  </si>
  <si>
    <t>49755.9800</t>
  </si>
  <si>
    <t>7.4600</t>
  </si>
  <si>
    <t>10.4600</t>
  </si>
  <si>
    <t>7704</t>
  </si>
  <si>
    <t>7704.0000</t>
  </si>
  <si>
    <t>11.5600</t>
  </si>
  <si>
    <t>1.1600</t>
  </si>
  <si>
    <t>23.4200</t>
  </si>
  <si>
    <t>21.1900</t>
  </si>
  <si>
    <t>4395</t>
  </si>
  <si>
    <t>4394.9300</t>
  </si>
  <si>
    <t>6674.6400</t>
  </si>
  <si>
    <t>6.6700</t>
  </si>
  <si>
    <t>20.6800</t>
  </si>
  <si>
    <t>35798.6200</t>
  </si>
  <si>
    <t>53.7000</t>
  </si>
  <si>
    <t>0000000000001</t>
  </si>
  <si>
    <t>9528</t>
  </si>
  <si>
    <t>9528.0000</t>
  </si>
  <si>
    <t>3873</t>
  </si>
  <si>
    <t>18448.3300</t>
  </si>
  <si>
    <t>22321.7800</t>
  </si>
  <si>
    <t>33.4800</t>
  </si>
  <si>
    <t>3.3500</t>
  </si>
  <si>
    <t>39.8300</t>
  </si>
  <si>
    <t>44157.4400</t>
  </si>
  <si>
    <t>108792.3400</t>
  </si>
  <si>
    <t>163.1900</t>
  </si>
  <si>
    <t>182.5100</t>
  </si>
  <si>
    <t>20.1800</t>
  </si>
  <si>
    <t>7554</t>
  </si>
  <si>
    <t>7554.0000</t>
  </si>
  <si>
    <t>11.3300</t>
  </si>
  <si>
    <t>15.4600</t>
  </si>
  <si>
    <t>16671</t>
  </si>
  <si>
    <t>16671.2700</t>
  </si>
  <si>
    <t>25.0100</t>
  </si>
  <si>
    <t>16.6700</t>
  </si>
  <si>
    <t>33715.9000</t>
  </si>
  <si>
    <t>40742.6500</t>
  </si>
  <si>
    <t>61.1100</t>
  </si>
  <si>
    <t>6.1100</t>
  </si>
  <si>
    <t>2228</t>
  </si>
  <si>
    <t>2227.5400</t>
  </si>
  <si>
    <t>0000000171003</t>
  </si>
  <si>
    <t>15.6500</t>
  </si>
  <si>
    <t>31103.6300</t>
  </si>
  <si>
    <t>33923.3100</t>
  </si>
  <si>
    <t>5.0900</t>
  </si>
  <si>
    <t>8.0900</t>
  </si>
  <si>
    <t>7697.4700</t>
  </si>
  <si>
    <t>12188.4700</t>
  </si>
  <si>
    <t>18.2800</t>
  </si>
  <si>
    <t>1.8300</t>
  </si>
  <si>
    <t>23.1100</t>
  </si>
  <si>
    <t>10837.9500</t>
  </si>
  <si>
    <t>28075.9500</t>
  </si>
  <si>
    <t>19316.3900</t>
  </si>
  <si>
    <t>31756.7700</t>
  </si>
  <si>
    <t>25208.0200</t>
  </si>
  <si>
    <t>28082.3400</t>
  </si>
  <si>
    <t>12.6100</t>
  </si>
  <si>
    <t>3581.5900</t>
  </si>
  <si>
    <t>5795.7800</t>
  </si>
  <si>
    <t>9060.0000</t>
  </si>
  <si>
    <t>13.5900</t>
  </si>
  <si>
    <t>9.0600</t>
  </si>
  <si>
    <t>1.3600</t>
  </si>
  <si>
    <t>27.0100</t>
  </si>
  <si>
    <t>113606.6900</t>
  </si>
  <si>
    <t>245370.9200</t>
  </si>
  <si>
    <t>12575.9400</t>
  </si>
  <si>
    <t>16450.8000</t>
  </si>
  <si>
    <t>43190.0800</t>
  </si>
  <si>
    <t>53733.7600</t>
  </si>
  <si>
    <t>26461.4900</t>
  </si>
  <si>
    <t>40417.0700</t>
  </si>
  <si>
    <t>60.6300</t>
  </si>
  <si>
    <t>6.0600</t>
  </si>
  <si>
    <t>69.6900</t>
  </si>
  <si>
    <t>98370.1700</t>
  </si>
  <si>
    <t>120811.4000</t>
  </si>
  <si>
    <t>142889.4200</t>
  </si>
  <si>
    <t>253727.1800</t>
  </si>
  <si>
    <t>17865.4500</t>
  </si>
  <si>
    <t>23192.8500</t>
  </si>
  <si>
    <t>12029.0700</t>
  </si>
  <si>
    <t>96743.7100</t>
  </si>
  <si>
    <t>16721.0800</t>
  </si>
  <si>
    <t>22780.6000</t>
  </si>
  <si>
    <t>34.1700</t>
  </si>
  <si>
    <t>3.4200</t>
  </si>
  <si>
    <t>40.5900</t>
  </si>
  <si>
    <t>16525.7200</t>
  </si>
  <si>
    <t>19628.3400</t>
  </si>
  <si>
    <t>13745.2600</t>
  </si>
  <si>
    <t>16914.7600</t>
  </si>
  <si>
    <t>35830.3100</t>
  </si>
  <si>
    <t>48636.2800</t>
  </si>
  <si>
    <t>200250010147012002</t>
  </si>
  <si>
    <t>52084.4600</t>
  </si>
  <si>
    <t>78.1300</t>
  </si>
  <si>
    <t>7.8100</t>
  </si>
  <si>
    <t>88.9400</t>
  </si>
  <si>
    <t>15273</t>
  </si>
  <si>
    <t>15272.9900</t>
  </si>
  <si>
    <t>22.9100</t>
  </si>
  <si>
    <t>15.2700</t>
  </si>
  <si>
    <t>2.2900</t>
  </si>
  <si>
    <t>43.4700</t>
  </si>
  <si>
    <t>7125.7600</t>
  </si>
  <si>
    <t>15205.5100</t>
  </si>
  <si>
    <t>22.8100</t>
  </si>
  <si>
    <t>2.2800</t>
  </si>
  <si>
    <t>28.0900</t>
  </si>
  <si>
    <t>27781.1800</t>
  </si>
  <si>
    <t>35605.7800</t>
  </si>
  <si>
    <t>53.4100</t>
  </si>
  <si>
    <t>61.7500</t>
  </si>
  <si>
    <t>1848.6800</t>
  </si>
  <si>
    <t>10418.2100</t>
  </si>
  <si>
    <t>19246.3100</t>
  </si>
  <si>
    <t>28114.1900</t>
  </si>
  <si>
    <t>42.1700</t>
  </si>
  <si>
    <t>4.2200</t>
  </si>
  <si>
    <t>49.3900</t>
  </si>
  <si>
    <t>19471.9700</t>
  </si>
  <si>
    <t>45594.4700</t>
  </si>
  <si>
    <t>68.3900</t>
  </si>
  <si>
    <t>78.2300</t>
  </si>
  <si>
    <t>7772.4200</t>
  </si>
  <si>
    <t>14518.0200</t>
  </si>
  <si>
    <t>2.1800</t>
  </si>
  <si>
    <t>26.9600</t>
  </si>
  <si>
    <t>10839.3500</t>
  </si>
  <si>
    <t>22623.3500</t>
  </si>
  <si>
    <t>33.9400</t>
  </si>
  <si>
    <t>3.3900</t>
  </si>
  <si>
    <t>40.3300</t>
  </si>
  <si>
    <t>28253.9300</t>
  </si>
  <si>
    <t>34683.3300</t>
  </si>
  <si>
    <t>52.0200</t>
  </si>
  <si>
    <t>60.2200</t>
  </si>
  <si>
    <t>50130.5700</t>
  </si>
  <si>
    <t>573068.6100</t>
  </si>
  <si>
    <t>6948.4800</t>
  </si>
  <si>
    <t>15300.4800</t>
  </si>
  <si>
    <t>15.3000</t>
  </si>
  <si>
    <t>17833.3900</t>
  </si>
  <si>
    <t>21706.8300</t>
  </si>
  <si>
    <t>32.5600</t>
  </si>
  <si>
    <t>29097.1300</t>
  </si>
  <si>
    <t>49150.1500</t>
  </si>
  <si>
    <t>73.7300</t>
  </si>
  <si>
    <t>84.1000</t>
  </si>
  <si>
    <t>8323</t>
  </si>
  <si>
    <t>8323.0000</t>
  </si>
  <si>
    <t>12.4800</t>
  </si>
  <si>
    <t>16.7300</t>
  </si>
  <si>
    <t>125958.6100</t>
  </si>
  <si>
    <t>216557.2300</t>
  </si>
  <si>
    <t>341180.9400</t>
  </si>
  <si>
    <t>1117766.9400</t>
  </si>
  <si>
    <t>42579.2200</t>
  </si>
  <si>
    <t>107214.1200</t>
  </si>
  <si>
    <t>160.8200</t>
  </si>
  <si>
    <t>16.0800</t>
  </si>
  <si>
    <t>179.9000</t>
  </si>
  <si>
    <t>47516.6100</t>
  </si>
  <si>
    <t>59198.6100</t>
  </si>
  <si>
    <t>88.8000</t>
  </si>
  <si>
    <t>59.2000</t>
  </si>
  <si>
    <t>8.8800</t>
  </si>
  <si>
    <t>159.8800</t>
  </si>
  <si>
    <t>39613.0600</t>
  </si>
  <si>
    <t>100236.6400</t>
  </si>
  <si>
    <t>48729</t>
  </si>
  <si>
    <t>52828.6600</t>
  </si>
  <si>
    <t>101557.8000</t>
  </si>
  <si>
    <t>18.2300</t>
  </si>
  <si>
    <t>14.9200</t>
  </si>
  <si>
    <t>12950.3000</t>
  </si>
  <si>
    <t>20661.5000</t>
  </si>
  <si>
    <t>30.9900</t>
  </si>
  <si>
    <t>3.1000</t>
  </si>
  <si>
    <t>37.0900</t>
  </si>
  <si>
    <t>17.6500</t>
  </si>
  <si>
    <t>14243.2700</t>
  </si>
  <si>
    <t>22140.7700</t>
  </si>
  <si>
    <t>33.2100</t>
  </si>
  <si>
    <t>39.5300</t>
  </si>
  <si>
    <t>13416.6300</t>
  </si>
  <si>
    <t>21723.1800</t>
  </si>
  <si>
    <t>32.5800</t>
  </si>
  <si>
    <t>38.8400</t>
  </si>
  <si>
    <t>32325.5600</t>
  </si>
  <si>
    <t>39352.3100</t>
  </si>
  <si>
    <t>59.0300</t>
  </si>
  <si>
    <t>5.9000</t>
  </si>
  <si>
    <t>67.9300</t>
  </si>
  <si>
    <t>1306429661001</t>
  </si>
  <si>
    <t>18633.9100</t>
  </si>
  <si>
    <t>21453.5900</t>
  </si>
  <si>
    <t>3.2200</t>
  </si>
  <si>
    <t>6.2200</t>
  </si>
  <si>
    <t>11193</t>
  </si>
  <si>
    <t>11192.8500</t>
  </si>
  <si>
    <t>16.7900</t>
  </si>
  <si>
    <t>21.4700</t>
  </si>
  <si>
    <t>5238.0500</t>
  </si>
  <si>
    <t>9729.0500</t>
  </si>
  <si>
    <t>1.4600</t>
  </si>
  <si>
    <t>19.0500</t>
  </si>
  <si>
    <t>8628</t>
  </si>
  <si>
    <t>20734.8400</t>
  </si>
  <si>
    <t>29362.8400</t>
  </si>
  <si>
    <t>44.0400</t>
  </si>
  <si>
    <t>51.4400</t>
  </si>
  <si>
    <t>9276</t>
  </si>
  <si>
    <t>30615.5100</t>
  </si>
  <si>
    <t>39891.5100</t>
  </si>
  <si>
    <t>59.8400</t>
  </si>
  <si>
    <t>5.9800</t>
  </si>
  <si>
    <t>68.8200</t>
  </si>
  <si>
    <t>117351.4200</t>
  </si>
  <si>
    <t>249115.6500</t>
  </si>
  <si>
    <t>55933.2100</t>
  </si>
  <si>
    <t>69888.7900</t>
  </si>
  <si>
    <t>104.8300</t>
  </si>
  <si>
    <t>10.4800</t>
  </si>
  <si>
    <t>118.3100</t>
  </si>
  <si>
    <t>3734.0000</t>
  </si>
  <si>
    <t>12.8900</t>
  </si>
  <si>
    <t>1083.4200</t>
  </si>
  <si>
    <t>3319.9400</t>
  </si>
  <si>
    <t>5088</t>
  </si>
  <si>
    <t>5088.4200</t>
  </si>
  <si>
    <t>9504</t>
  </si>
  <si>
    <t>9504.0000</t>
  </si>
  <si>
    <t>14.2600</t>
  </si>
  <si>
    <t>1.4300</t>
  </si>
  <si>
    <t>18.6900</t>
  </si>
  <si>
    <t>200162.5200</t>
  </si>
  <si>
    <t>315532.9200</t>
  </si>
  <si>
    <t>6312</t>
  </si>
  <si>
    <t>6312.0000</t>
  </si>
  <si>
    <t>9.4700</t>
  </si>
  <si>
    <t>13.4200</t>
  </si>
  <si>
    <t>97031</t>
  </si>
  <si>
    <t>132533.4500</t>
  </si>
  <si>
    <t>229564.1600</t>
  </si>
  <si>
    <t>228345</t>
  </si>
  <si>
    <t>228344.7400</t>
  </si>
  <si>
    <t>73633</t>
  </si>
  <si>
    <t>73633.3800</t>
  </si>
  <si>
    <t>48330</t>
  </si>
  <si>
    <t>164830.5500</t>
  </si>
  <si>
    <t>213160.8500</t>
  </si>
  <si>
    <t>150.3500</t>
  </si>
  <si>
    <t>168.3900</t>
  </si>
  <si>
    <t>94404.9700</t>
  </si>
  <si>
    <t>141.6100</t>
  </si>
  <si>
    <t>14.1600</t>
  </si>
  <si>
    <t>158.7700</t>
  </si>
  <si>
    <t>15451</t>
  </si>
  <si>
    <t>15451.0300</t>
  </si>
  <si>
    <t>23.1800</t>
  </si>
  <si>
    <t>15.4500</t>
  </si>
  <si>
    <t>2.3200</t>
  </si>
  <si>
    <t>43.9500</t>
  </si>
  <si>
    <t>1711053262</t>
  </si>
  <si>
    <t>8118</t>
  </si>
  <si>
    <t>8118.0000</t>
  </si>
  <si>
    <t>12.1800</t>
  </si>
  <si>
    <t>16.4000</t>
  </si>
  <si>
    <t>200250010269008000</t>
  </si>
  <si>
    <t>8046</t>
  </si>
  <si>
    <t>8046.0000</t>
  </si>
  <si>
    <t>12.0700</t>
  </si>
  <si>
    <t>16.2800</t>
  </si>
  <si>
    <t>200250010269010000</t>
  </si>
  <si>
    <t>8958</t>
  </si>
  <si>
    <t>48263.4600</t>
  </si>
  <si>
    <t>57221.4600</t>
  </si>
  <si>
    <t>85.8300</t>
  </si>
  <si>
    <t>97.4100</t>
  </si>
  <si>
    <t>19524</t>
  </si>
  <si>
    <t>19524.0000</t>
  </si>
  <si>
    <t>29.2900</t>
  </si>
  <si>
    <t>2.9300</t>
  </si>
  <si>
    <t>35.2200</t>
  </si>
  <si>
    <t>11077.9000</t>
  </si>
  <si>
    <t>19955.0200</t>
  </si>
  <si>
    <t>29.9300</t>
  </si>
  <si>
    <t>35.9200</t>
  </si>
  <si>
    <t>2240</t>
  </si>
  <si>
    <t>2240.0000</t>
  </si>
  <si>
    <t>2083</t>
  </si>
  <si>
    <t>2083.3700</t>
  </si>
  <si>
    <t>3.1300</t>
  </si>
  <si>
    <t>8259</t>
  </si>
  <si>
    <t>8259.3000</t>
  </si>
  <si>
    <t>4202</t>
  </si>
  <si>
    <t>4202.4000</t>
  </si>
  <si>
    <t>79020</t>
  </si>
  <si>
    <t>14245.0800</t>
  </si>
  <si>
    <t>93265.0800</t>
  </si>
  <si>
    <t>139.9000</t>
  </si>
  <si>
    <t>13.9900</t>
  </si>
  <si>
    <t>156.8900</t>
  </si>
  <si>
    <t>8863</t>
  </si>
  <si>
    <t>17667.0100</t>
  </si>
  <si>
    <t>26529.9100</t>
  </si>
  <si>
    <t>39.7900</t>
  </si>
  <si>
    <t>46.7700</t>
  </si>
  <si>
    <t>22152.2100</t>
  </si>
  <si>
    <t>33114.2100</t>
  </si>
  <si>
    <t>49.6700</t>
  </si>
  <si>
    <t>57.6400</t>
  </si>
  <si>
    <t>11637.1400</t>
  </si>
  <si>
    <t>23319.1400</t>
  </si>
  <si>
    <t>34.9800</t>
  </si>
  <si>
    <t>3.5000</t>
  </si>
  <si>
    <t>41.4800</t>
  </si>
  <si>
    <t>37345.1700</t>
  </si>
  <si>
    <t>43351.1700</t>
  </si>
  <si>
    <t>65.0300</t>
  </si>
  <si>
    <t>6.5000</t>
  </si>
  <si>
    <t>74.5300</t>
  </si>
  <si>
    <t>6019</t>
  </si>
  <si>
    <t>6019.2000</t>
  </si>
  <si>
    <t>0000000000016</t>
  </si>
  <si>
    <t>7064</t>
  </si>
  <si>
    <t>7063.5100</t>
  </si>
  <si>
    <t>7.0600</t>
  </si>
  <si>
    <t>10528.2900</t>
  </si>
  <si>
    <t>27766.2900</t>
  </si>
  <si>
    <t>18824.7500</t>
  </si>
  <si>
    <t>31265.1300</t>
  </si>
  <si>
    <t>4618</t>
  </si>
  <si>
    <t>24212.9600</t>
  </si>
  <si>
    <t>28830.6600</t>
  </si>
  <si>
    <t>68456.0700</t>
  </si>
  <si>
    <t>3028</t>
  </si>
  <si>
    <t>3028.0000</t>
  </si>
  <si>
    <t>4.5400</t>
  </si>
  <si>
    <t>5380.0800</t>
  </si>
  <si>
    <t>8169.7600</t>
  </si>
  <si>
    <t>3736</t>
  </si>
  <si>
    <t>10675.1700</t>
  </si>
  <si>
    <t>14411.4900</t>
  </si>
  <si>
    <t>2001.5400</t>
  </si>
  <si>
    <t>5876.4000</t>
  </si>
  <si>
    <t>41861.1600</t>
  </si>
  <si>
    <t>52404.8400</t>
  </si>
  <si>
    <t>94691.4500</t>
  </si>
  <si>
    <t>117132.6800</t>
  </si>
  <si>
    <t>137876.4100</t>
  </si>
  <si>
    <t>248714.1700</t>
  </si>
  <si>
    <t>26012.3000</t>
  </si>
  <si>
    <t>31339.7000</t>
  </si>
  <si>
    <t>11634.6800</t>
  </si>
  <si>
    <t>96349.3200</t>
  </si>
  <si>
    <t>36834.2400</t>
  </si>
  <si>
    <t>55.2500</t>
  </si>
  <si>
    <t>5.5300</t>
  </si>
  <si>
    <t>63.7800</t>
  </si>
  <si>
    <t>15955.8600</t>
  </si>
  <si>
    <t>19058.4800</t>
  </si>
  <si>
    <t>23422</t>
  </si>
  <si>
    <t>59797.9200</t>
  </si>
  <si>
    <t>8446.5000</t>
  </si>
  <si>
    <t>16.9400</t>
  </si>
  <si>
    <t>19527.2200</t>
  </si>
  <si>
    <t>28395.1000</t>
  </si>
  <si>
    <t>42.5900</t>
  </si>
  <si>
    <t>4.2600</t>
  </si>
  <si>
    <t>49.8500</t>
  </si>
  <si>
    <t>8671.0500</t>
  </si>
  <si>
    <t>8.6700</t>
  </si>
  <si>
    <t>25.9800</t>
  </si>
  <si>
    <t>7886.3500</t>
  </si>
  <si>
    <t>17245.3600</t>
  </si>
  <si>
    <t>25.8700</t>
  </si>
  <si>
    <t>17.2500</t>
  </si>
  <si>
    <t>2.5900</t>
  </si>
  <si>
    <t>48.7100</t>
  </si>
  <si>
    <t>48250.6700</t>
  </si>
  <si>
    <t>571188.7100</t>
  </si>
  <si>
    <t>13314</t>
  </si>
  <si>
    <t>13314.0000</t>
  </si>
  <si>
    <t>195220.2400</t>
  </si>
  <si>
    <t>310590.6400</t>
  </si>
  <si>
    <t>16408.2600</t>
  </si>
  <si>
    <t>25520.5900</t>
  </si>
  <si>
    <t>38.2800</t>
  </si>
  <si>
    <t>3.8300</t>
  </si>
  <si>
    <t>45.1100</t>
  </si>
  <si>
    <t>159073.5600</t>
  </si>
  <si>
    <t>191286.8100</t>
  </si>
  <si>
    <t>41494.2200</t>
  </si>
  <si>
    <t>106129.1200</t>
  </si>
  <si>
    <t>159.1900</t>
  </si>
  <si>
    <t>15.9200</t>
  </si>
  <si>
    <t>178.1100</t>
  </si>
  <si>
    <t>11214</t>
  </si>
  <si>
    <t>11214.0000</t>
  </si>
  <si>
    <t>16.8200</t>
  </si>
  <si>
    <t>21.5000</t>
  </si>
  <si>
    <t>162715</t>
  </si>
  <si>
    <t>162715.0000</t>
  </si>
  <si>
    <t>244.0700</t>
  </si>
  <si>
    <t>24.4100</t>
  </si>
  <si>
    <t>271.4800</t>
  </si>
  <si>
    <t>19705.0000</t>
  </si>
  <si>
    <t>223562.9200</t>
  </si>
  <si>
    <t>10716.6600</t>
  </si>
  <si>
    <t>20545.4600</t>
  </si>
  <si>
    <t>30.8200</t>
  </si>
  <si>
    <t>3.0800</t>
  </si>
  <si>
    <t>36.9000</t>
  </si>
  <si>
    <t>13746.4100</t>
  </si>
  <si>
    <t>21643.9100</t>
  </si>
  <si>
    <t>32.4700</t>
  </si>
  <si>
    <t>30246.2700</t>
  </si>
  <si>
    <t>39539.9500</t>
  </si>
  <si>
    <t>59.3100</t>
  </si>
  <si>
    <t>68.2400</t>
  </si>
  <si>
    <t>7678.2700</t>
  </si>
  <si>
    <t>16495.6600</t>
  </si>
  <si>
    <t>24.7400</t>
  </si>
  <si>
    <t>30.2100</t>
  </si>
  <si>
    <t>IPU 2016</t>
  </si>
  <si>
    <t>IPU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</si>
</sst>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color theme="1"/>
      <name val="Segoe UI"/>
      <family val="2"/>
    </font>
    <font>
      <sz val="9"/>
      <color indexed="8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NumberFormat="1"/>
    <xf numFmtId="0" fontId="1" fillId="0" borderId="0" xfId="0" applyFont="1"/>
    <xf numFmtId="14" fontId="2" fillId="0" borderId="0" xfId="0" applyNumberFormat="1" applyFont="1" applyFill="1" applyBorder="1"/>
    <xf numFmtId="14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2" name="Tabla2" displayName="Tabla2" ref="A1:S1577" totalsRowCount="1">
  <autoFilter ref="A1:S1577"/>
  <tableColumns count="19">
    <tableColumn id="1" name="REFERENCIA"/>
    <tableColumn id="2" name="Propietario"/>
    <tableColumn id="3" name="CEDULA"/>
    <tableColumn id="4" name="CODPARROQUIA"/>
    <tableColumn id="5" name="Dirección"/>
    <tableColumn id="6" name="AreaTerreno" totalsRowFunction="sum"/>
    <tableColumn id="7" name="AvalúoTerreno" totalsRowFunction="sum"/>
    <tableColumn id="8" name="AreaEdi" totalsRowFunction="sum"/>
    <tableColumn id="9" name="AvalúoEdi" totalsRowFunction="sum"/>
    <tableColumn id="10" name="Valor Propiedad" totalsRowFunction="sum"/>
    <tableColumn id="11" name="Rebajas Exenciones" totalsRowFunction="sum"/>
    <tableColumn id="19" name="BASE IMPOINIBLE" totalsRowFunction="sum" dataDxfId="0">
      <calculatedColumnFormula>Tabla2[[#This Row],[Valor Propiedad]]-Tabla2[[#This Row],[Rebajas Exenciones]]</calculatedColumnFormula>
    </tableColumn>
    <tableColumn id="12" name="Impuesto Predial" totalsRowFunction="sum"/>
    <tableColumn id="13" name="Bomberos" totalsRowFunction="sum"/>
    <tableColumn id="14" name="Solar No Edif" totalsRowFunction="sum"/>
    <tableColumn id="15" name="Const. Obsolet" totalsRowFunction="sum"/>
    <tableColumn id="16" name="Serv. Admin." totalsRowFunction="sum"/>
    <tableColumn id="17" name="Valor Título" totalsRowFunction="sum"/>
    <tableColumn id="18" name="Número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77"/>
  <sheetViews>
    <sheetView topLeftCell="G1" workbookViewId="0">
      <pane ySplit="1" topLeftCell="A1547" activePane="bottomLeft" state="frozen"/>
      <selection activeCell="D1" sqref="D1"/>
      <selection pane="bottomLeft" activeCell="I1573" sqref="I1573"/>
    </sheetView>
  </sheetViews>
  <sheetFormatPr baseColWidth="10" defaultRowHeight="10.5" x14ac:dyDescent="0.15"/>
  <cols>
    <col min="1" max="1" width="13.6640625" customWidth="1"/>
    <col min="2" max="2" width="12.6640625" customWidth="1"/>
    <col min="4" max="4" width="17.5" customWidth="1"/>
    <col min="6" max="6" width="13.6640625" customWidth="1"/>
    <col min="7" max="7" width="15.6640625" customWidth="1"/>
    <col min="10" max="10" width="17" customWidth="1"/>
    <col min="11" max="12" width="19.83203125" customWidth="1"/>
    <col min="13" max="13" width="17.5" customWidth="1"/>
    <col min="15" max="15" width="14.33203125" customWidth="1"/>
    <col min="16" max="16" width="16" customWidth="1"/>
    <col min="17" max="17" width="13.6640625" customWidth="1"/>
    <col min="18" max="18" width="13.1640625" customWidth="1"/>
    <col min="19" max="19" width="14.83203125" bestFit="1" customWidth="1"/>
  </cols>
  <sheetData>
    <row r="1" spans="1:19" x14ac:dyDescent="0.15">
      <c r="A1" t="s">
        <v>4491</v>
      </c>
      <c r="B1" t="s">
        <v>0</v>
      </c>
      <c r="C1" t="s">
        <v>4492</v>
      </c>
      <c r="D1" t="s">
        <v>5978</v>
      </c>
      <c r="E1" t="s">
        <v>9</v>
      </c>
      <c r="F1" t="s">
        <v>4486</v>
      </c>
      <c r="G1" t="s">
        <v>4487</v>
      </c>
      <c r="H1" t="s">
        <v>4488</v>
      </c>
      <c r="I1" t="s">
        <v>4489</v>
      </c>
      <c r="J1" t="s">
        <v>1</v>
      </c>
      <c r="K1" t="s">
        <v>2</v>
      </c>
      <c r="L1" t="s">
        <v>5995</v>
      </c>
      <c r="M1" t="s">
        <v>3</v>
      </c>
      <c r="N1" t="s">
        <v>4</v>
      </c>
      <c r="O1" t="s">
        <v>5</v>
      </c>
      <c r="P1" t="s">
        <v>6</v>
      </c>
      <c r="Q1" t="s">
        <v>7</v>
      </c>
      <c r="R1" t="s">
        <v>10</v>
      </c>
      <c r="S1" t="s">
        <v>8</v>
      </c>
    </row>
    <row r="2" spans="1:19" x14ac:dyDescent="0.15">
      <c r="A2" t="s">
        <v>11</v>
      </c>
      <c r="B2" t="s">
        <v>12</v>
      </c>
      <c r="C2" t="s">
        <v>4805</v>
      </c>
      <c r="D2" t="s">
        <v>5979</v>
      </c>
      <c r="E2" t="s">
        <v>14</v>
      </c>
      <c r="F2">
        <v>3215.9900000000002</v>
      </c>
      <c r="G2">
        <v>84709.180000000008</v>
      </c>
      <c r="H2">
        <v>61.03</v>
      </c>
      <c r="I2">
        <v>13453.26</v>
      </c>
      <c r="J2">
        <v>98162.44</v>
      </c>
      <c r="K2">
        <v>0</v>
      </c>
      <c r="L2">
        <f>Tabla2[[#This Row],[Valor Propiedad]]-Tabla2[[#This Row],[Rebajas Exenciones]]</f>
        <v>98162.44</v>
      </c>
      <c r="M2">
        <v>147.24</v>
      </c>
      <c r="N2">
        <v>14.72</v>
      </c>
      <c r="O2">
        <v>0</v>
      </c>
      <c r="P2">
        <v>0</v>
      </c>
      <c r="Q2">
        <v>3</v>
      </c>
      <c r="R2">
        <v>164.96</v>
      </c>
      <c r="S2" t="s">
        <v>13</v>
      </c>
    </row>
    <row r="3" spans="1:19" x14ac:dyDescent="0.15">
      <c r="A3" t="s">
        <v>15</v>
      </c>
      <c r="B3" t="s">
        <v>16</v>
      </c>
      <c r="C3" t="s">
        <v>4806</v>
      </c>
      <c r="D3" t="s">
        <v>5979</v>
      </c>
      <c r="E3" t="s">
        <v>18</v>
      </c>
      <c r="F3">
        <v>327.95</v>
      </c>
      <c r="G3">
        <v>8287.2999999999993</v>
      </c>
      <c r="H3">
        <v>68.17</v>
      </c>
      <c r="I3">
        <v>7978.41</v>
      </c>
      <c r="J3">
        <v>16265.7</v>
      </c>
      <c r="K3">
        <v>16265.7</v>
      </c>
      <c r="L3">
        <f>Tabla2[[#This Row],[Valor Propiedad]]-Tabla2[[#This Row],[Rebajas Exenciones]]</f>
        <v>0</v>
      </c>
      <c r="M3">
        <v>0</v>
      </c>
      <c r="N3">
        <v>2.44</v>
      </c>
      <c r="O3">
        <v>0</v>
      </c>
      <c r="P3">
        <v>0</v>
      </c>
      <c r="Q3">
        <v>3</v>
      </c>
      <c r="R3">
        <v>5.44</v>
      </c>
      <c r="S3" t="s">
        <v>17</v>
      </c>
    </row>
    <row r="4" spans="1:19" x14ac:dyDescent="0.15">
      <c r="A4" t="s">
        <v>19</v>
      </c>
      <c r="B4" t="s">
        <v>20</v>
      </c>
      <c r="C4" t="s">
        <v>4807</v>
      </c>
      <c r="D4" t="s">
        <v>5979</v>
      </c>
      <c r="E4" t="s">
        <v>18</v>
      </c>
      <c r="F4">
        <v>1856.68</v>
      </c>
      <c r="G4">
        <v>45005.919999999998</v>
      </c>
      <c r="H4">
        <v>0</v>
      </c>
      <c r="I4">
        <v>0</v>
      </c>
      <c r="J4">
        <v>45005.919999999998</v>
      </c>
      <c r="K4">
        <v>0</v>
      </c>
      <c r="L4">
        <f>Tabla2[[#This Row],[Valor Propiedad]]-Tabla2[[#This Row],[Rebajas Exenciones]]</f>
        <v>45005.919999999998</v>
      </c>
      <c r="M4">
        <v>67.510000000000005</v>
      </c>
      <c r="N4">
        <v>6.75</v>
      </c>
      <c r="O4">
        <v>45.01</v>
      </c>
      <c r="P4">
        <v>0</v>
      </c>
      <c r="Q4">
        <v>3</v>
      </c>
      <c r="R4">
        <v>122.27</v>
      </c>
      <c r="S4" t="s">
        <v>21</v>
      </c>
    </row>
    <row r="5" spans="1:19" x14ac:dyDescent="0.15">
      <c r="A5" t="s">
        <v>22</v>
      </c>
      <c r="B5" t="s">
        <v>23</v>
      </c>
      <c r="C5" t="s">
        <v>4808</v>
      </c>
      <c r="D5" t="s">
        <v>5979</v>
      </c>
      <c r="E5" t="s">
        <v>18</v>
      </c>
      <c r="F5">
        <v>507.48</v>
      </c>
      <c r="G5">
        <v>13509.12</v>
      </c>
      <c r="H5">
        <v>145.62</v>
      </c>
      <c r="I5">
        <v>31674.58</v>
      </c>
      <c r="J5">
        <v>45183.700000000004</v>
      </c>
      <c r="K5">
        <v>0</v>
      </c>
      <c r="L5">
        <f>Tabla2[[#This Row],[Valor Propiedad]]-Tabla2[[#This Row],[Rebajas Exenciones]]</f>
        <v>45183.700000000004</v>
      </c>
      <c r="M5">
        <v>67.78</v>
      </c>
      <c r="N5">
        <v>6.78</v>
      </c>
      <c r="O5">
        <v>0</v>
      </c>
      <c r="P5">
        <v>0</v>
      </c>
      <c r="Q5">
        <v>3</v>
      </c>
      <c r="R5">
        <v>77.56</v>
      </c>
      <c r="S5" t="s">
        <v>24</v>
      </c>
    </row>
    <row r="6" spans="1:19" x14ac:dyDescent="0.15">
      <c r="A6" t="s">
        <v>25</v>
      </c>
      <c r="B6" t="s">
        <v>26</v>
      </c>
      <c r="C6" t="s">
        <v>4809</v>
      </c>
      <c r="D6" t="s">
        <v>5979</v>
      </c>
      <c r="E6" t="s">
        <v>18</v>
      </c>
      <c r="F6">
        <v>458.86</v>
      </c>
      <c r="G6">
        <v>12343.33</v>
      </c>
      <c r="H6">
        <v>133.87</v>
      </c>
      <c r="I6">
        <v>26346.959999999999</v>
      </c>
      <c r="J6">
        <v>38690.29</v>
      </c>
      <c r="K6">
        <v>0</v>
      </c>
      <c r="L6">
        <f>Tabla2[[#This Row],[Valor Propiedad]]-Tabla2[[#This Row],[Rebajas Exenciones]]</f>
        <v>38690.29</v>
      </c>
      <c r="M6">
        <v>58.04</v>
      </c>
      <c r="N6">
        <v>5.8</v>
      </c>
      <c r="O6">
        <v>0</v>
      </c>
      <c r="P6">
        <v>0</v>
      </c>
      <c r="Q6">
        <v>3</v>
      </c>
      <c r="R6">
        <v>66.84</v>
      </c>
      <c r="S6" t="s">
        <v>27</v>
      </c>
    </row>
    <row r="7" spans="1:19" x14ac:dyDescent="0.15">
      <c r="A7" t="s">
        <v>28</v>
      </c>
      <c r="B7" t="s">
        <v>29</v>
      </c>
      <c r="C7" t="s">
        <v>4810</v>
      </c>
      <c r="D7" t="s">
        <v>5979</v>
      </c>
      <c r="E7" t="s">
        <v>31</v>
      </c>
      <c r="F7">
        <v>296.13</v>
      </c>
      <c r="G7">
        <v>7237.42</v>
      </c>
      <c r="H7">
        <v>251.84</v>
      </c>
      <c r="I7">
        <v>49569.68</v>
      </c>
      <c r="J7">
        <v>56807.1</v>
      </c>
      <c r="K7">
        <v>0</v>
      </c>
      <c r="L7">
        <f>Tabla2[[#This Row],[Valor Propiedad]]-Tabla2[[#This Row],[Rebajas Exenciones]]</f>
        <v>56807.1</v>
      </c>
      <c r="M7">
        <v>85.210000000000008</v>
      </c>
      <c r="N7">
        <v>8.52</v>
      </c>
      <c r="O7">
        <v>0</v>
      </c>
      <c r="P7">
        <v>0</v>
      </c>
      <c r="Q7">
        <v>3</v>
      </c>
      <c r="R7">
        <v>96.73</v>
      </c>
      <c r="S7" t="s">
        <v>30</v>
      </c>
    </row>
    <row r="8" spans="1:19" x14ac:dyDescent="0.15">
      <c r="A8" t="s">
        <v>32</v>
      </c>
      <c r="B8" t="s">
        <v>33</v>
      </c>
      <c r="C8" t="s">
        <v>4811</v>
      </c>
      <c r="D8" t="s">
        <v>5979</v>
      </c>
      <c r="E8" t="s">
        <v>35</v>
      </c>
      <c r="F8">
        <v>135.56</v>
      </c>
      <c r="G8">
        <v>3661.48</v>
      </c>
      <c r="H8">
        <v>449.7</v>
      </c>
      <c r="I8">
        <v>125754.29000000001</v>
      </c>
      <c r="J8">
        <v>129415.77</v>
      </c>
      <c r="K8">
        <v>0</v>
      </c>
      <c r="L8">
        <f>Tabla2[[#This Row],[Valor Propiedad]]-Tabla2[[#This Row],[Rebajas Exenciones]]</f>
        <v>129415.77</v>
      </c>
      <c r="M8">
        <v>194.12</v>
      </c>
      <c r="N8">
        <v>19.41</v>
      </c>
      <c r="O8">
        <v>0</v>
      </c>
      <c r="P8">
        <v>0</v>
      </c>
      <c r="Q8">
        <v>3</v>
      </c>
      <c r="R8">
        <v>216.53</v>
      </c>
      <c r="S8" t="s">
        <v>34</v>
      </c>
    </row>
    <row r="9" spans="1:19" x14ac:dyDescent="0.15">
      <c r="A9" t="s">
        <v>36</v>
      </c>
      <c r="B9" t="s">
        <v>37</v>
      </c>
      <c r="C9" t="s">
        <v>4812</v>
      </c>
      <c r="D9" t="s">
        <v>5979</v>
      </c>
      <c r="E9" t="s">
        <v>39</v>
      </c>
      <c r="F9">
        <v>147.55000000000001</v>
      </c>
      <c r="G9">
        <v>4817.51</v>
      </c>
      <c r="H9">
        <v>171.93</v>
      </c>
      <c r="I9">
        <v>21793.18</v>
      </c>
      <c r="J9">
        <v>26610.68</v>
      </c>
      <c r="K9">
        <v>26610.68</v>
      </c>
      <c r="L9">
        <f>Tabla2[[#This Row],[Valor Propiedad]]-Tabla2[[#This Row],[Rebajas Exenciones]]</f>
        <v>0</v>
      </c>
      <c r="M9">
        <v>0</v>
      </c>
      <c r="N9">
        <v>3.99</v>
      </c>
      <c r="O9">
        <v>0</v>
      </c>
      <c r="P9">
        <v>0</v>
      </c>
      <c r="Q9">
        <v>3</v>
      </c>
      <c r="R9">
        <v>6.99</v>
      </c>
      <c r="S9" t="s">
        <v>38</v>
      </c>
    </row>
    <row r="10" spans="1:19" x14ac:dyDescent="0.15">
      <c r="A10" t="s">
        <v>40</v>
      </c>
      <c r="B10" t="s">
        <v>41</v>
      </c>
      <c r="C10" t="s">
        <v>4813</v>
      </c>
      <c r="D10" t="s">
        <v>5979</v>
      </c>
      <c r="E10" t="s">
        <v>39</v>
      </c>
      <c r="F10">
        <v>1608.8400000000001</v>
      </c>
      <c r="G10">
        <v>51482.880000000005</v>
      </c>
      <c r="H10">
        <v>124.03</v>
      </c>
      <c r="I10">
        <v>33579.24</v>
      </c>
      <c r="J10">
        <v>85062.12</v>
      </c>
      <c r="K10">
        <v>0</v>
      </c>
      <c r="L10">
        <f>Tabla2[[#This Row],[Valor Propiedad]]-Tabla2[[#This Row],[Rebajas Exenciones]]</f>
        <v>85062.12</v>
      </c>
      <c r="M10">
        <v>127.59</v>
      </c>
      <c r="N10">
        <v>12.76</v>
      </c>
      <c r="O10">
        <v>85.06</v>
      </c>
      <c r="P10">
        <v>0</v>
      </c>
      <c r="Q10">
        <v>3</v>
      </c>
      <c r="R10">
        <v>228.41</v>
      </c>
      <c r="S10" t="s">
        <v>42</v>
      </c>
    </row>
    <row r="11" spans="1:19" x14ac:dyDescent="0.15">
      <c r="A11" t="s">
        <v>43</v>
      </c>
      <c r="B11" t="s">
        <v>44</v>
      </c>
      <c r="C11" t="s">
        <v>4814</v>
      </c>
      <c r="D11" t="s">
        <v>5979</v>
      </c>
      <c r="E11" t="s">
        <v>39</v>
      </c>
      <c r="F11">
        <v>600</v>
      </c>
      <c r="G11">
        <v>19398</v>
      </c>
      <c r="H11">
        <v>0</v>
      </c>
      <c r="I11">
        <v>0</v>
      </c>
      <c r="J11">
        <v>19398</v>
      </c>
      <c r="K11">
        <v>0</v>
      </c>
      <c r="L11">
        <f>Tabla2[[#This Row],[Valor Propiedad]]-Tabla2[[#This Row],[Rebajas Exenciones]]</f>
        <v>19398</v>
      </c>
      <c r="M11">
        <v>29.1</v>
      </c>
      <c r="N11">
        <v>2.91</v>
      </c>
      <c r="O11">
        <v>19.399999999999999</v>
      </c>
      <c r="P11">
        <v>0</v>
      </c>
      <c r="Q11">
        <v>3</v>
      </c>
      <c r="R11">
        <v>54.410000000000004</v>
      </c>
      <c r="S11" t="s">
        <v>45</v>
      </c>
    </row>
    <row r="12" spans="1:19" x14ac:dyDescent="0.15">
      <c r="A12" t="s">
        <v>46</v>
      </c>
      <c r="B12" t="s">
        <v>47</v>
      </c>
      <c r="C12" t="s">
        <v>4815</v>
      </c>
      <c r="D12" t="s">
        <v>5979</v>
      </c>
      <c r="E12" t="s">
        <v>39</v>
      </c>
      <c r="F12">
        <v>210.03</v>
      </c>
      <c r="G12">
        <v>6714.66</v>
      </c>
      <c r="H12">
        <v>0</v>
      </c>
      <c r="I12">
        <v>0</v>
      </c>
      <c r="J12">
        <v>6714.66</v>
      </c>
      <c r="K12">
        <v>0</v>
      </c>
      <c r="L12">
        <f>Tabla2[[#This Row],[Valor Propiedad]]-Tabla2[[#This Row],[Rebajas Exenciones]]</f>
        <v>6714.66</v>
      </c>
      <c r="M12">
        <v>10.07</v>
      </c>
      <c r="N12">
        <v>1.01</v>
      </c>
      <c r="O12">
        <v>6.71</v>
      </c>
      <c r="P12">
        <v>0</v>
      </c>
      <c r="Q12">
        <v>3</v>
      </c>
      <c r="R12">
        <v>20.79</v>
      </c>
      <c r="S12" t="s">
        <v>48</v>
      </c>
    </row>
    <row r="13" spans="1:19" x14ac:dyDescent="0.15">
      <c r="A13" t="s">
        <v>49</v>
      </c>
      <c r="B13" t="s">
        <v>50</v>
      </c>
      <c r="C13" t="s">
        <v>4816</v>
      </c>
      <c r="D13" t="s">
        <v>5979</v>
      </c>
      <c r="E13" t="s">
        <v>39</v>
      </c>
      <c r="F13">
        <v>586.61</v>
      </c>
      <c r="G13">
        <v>17498.580000000002</v>
      </c>
      <c r="H13">
        <v>24.82</v>
      </c>
      <c r="I13">
        <v>4961.74</v>
      </c>
      <c r="J13">
        <v>22460.31</v>
      </c>
      <c r="K13">
        <v>22460.31</v>
      </c>
      <c r="L13">
        <f>Tabla2[[#This Row],[Valor Propiedad]]-Tabla2[[#This Row],[Rebajas Exenciones]]</f>
        <v>0</v>
      </c>
      <c r="M13">
        <v>0</v>
      </c>
      <c r="N13">
        <v>3.37</v>
      </c>
      <c r="O13">
        <v>0</v>
      </c>
      <c r="P13">
        <v>0</v>
      </c>
      <c r="Q13">
        <v>3</v>
      </c>
      <c r="R13">
        <v>6.37</v>
      </c>
      <c r="S13" t="s">
        <v>51</v>
      </c>
    </row>
    <row r="14" spans="1:19" x14ac:dyDescent="0.15">
      <c r="A14" t="s">
        <v>52</v>
      </c>
      <c r="B14" t="s">
        <v>53</v>
      </c>
      <c r="C14" t="s">
        <v>4817</v>
      </c>
      <c r="D14" t="s">
        <v>5979</v>
      </c>
      <c r="E14" t="s">
        <v>39</v>
      </c>
      <c r="F14">
        <v>984.47</v>
      </c>
      <c r="G14">
        <v>32674.560000000001</v>
      </c>
      <c r="H14">
        <v>1827.38</v>
      </c>
      <c r="I14">
        <v>696886.46</v>
      </c>
      <c r="J14">
        <v>729561.01</v>
      </c>
      <c r="K14">
        <v>0</v>
      </c>
      <c r="L14">
        <f>Tabla2[[#This Row],[Valor Propiedad]]-Tabla2[[#This Row],[Rebajas Exenciones]]</f>
        <v>729561.01</v>
      </c>
      <c r="M14">
        <v>1094.3399999999999</v>
      </c>
      <c r="N14">
        <v>109.43</v>
      </c>
      <c r="O14">
        <v>729.56000000000006</v>
      </c>
      <c r="P14">
        <v>0</v>
      </c>
      <c r="Q14">
        <v>3</v>
      </c>
      <c r="R14">
        <v>1936.33</v>
      </c>
      <c r="S14" t="s">
        <v>54</v>
      </c>
    </row>
    <row r="15" spans="1:19" x14ac:dyDescent="0.15">
      <c r="A15" t="s">
        <v>55</v>
      </c>
      <c r="B15" t="s">
        <v>50</v>
      </c>
      <c r="C15" t="s">
        <v>4816</v>
      </c>
      <c r="D15" t="s">
        <v>5979</v>
      </c>
      <c r="E15" t="s">
        <v>57</v>
      </c>
      <c r="F15">
        <v>526.51</v>
      </c>
      <c r="G15">
        <v>17359.03</v>
      </c>
      <c r="H15">
        <v>36.71</v>
      </c>
      <c r="I15">
        <v>6200.59</v>
      </c>
      <c r="J15">
        <v>23559.62</v>
      </c>
      <c r="K15">
        <v>23559.62</v>
      </c>
      <c r="L15">
        <f>Tabla2[[#This Row],[Valor Propiedad]]-Tabla2[[#This Row],[Rebajas Exenciones]]</f>
        <v>0</v>
      </c>
      <c r="M15">
        <v>0</v>
      </c>
      <c r="N15">
        <v>3.5300000000000002</v>
      </c>
      <c r="O15">
        <v>0</v>
      </c>
      <c r="P15">
        <v>0</v>
      </c>
      <c r="Q15">
        <v>3</v>
      </c>
      <c r="R15">
        <v>6.53</v>
      </c>
      <c r="S15" t="s">
        <v>56</v>
      </c>
    </row>
    <row r="16" spans="1:19" x14ac:dyDescent="0.15">
      <c r="A16" t="s">
        <v>58</v>
      </c>
      <c r="B16" t="s">
        <v>59</v>
      </c>
      <c r="C16" t="s">
        <v>4818</v>
      </c>
      <c r="D16" t="s">
        <v>5979</v>
      </c>
      <c r="E16" t="s">
        <v>39</v>
      </c>
      <c r="F16">
        <v>155.99</v>
      </c>
      <c r="G16">
        <v>5040.04</v>
      </c>
      <c r="H16">
        <v>49.49</v>
      </c>
      <c r="I16">
        <v>8118.33</v>
      </c>
      <c r="J16">
        <v>13158.37</v>
      </c>
      <c r="K16">
        <v>0</v>
      </c>
      <c r="L16">
        <f>Tabla2[[#This Row],[Valor Propiedad]]-Tabla2[[#This Row],[Rebajas Exenciones]]</f>
        <v>13158.37</v>
      </c>
      <c r="M16">
        <v>19.739999999999998</v>
      </c>
      <c r="N16">
        <v>1.97</v>
      </c>
      <c r="O16">
        <v>0</v>
      </c>
      <c r="P16">
        <v>0</v>
      </c>
      <c r="Q16">
        <v>3</v>
      </c>
      <c r="R16">
        <v>24.71</v>
      </c>
      <c r="S16" t="s">
        <v>60</v>
      </c>
    </row>
    <row r="17" spans="1:19" x14ac:dyDescent="0.15">
      <c r="A17" t="s">
        <v>61</v>
      </c>
      <c r="B17" t="s">
        <v>62</v>
      </c>
      <c r="C17" t="s">
        <v>4819</v>
      </c>
      <c r="D17" t="s">
        <v>5979</v>
      </c>
      <c r="E17" t="s">
        <v>39</v>
      </c>
      <c r="F17">
        <v>510</v>
      </c>
      <c r="G17">
        <v>17595</v>
      </c>
      <c r="H17">
        <v>366.92</v>
      </c>
      <c r="I17">
        <v>87736.75</v>
      </c>
      <c r="J17">
        <v>105331.75</v>
      </c>
      <c r="K17">
        <v>0</v>
      </c>
      <c r="L17">
        <f>Tabla2[[#This Row],[Valor Propiedad]]-Tabla2[[#This Row],[Rebajas Exenciones]]</f>
        <v>105331.75</v>
      </c>
      <c r="M17">
        <v>158</v>
      </c>
      <c r="N17">
        <v>15.8</v>
      </c>
      <c r="O17">
        <v>0</v>
      </c>
      <c r="P17">
        <v>0</v>
      </c>
      <c r="Q17">
        <v>3</v>
      </c>
      <c r="R17">
        <v>176.8</v>
      </c>
      <c r="S17" t="s">
        <v>63</v>
      </c>
    </row>
    <row r="18" spans="1:19" x14ac:dyDescent="0.15">
      <c r="A18" t="s">
        <v>64</v>
      </c>
      <c r="B18" t="s">
        <v>65</v>
      </c>
      <c r="C18" t="s">
        <v>4820</v>
      </c>
      <c r="D18" t="s">
        <v>5979</v>
      </c>
      <c r="E18" t="s">
        <v>39</v>
      </c>
      <c r="F18">
        <v>568.63</v>
      </c>
      <c r="G18">
        <v>20311.46</v>
      </c>
      <c r="H18">
        <v>406.09000000000003</v>
      </c>
      <c r="I18">
        <v>132251.99</v>
      </c>
      <c r="J18">
        <v>152563.45000000001</v>
      </c>
      <c r="K18">
        <v>0</v>
      </c>
      <c r="L18">
        <f>Tabla2[[#This Row],[Valor Propiedad]]-Tabla2[[#This Row],[Rebajas Exenciones]]</f>
        <v>152563.45000000001</v>
      </c>
      <c r="M18">
        <v>228.85</v>
      </c>
      <c r="N18">
        <v>22.88</v>
      </c>
      <c r="O18">
        <v>0</v>
      </c>
      <c r="P18">
        <v>0</v>
      </c>
      <c r="Q18">
        <v>3</v>
      </c>
      <c r="R18">
        <v>254.73000000000002</v>
      </c>
      <c r="S18" t="s">
        <v>66</v>
      </c>
    </row>
    <row r="19" spans="1:19" x14ac:dyDescent="0.15">
      <c r="A19" t="s">
        <v>67</v>
      </c>
      <c r="B19" t="s">
        <v>68</v>
      </c>
      <c r="C19" t="s">
        <v>4821</v>
      </c>
      <c r="D19" t="s">
        <v>5979</v>
      </c>
      <c r="E19" t="s">
        <v>70</v>
      </c>
      <c r="F19">
        <v>585.4</v>
      </c>
      <c r="G19">
        <v>19119.16</v>
      </c>
      <c r="H19">
        <v>0</v>
      </c>
      <c r="I19">
        <v>0</v>
      </c>
      <c r="J19">
        <v>19119.16</v>
      </c>
      <c r="K19">
        <v>0</v>
      </c>
      <c r="L19">
        <f>Tabla2[[#This Row],[Valor Propiedad]]-Tabla2[[#This Row],[Rebajas Exenciones]]</f>
        <v>19119.16</v>
      </c>
      <c r="M19">
        <v>28.68</v>
      </c>
      <c r="N19">
        <v>2.87</v>
      </c>
      <c r="O19">
        <v>0</v>
      </c>
      <c r="P19">
        <v>0</v>
      </c>
      <c r="Q19">
        <v>3</v>
      </c>
      <c r="R19">
        <v>34.549999999999997</v>
      </c>
      <c r="S19" t="s">
        <v>69</v>
      </c>
    </row>
    <row r="20" spans="1:19" x14ac:dyDescent="0.15">
      <c r="A20" t="s">
        <v>71</v>
      </c>
      <c r="B20" t="s">
        <v>72</v>
      </c>
      <c r="C20" t="s">
        <v>4822</v>
      </c>
      <c r="D20" t="s">
        <v>5979</v>
      </c>
      <c r="E20" t="s">
        <v>74</v>
      </c>
      <c r="F20">
        <v>660.6</v>
      </c>
      <c r="G20">
        <v>22328.28</v>
      </c>
      <c r="H20">
        <v>159.30000000000001</v>
      </c>
      <c r="I20">
        <v>26710.58</v>
      </c>
      <c r="J20">
        <v>49038.86</v>
      </c>
      <c r="K20">
        <v>0</v>
      </c>
      <c r="L20">
        <f>Tabla2[[#This Row],[Valor Propiedad]]-Tabla2[[#This Row],[Rebajas Exenciones]]</f>
        <v>49038.86</v>
      </c>
      <c r="M20">
        <v>73.56</v>
      </c>
      <c r="N20">
        <v>7.36</v>
      </c>
      <c r="O20">
        <v>49.04</v>
      </c>
      <c r="P20">
        <v>0</v>
      </c>
      <c r="Q20">
        <v>3</v>
      </c>
      <c r="R20">
        <v>132.96</v>
      </c>
      <c r="S20" t="s">
        <v>73</v>
      </c>
    </row>
    <row r="21" spans="1:19" x14ac:dyDescent="0.15">
      <c r="A21" t="s">
        <v>75</v>
      </c>
      <c r="B21" t="s">
        <v>76</v>
      </c>
      <c r="C21" t="s">
        <v>4823</v>
      </c>
      <c r="D21" t="s">
        <v>5979</v>
      </c>
      <c r="E21" t="s">
        <v>39</v>
      </c>
      <c r="F21">
        <v>349.61</v>
      </c>
      <c r="G21">
        <v>11156.06</v>
      </c>
      <c r="H21">
        <v>190.19</v>
      </c>
      <c r="I21">
        <v>64277.16</v>
      </c>
      <c r="J21">
        <v>75433.22</v>
      </c>
      <c r="K21">
        <v>0</v>
      </c>
      <c r="L21">
        <f>Tabla2[[#This Row],[Valor Propiedad]]-Tabla2[[#This Row],[Rebajas Exenciones]]</f>
        <v>75433.22</v>
      </c>
      <c r="M21">
        <v>113.15</v>
      </c>
      <c r="N21">
        <v>11.31</v>
      </c>
      <c r="O21">
        <v>0</v>
      </c>
      <c r="P21">
        <v>0</v>
      </c>
      <c r="Q21">
        <v>3</v>
      </c>
      <c r="R21">
        <v>127.46000000000001</v>
      </c>
      <c r="S21" t="s">
        <v>77</v>
      </c>
    </row>
    <row r="22" spans="1:19" x14ac:dyDescent="0.15">
      <c r="A22" t="s">
        <v>78</v>
      </c>
      <c r="B22" t="s">
        <v>41</v>
      </c>
      <c r="C22" t="s">
        <v>4813</v>
      </c>
      <c r="D22" t="s">
        <v>5979</v>
      </c>
      <c r="E22" t="s">
        <v>74</v>
      </c>
      <c r="F22">
        <v>694.79</v>
      </c>
      <c r="G22">
        <v>22462.560000000001</v>
      </c>
      <c r="H22">
        <v>0</v>
      </c>
      <c r="I22">
        <v>0</v>
      </c>
      <c r="J22">
        <v>22462.560000000001</v>
      </c>
      <c r="K22">
        <v>0</v>
      </c>
      <c r="L22">
        <f>Tabla2[[#This Row],[Valor Propiedad]]-Tabla2[[#This Row],[Rebajas Exenciones]]</f>
        <v>22462.560000000001</v>
      </c>
      <c r="M22">
        <v>33.69</v>
      </c>
      <c r="N22">
        <v>3.37</v>
      </c>
      <c r="O22">
        <v>22.46</v>
      </c>
      <c r="P22">
        <v>0</v>
      </c>
      <c r="Q22">
        <v>3</v>
      </c>
      <c r="R22">
        <v>62.52</v>
      </c>
      <c r="S22" t="s">
        <v>79</v>
      </c>
    </row>
    <row r="23" spans="1:19" x14ac:dyDescent="0.15">
      <c r="A23" t="s">
        <v>80</v>
      </c>
      <c r="B23" t="s">
        <v>44</v>
      </c>
      <c r="C23" t="s">
        <v>4824</v>
      </c>
      <c r="D23" t="s">
        <v>5979</v>
      </c>
      <c r="E23" t="s">
        <v>82</v>
      </c>
      <c r="F23">
        <v>644.98</v>
      </c>
      <c r="G23">
        <v>20852.2</v>
      </c>
      <c r="H23">
        <v>0</v>
      </c>
      <c r="I23">
        <v>0</v>
      </c>
      <c r="J23">
        <v>20852.2</v>
      </c>
      <c r="K23">
        <v>0</v>
      </c>
      <c r="L23">
        <f>Tabla2[[#This Row],[Valor Propiedad]]-Tabla2[[#This Row],[Rebajas Exenciones]]</f>
        <v>20852.2</v>
      </c>
      <c r="M23">
        <v>31.28</v>
      </c>
      <c r="N23">
        <v>3.13</v>
      </c>
      <c r="O23">
        <v>20.85</v>
      </c>
      <c r="P23">
        <v>0</v>
      </c>
      <c r="Q23">
        <v>3</v>
      </c>
      <c r="R23">
        <v>58.26</v>
      </c>
      <c r="S23" t="s">
        <v>81</v>
      </c>
    </row>
    <row r="24" spans="1:19" x14ac:dyDescent="0.15">
      <c r="A24" t="s">
        <v>83</v>
      </c>
      <c r="B24" t="s">
        <v>84</v>
      </c>
      <c r="C24" t="s">
        <v>4825</v>
      </c>
      <c r="D24" t="s">
        <v>5979</v>
      </c>
      <c r="E24" t="s">
        <v>82</v>
      </c>
      <c r="F24">
        <v>300</v>
      </c>
      <c r="G24">
        <v>9726</v>
      </c>
      <c r="H24">
        <v>0</v>
      </c>
      <c r="I24">
        <v>0</v>
      </c>
      <c r="J24">
        <v>9726</v>
      </c>
      <c r="K24">
        <v>0</v>
      </c>
      <c r="L24">
        <f>Tabla2[[#This Row],[Valor Propiedad]]-Tabla2[[#This Row],[Rebajas Exenciones]]</f>
        <v>9726</v>
      </c>
      <c r="M24">
        <v>14.59</v>
      </c>
      <c r="N24">
        <v>1.46</v>
      </c>
      <c r="O24">
        <v>9.73</v>
      </c>
      <c r="P24">
        <v>0</v>
      </c>
      <c r="Q24">
        <v>3</v>
      </c>
      <c r="R24">
        <v>28.78</v>
      </c>
      <c r="S24" t="s">
        <v>85</v>
      </c>
    </row>
    <row r="25" spans="1:19" x14ac:dyDescent="0.15">
      <c r="A25" t="s">
        <v>86</v>
      </c>
      <c r="B25" t="s">
        <v>84</v>
      </c>
      <c r="C25" t="s">
        <v>4825</v>
      </c>
      <c r="D25" t="s">
        <v>5979</v>
      </c>
      <c r="E25" t="s">
        <v>82</v>
      </c>
      <c r="F25">
        <v>636</v>
      </c>
      <c r="G25">
        <v>18036.96</v>
      </c>
      <c r="H25">
        <v>0</v>
      </c>
      <c r="I25">
        <v>0</v>
      </c>
      <c r="J25">
        <v>18036.96</v>
      </c>
      <c r="K25">
        <v>0</v>
      </c>
      <c r="L25">
        <f>Tabla2[[#This Row],[Valor Propiedad]]-Tabla2[[#This Row],[Rebajas Exenciones]]</f>
        <v>18036.96</v>
      </c>
      <c r="M25">
        <v>27.060000000000002</v>
      </c>
      <c r="N25">
        <v>2.71</v>
      </c>
      <c r="O25">
        <v>0</v>
      </c>
      <c r="P25">
        <v>0</v>
      </c>
      <c r="Q25">
        <v>3</v>
      </c>
      <c r="R25">
        <v>32.770000000000003</v>
      </c>
      <c r="S25" t="s">
        <v>87</v>
      </c>
    </row>
    <row r="26" spans="1:19" x14ac:dyDescent="0.15">
      <c r="A26" t="s">
        <v>88</v>
      </c>
      <c r="B26" t="s">
        <v>89</v>
      </c>
      <c r="C26" t="s">
        <v>4826</v>
      </c>
      <c r="D26" t="s">
        <v>5979</v>
      </c>
      <c r="E26" t="s">
        <v>39</v>
      </c>
      <c r="F26">
        <v>100</v>
      </c>
      <c r="G26">
        <v>3388</v>
      </c>
      <c r="H26">
        <v>0</v>
      </c>
      <c r="I26">
        <v>0</v>
      </c>
      <c r="J26">
        <v>3388</v>
      </c>
      <c r="K26">
        <v>0</v>
      </c>
      <c r="L26">
        <f>Tabla2[[#This Row],[Valor Propiedad]]-Tabla2[[#This Row],[Rebajas Exenciones]]</f>
        <v>3388</v>
      </c>
      <c r="M26">
        <v>5.08</v>
      </c>
      <c r="N26">
        <v>0.51</v>
      </c>
      <c r="O26">
        <v>0</v>
      </c>
      <c r="P26">
        <v>0</v>
      </c>
      <c r="Q26">
        <v>3</v>
      </c>
      <c r="R26">
        <v>8.59</v>
      </c>
      <c r="S26" t="s">
        <v>90</v>
      </c>
    </row>
    <row r="27" spans="1:19" x14ac:dyDescent="0.15">
      <c r="A27" t="s">
        <v>91</v>
      </c>
      <c r="B27" t="s">
        <v>23</v>
      </c>
      <c r="C27" t="s">
        <v>4808</v>
      </c>
      <c r="D27" t="s">
        <v>5979</v>
      </c>
      <c r="E27" t="s">
        <v>93</v>
      </c>
      <c r="F27">
        <v>464.38</v>
      </c>
      <c r="G27">
        <v>16518</v>
      </c>
      <c r="H27">
        <v>10.34</v>
      </c>
      <c r="I27">
        <v>696.49</v>
      </c>
      <c r="J27">
        <v>17214.48</v>
      </c>
      <c r="K27">
        <v>0</v>
      </c>
      <c r="L27">
        <f>Tabla2[[#This Row],[Valor Propiedad]]-Tabla2[[#This Row],[Rebajas Exenciones]]</f>
        <v>17214.48</v>
      </c>
      <c r="M27">
        <v>25.82</v>
      </c>
      <c r="N27">
        <v>2.58</v>
      </c>
      <c r="O27">
        <v>0</v>
      </c>
      <c r="P27">
        <v>0</v>
      </c>
      <c r="Q27">
        <v>3</v>
      </c>
      <c r="R27">
        <v>31.400000000000002</v>
      </c>
      <c r="S27" t="s">
        <v>92</v>
      </c>
    </row>
    <row r="28" spans="1:19" x14ac:dyDescent="0.15">
      <c r="A28" t="s">
        <v>94</v>
      </c>
      <c r="B28" t="s">
        <v>95</v>
      </c>
      <c r="C28" t="s">
        <v>4827</v>
      </c>
      <c r="D28" t="s">
        <v>5979</v>
      </c>
      <c r="E28" t="s">
        <v>97</v>
      </c>
      <c r="F28">
        <v>300</v>
      </c>
      <c r="G28">
        <v>10059</v>
      </c>
      <c r="H28">
        <v>0</v>
      </c>
      <c r="I28">
        <v>0</v>
      </c>
      <c r="J28">
        <v>10059</v>
      </c>
      <c r="K28">
        <v>0</v>
      </c>
      <c r="L28">
        <f>Tabla2[[#This Row],[Valor Propiedad]]-Tabla2[[#This Row],[Rebajas Exenciones]]</f>
        <v>10059</v>
      </c>
      <c r="M28">
        <v>15.09</v>
      </c>
      <c r="N28">
        <v>1.51</v>
      </c>
      <c r="O28">
        <v>0</v>
      </c>
      <c r="P28">
        <v>0</v>
      </c>
      <c r="Q28">
        <v>3</v>
      </c>
      <c r="R28">
        <v>19.600000000000001</v>
      </c>
      <c r="S28" t="s">
        <v>96</v>
      </c>
    </row>
    <row r="29" spans="1:19" x14ac:dyDescent="0.15">
      <c r="A29" t="s">
        <v>98</v>
      </c>
      <c r="B29" t="s">
        <v>99</v>
      </c>
      <c r="C29" t="s">
        <v>4828</v>
      </c>
      <c r="D29" t="s">
        <v>5979</v>
      </c>
      <c r="E29" t="s">
        <v>97</v>
      </c>
      <c r="F29">
        <v>600</v>
      </c>
      <c r="G29">
        <v>19914</v>
      </c>
      <c r="H29">
        <v>0</v>
      </c>
      <c r="I29">
        <v>0</v>
      </c>
      <c r="J29">
        <v>19914</v>
      </c>
      <c r="K29">
        <v>0</v>
      </c>
      <c r="L29">
        <f>Tabla2[[#This Row],[Valor Propiedad]]-Tabla2[[#This Row],[Rebajas Exenciones]]</f>
        <v>19914</v>
      </c>
      <c r="M29">
        <v>29.87</v>
      </c>
      <c r="N29">
        <v>2.99</v>
      </c>
      <c r="O29">
        <v>0</v>
      </c>
      <c r="P29">
        <v>0</v>
      </c>
      <c r="Q29">
        <v>3</v>
      </c>
      <c r="R29">
        <v>35.86</v>
      </c>
      <c r="S29" t="s">
        <v>100</v>
      </c>
    </row>
    <row r="30" spans="1:19" x14ac:dyDescent="0.15">
      <c r="A30" t="s">
        <v>101</v>
      </c>
      <c r="B30" t="s">
        <v>102</v>
      </c>
      <c r="C30" t="s">
        <v>4829</v>
      </c>
      <c r="D30" t="s">
        <v>5979</v>
      </c>
      <c r="E30" t="s">
        <v>18</v>
      </c>
      <c r="F30">
        <v>30242.75</v>
      </c>
      <c r="G30">
        <v>498098.09</v>
      </c>
      <c r="H30">
        <v>0</v>
      </c>
      <c r="I30">
        <v>0</v>
      </c>
      <c r="J30">
        <v>498098.09</v>
      </c>
      <c r="K30">
        <v>200000</v>
      </c>
      <c r="L30">
        <f>Tabla2[[#This Row],[Valor Propiedad]]-Tabla2[[#This Row],[Rebajas Exenciones]]</f>
        <v>298098.09000000003</v>
      </c>
      <c r="M30">
        <v>447.15000000000003</v>
      </c>
      <c r="N30">
        <v>74.709999999999994</v>
      </c>
      <c r="O30">
        <v>0</v>
      </c>
      <c r="P30">
        <v>0</v>
      </c>
      <c r="Q30">
        <v>3</v>
      </c>
      <c r="R30">
        <v>524.86</v>
      </c>
      <c r="S30" t="s">
        <v>103</v>
      </c>
    </row>
    <row r="31" spans="1:19" x14ac:dyDescent="0.15">
      <c r="A31" t="s">
        <v>104</v>
      </c>
      <c r="B31" t="s">
        <v>105</v>
      </c>
      <c r="C31" t="s">
        <v>4830</v>
      </c>
      <c r="D31" t="s">
        <v>5979</v>
      </c>
      <c r="E31" t="s">
        <v>18</v>
      </c>
      <c r="F31">
        <v>3598.84</v>
      </c>
      <c r="G31">
        <v>63159.64</v>
      </c>
      <c r="H31">
        <v>36.340000000000003</v>
      </c>
      <c r="I31">
        <v>4341.6099999999997</v>
      </c>
      <c r="J31">
        <v>67501.25</v>
      </c>
      <c r="K31">
        <v>0</v>
      </c>
      <c r="L31">
        <f>Tabla2[[#This Row],[Valor Propiedad]]-Tabla2[[#This Row],[Rebajas Exenciones]]</f>
        <v>67501.25</v>
      </c>
      <c r="M31">
        <v>101.25</v>
      </c>
      <c r="N31">
        <v>10.130000000000001</v>
      </c>
      <c r="O31">
        <v>67.5</v>
      </c>
      <c r="P31">
        <v>0</v>
      </c>
      <c r="Q31">
        <v>3</v>
      </c>
      <c r="R31">
        <v>181.88</v>
      </c>
      <c r="S31" t="s">
        <v>106</v>
      </c>
    </row>
    <row r="32" spans="1:19" x14ac:dyDescent="0.15">
      <c r="A32" t="s">
        <v>107</v>
      </c>
      <c r="B32" t="s">
        <v>108</v>
      </c>
      <c r="C32" t="s">
        <v>4831</v>
      </c>
      <c r="D32" t="s">
        <v>5979</v>
      </c>
      <c r="E32" t="s">
        <v>18</v>
      </c>
      <c r="F32">
        <v>800</v>
      </c>
      <c r="G32">
        <v>14040</v>
      </c>
      <c r="H32">
        <v>0</v>
      </c>
      <c r="I32">
        <v>0</v>
      </c>
      <c r="J32">
        <v>14040</v>
      </c>
      <c r="K32">
        <v>0</v>
      </c>
      <c r="L32">
        <f>Tabla2[[#This Row],[Valor Propiedad]]-Tabla2[[#This Row],[Rebajas Exenciones]]</f>
        <v>14040</v>
      </c>
      <c r="M32">
        <v>21.06</v>
      </c>
      <c r="N32">
        <v>2.11</v>
      </c>
      <c r="O32">
        <v>0</v>
      </c>
      <c r="P32">
        <v>0</v>
      </c>
      <c r="Q32">
        <v>3</v>
      </c>
      <c r="R32">
        <v>26.17</v>
      </c>
      <c r="S32" t="s">
        <v>109</v>
      </c>
    </row>
    <row r="33" spans="1:19" x14ac:dyDescent="0.15">
      <c r="A33" t="s">
        <v>110</v>
      </c>
      <c r="B33" t="s">
        <v>111</v>
      </c>
      <c r="C33" t="s">
        <v>4832</v>
      </c>
      <c r="D33" t="s">
        <v>5979</v>
      </c>
      <c r="E33" t="s">
        <v>18</v>
      </c>
      <c r="F33">
        <v>400</v>
      </c>
      <c r="G33">
        <v>6488</v>
      </c>
      <c r="H33">
        <v>0</v>
      </c>
      <c r="I33">
        <v>0</v>
      </c>
      <c r="J33">
        <v>6488</v>
      </c>
      <c r="K33">
        <v>0</v>
      </c>
      <c r="L33">
        <f>Tabla2[[#This Row],[Valor Propiedad]]-Tabla2[[#This Row],[Rebajas Exenciones]]</f>
        <v>6488</v>
      </c>
      <c r="M33">
        <v>9.73</v>
      </c>
      <c r="N33">
        <v>0.97</v>
      </c>
      <c r="O33">
        <v>6.49</v>
      </c>
      <c r="P33">
        <v>0</v>
      </c>
      <c r="Q33">
        <v>3</v>
      </c>
      <c r="R33">
        <v>20.190000000000001</v>
      </c>
      <c r="S33" t="s">
        <v>112</v>
      </c>
    </row>
    <row r="34" spans="1:19" x14ac:dyDescent="0.15">
      <c r="A34" t="s">
        <v>113</v>
      </c>
      <c r="B34" t="s">
        <v>114</v>
      </c>
      <c r="C34" t="s">
        <v>4833</v>
      </c>
      <c r="D34" t="s">
        <v>5979</v>
      </c>
      <c r="E34" t="s">
        <v>18</v>
      </c>
      <c r="F34">
        <v>300</v>
      </c>
      <c r="G34">
        <v>5115</v>
      </c>
      <c r="H34">
        <v>0</v>
      </c>
      <c r="I34">
        <v>0</v>
      </c>
      <c r="J34">
        <v>5115</v>
      </c>
      <c r="K34">
        <v>0</v>
      </c>
      <c r="L34">
        <f>Tabla2[[#This Row],[Valor Propiedad]]-Tabla2[[#This Row],[Rebajas Exenciones]]</f>
        <v>5115</v>
      </c>
      <c r="M34">
        <v>7.67</v>
      </c>
      <c r="N34">
        <v>0.77</v>
      </c>
      <c r="O34">
        <v>5.12</v>
      </c>
      <c r="P34">
        <v>0</v>
      </c>
      <c r="Q34">
        <v>3</v>
      </c>
      <c r="R34">
        <v>16.559999999999999</v>
      </c>
      <c r="S34" t="s">
        <v>115</v>
      </c>
    </row>
    <row r="35" spans="1:19" x14ac:dyDescent="0.15">
      <c r="A35" t="s">
        <v>116</v>
      </c>
      <c r="B35" t="s">
        <v>117</v>
      </c>
      <c r="C35" t="s">
        <v>4834</v>
      </c>
      <c r="D35" t="s">
        <v>5979</v>
      </c>
      <c r="E35" t="s">
        <v>18</v>
      </c>
      <c r="F35">
        <v>200</v>
      </c>
      <c r="G35">
        <v>4014</v>
      </c>
      <c r="H35">
        <v>216.78</v>
      </c>
      <c r="I35">
        <v>64220.520000000004</v>
      </c>
      <c r="J35">
        <v>68234.52</v>
      </c>
      <c r="K35">
        <v>0</v>
      </c>
      <c r="L35">
        <f>Tabla2[[#This Row],[Valor Propiedad]]-Tabla2[[#This Row],[Rebajas Exenciones]]</f>
        <v>68234.52</v>
      </c>
      <c r="M35">
        <v>102.35000000000001</v>
      </c>
      <c r="N35">
        <v>10.24</v>
      </c>
      <c r="O35">
        <v>0</v>
      </c>
      <c r="P35">
        <v>0</v>
      </c>
      <c r="Q35">
        <v>3</v>
      </c>
      <c r="R35">
        <v>115.59</v>
      </c>
      <c r="S35" t="s">
        <v>118</v>
      </c>
    </row>
    <row r="36" spans="1:19" x14ac:dyDescent="0.15">
      <c r="A36" t="s">
        <v>119</v>
      </c>
      <c r="B36" t="s">
        <v>120</v>
      </c>
      <c r="C36" t="s">
        <v>4835</v>
      </c>
      <c r="D36" t="s">
        <v>5979</v>
      </c>
      <c r="E36" t="s">
        <v>74</v>
      </c>
      <c r="F36">
        <v>519</v>
      </c>
      <c r="G36">
        <v>9321.24</v>
      </c>
      <c r="H36">
        <v>0</v>
      </c>
      <c r="I36">
        <v>0</v>
      </c>
      <c r="J36">
        <v>9321.24</v>
      </c>
      <c r="K36">
        <v>0</v>
      </c>
      <c r="L36">
        <f>Tabla2[[#This Row],[Valor Propiedad]]-Tabla2[[#This Row],[Rebajas Exenciones]]</f>
        <v>9321.24</v>
      </c>
      <c r="M36">
        <v>13.98</v>
      </c>
      <c r="N36">
        <v>1.4000000000000001</v>
      </c>
      <c r="O36">
        <v>0</v>
      </c>
      <c r="P36">
        <v>0</v>
      </c>
      <c r="Q36">
        <v>3</v>
      </c>
      <c r="R36">
        <v>18.38</v>
      </c>
      <c r="S36" t="s">
        <v>121</v>
      </c>
    </row>
    <row r="37" spans="1:19" x14ac:dyDescent="0.15">
      <c r="A37" t="s">
        <v>122</v>
      </c>
      <c r="B37" t="s">
        <v>123</v>
      </c>
      <c r="C37" t="s">
        <v>4836</v>
      </c>
      <c r="D37" t="s">
        <v>5979</v>
      </c>
      <c r="E37" t="s">
        <v>18</v>
      </c>
      <c r="F37">
        <v>340</v>
      </c>
      <c r="G37">
        <v>4896</v>
      </c>
      <c r="H37">
        <v>106.66</v>
      </c>
      <c r="I37">
        <v>15321.02</v>
      </c>
      <c r="J37">
        <v>20217.02</v>
      </c>
      <c r="K37">
        <v>0</v>
      </c>
      <c r="L37">
        <f>Tabla2[[#This Row],[Valor Propiedad]]-Tabla2[[#This Row],[Rebajas Exenciones]]</f>
        <v>20217.02</v>
      </c>
      <c r="M37">
        <v>30.330000000000002</v>
      </c>
      <c r="N37">
        <v>3.0300000000000002</v>
      </c>
      <c r="O37">
        <v>20.22</v>
      </c>
      <c r="P37">
        <v>0</v>
      </c>
      <c r="Q37">
        <v>3</v>
      </c>
      <c r="R37">
        <v>56.58</v>
      </c>
      <c r="S37" t="s">
        <v>124</v>
      </c>
    </row>
    <row r="38" spans="1:19" x14ac:dyDescent="0.15">
      <c r="A38" t="s">
        <v>125</v>
      </c>
      <c r="B38" t="s">
        <v>126</v>
      </c>
      <c r="C38" t="s">
        <v>4837</v>
      </c>
      <c r="D38" t="s">
        <v>5979</v>
      </c>
      <c r="E38" t="s">
        <v>18</v>
      </c>
      <c r="F38">
        <v>400</v>
      </c>
      <c r="G38">
        <v>4744</v>
      </c>
      <c r="H38">
        <v>0</v>
      </c>
      <c r="I38">
        <v>0</v>
      </c>
      <c r="J38">
        <v>4744</v>
      </c>
      <c r="K38">
        <v>0</v>
      </c>
      <c r="L38">
        <f>Tabla2[[#This Row],[Valor Propiedad]]-Tabla2[[#This Row],[Rebajas Exenciones]]</f>
        <v>4744</v>
      </c>
      <c r="M38">
        <v>7.12</v>
      </c>
      <c r="N38">
        <v>0.71</v>
      </c>
      <c r="O38">
        <v>4.74</v>
      </c>
      <c r="P38">
        <v>0</v>
      </c>
      <c r="Q38">
        <v>3</v>
      </c>
      <c r="R38">
        <v>15.57</v>
      </c>
      <c r="S38" t="s">
        <v>127</v>
      </c>
    </row>
    <row r="39" spans="1:19" x14ac:dyDescent="0.15">
      <c r="A39" t="s">
        <v>128</v>
      </c>
      <c r="B39" t="s">
        <v>20</v>
      </c>
      <c r="C39" t="s">
        <v>4807</v>
      </c>
      <c r="D39" t="s">
        <v>5979</v>
      </c>
      <c r="E39" t="s">
        <v>18</v>
      </c>
      <c r="F39">
        <v>200</v>
      </c>
      <c r="G39">
        <v>2820</v>
      </c>
      <c r="H39">
        <v>0</v>
      </c>
      <c r="I39">
        <v>0</v>
      </c>
      <c r="J39">
        <v>2820</v>
      </c>
      <c r="K39">
        <v>0</v>
      </c>
      <c r="L39">
        <f>Tabla2[[#This Row],[Valor Propiedad]]-Tabla2[[#This Row],[Rebajas Exenciones]]</f>
        <v>2820</v>
      </c>
      <c r="M39">
        <v>4.2300000000000004</v>
      </c>
      <c r="N39">
        <v>0.42</v>
      </c>
      <c r="O39">
        <v>2.82</v>
      </c>
      <c r="P39">
        <v>0</v>
      </c>
      <c r="Q39">
        <v>3</v>
      </c>
      <c r="R39">
        <v>10.47</v>
      </c>
      <c r="S39" t="s">
        <v>129</v>
      </c>
    </row>
    <row r="40" spans="1:19" x14ac:dyDescent="0.15">
      <c r="A40" t="s">
        <v>130</v>
      </c>
      <c r="B40" t="s">
        <v>131</v>
      </c>
      <c r="C40" t="s">
        <v>4838</v>
      </c>
      <c r="D40" t="s">
        <v>5979</v>
      </c>
      <c r="E40" t="s">
        <v>18</v>
      </c>
      <c r="F40">
        <v>400</v>
      </c>
      <c r="G40">
        <v>6248</v>
      </c>
      <c r="H40">
        <v>98</v>
      </c>
      <c r="I40">
        <v>22547.010000000002</v>
      </c>
      <c r="J40">
        <v>28795.010000000002</v>
      </c>
      <c r="K40">
        <v>0</v>
      </c>
      <c r="L40">
        <f>Tabla2[[#This Row],[Valor Propiedad]]-Tabla2[[#This Row],[Rebajas Exenciones]]</f>
        <v>28795.010000000002</v>
      </c>
      <c r="M40">
        <v>43.19</v>
      </c>
      <c r="N40">
        <v>4.32</v>
      </c>
      <c r="O40">
        <v>0</v>
      </c>
      <c r="P40">
        <v>0</v>
      </c>
      <c r="Q40">
        <v>3</v>
      </c>
      <c r="R40">
        <v>50.51</v>
      </c>
      <c r="S40" t="s">
        <v>132</v>
      </c>
    </row>
    <row r="41" spans="1:19" x14ac:dyDescent="0.15">
      <c r="A41" t="s">
        <v>133</v>
      </c>
      <c r="B41" t="s">
        <v>134</v>
      </c>
      <c r="C41" t="s">
        <v>4839</v>
      </c>
      <c r="D41" t="s">
        <v>5979</v>
      </c>
      <c r="E41" t="s">
        <v>18</v>
      </c>
      <c r="F41">
        <v>400</v>
      </c>
      <c r="G41">
        <v>5100</v>
      </c>
      <c r="H41">
        <v>0</v>
      </c>
      <c r="I41">
        <v>0</v>
      </c>
      <c r="J41">
        <v>5100</v>
      </c>
      <c r="K41">
        <v>0</v>
      </c>
      <c r="L41">
        <f>Tabla2[[#This Row],[Valor Propiedad]]-Tabla2[[#This Row],[Rebajas Exenciones]]</f>
        <v>5100</v>
      </c>
      <c r="M41">
        <v>7.65</v>
      </c>
      <c r="N41">
        <v>0.77</v>
      </c>
      <c r="O41">
        <v>5.0999999999999996</v>
      </c>
      <c r="P41">
        <v>0</v>
      </c>
      <c r="Q41">
        <v>3</v>
      </c>
      <c r="R41">
        <v>16.52</v>
      </c>
      <c r="S41" t="s">
        <v>135</v>
      </c>
    </row>
    <row r="42" spans="1:19" x14ac:dyDescent="0.15">
      <c r="A42" t="s">
        <v>136</v>
      </c>
      <c r="B42" t="s">
        <v>137</v>
      </c>
      <c r="C42" t="s">
        <v>4840</v>
      </c>
      <c r="D42" t="s">
        <v>5979</v>
      </c>
      <c r="E42" t="s">
        <v>18</v>
      </c>
      <c r="F42">
        <v>400</v>
      </c>
      <c r="G42">
        <v>5724</v>
      </c>
      <c r="H42">
        <v>102.79</v>
      </c>
      <c r="I42">
        <v>18443.310000000001</v>
      </c>
      <c r="J42">
        <v>24167.31</v>
      </c>
      <c r="K42">
        <v>0</v>
      </c>
      <c r="L42">
        <f>Tabla2[[#This Row],[Valor Propiedad]]-Tabla2[[#This Row],[Rebajas Exenciones]]</f>
        <v>24167.31</v>
      </c>
      <c r="M42">
        <v>36.25</v>
      </c>
      <c r="N42">
        <v>3.63</v>
      </c>
      <c r="O42">
        <v>0</v>
      </c>
      <c r="P42">
        <v>0</v>
      </c>
      <c r="Q42">
        <v>3</v>
      </c>
      <c r="R42">
        <v>42.88</v>
      </c>
      <c r="S42" t="s">
        <v>138</v>
      </c>
    </row>
    <row r="43" spans="1:19" x14ac:dyDescent="0.15">
      <c r="A43" t="s">
        <v>139</v>
      </c>
      <c r="B43" t="s">
        <v>140</v>
      </c>
      <c r="C43" t="s">
        <v>4841</v>
      </c>
      <c r="D43" t="s">
        <v>5979</v>
      </c>
      <c r="E43" t="s">
        <v>18</v>
      </c>
      <c r="F43">
        <v>300.98</v>
      </c>
      <c r="G43">
        <v>3906.7200000000003</v>
      </c>
      <c r="H43">
        <v>0</v>
      </c>
      <c r="I43">
        <v>0</v>
      </c>
      <c r="J43">
        <v>3906.7200000000003</v>
      </c>
      <c r="K43">
        <v>0</v>
      </c>
      <c r="L43">
        <f>Tabla2[[#This Row],[Valor Propiedad]]-Tabla2[[#This Row],[Rebajas Exenciones]]</f>
        <v>3906.7200000000003</v>
      </c>
      <c r="M43">
        <v>5.86</v>
      </c>
      <c r="N43">
        <v>0.59</v>
      </c>
      <c r="O43">
        <v>3.91</v>
      </c>
      <c r="P43">
        <v>0</v>
      </c>
      <c r="Q43">
        <v>3</v>
      </c>
      <c r="R43">
        <v>13.36</v>
      </c>
      <c r="S43" t="s">
        <v>141</v>
      </c>
    </row>
    <row r="44" spans="1:19" x14ac:dyDescent="0.15">
      <c r="A44" t="s">
        <v>142</v>
      </c>
      <c r="B44" t="s">
        <v>143</v>
      </c>
      <c r="C44" t="s">
        <v>4842</v>
      </c>
      <c r="D44" t="s">
        <v>5979</v>
      </c>
      <c r="E44" t="s">
        <v>18</v>
      </c>
      <c r="F44">
        <v>287</v>
      </c>
      <c r="G44">
        <v>4221.7700000000004</v>
      </c>
      <c r="H44">
        <v>85.320000000000007</v>
      </c>
      <c r="I44">
        <v>11387.03</v>
      </c>
      <c r="J44">
        <v>15608.800000000001</v>
      </c>
      <c r="K44">
        <v>0</v>
      </c>
      <c r="L44">
        <f>Tabla2[[#This Row],[Valor Propiedad]]-Tabla2[[#This Row],[Rebajas Exenciones]]</f>
        <v>15608.800000000001</v>
      </c>
      <c r="M44">
        <v>23.41</v>
      </c>
      <c r="N44">
        <v>2.34</v>
      </c>
      <c r="O44">
        <v>0</v>
      </c>
      <c r="P44">
        <v>0</v>
      </c>
      <c r="Q44">
        <v>3</v>
      </c>
      <c r="R44">
        <v>28.75</v>
      </c>
      <c r="S44" t="s">
        <v>144</v>
      </c>
    </row>
    <row r="45" spans="1:19" x14ac:dyDescent="0.15">
      <c r="A45" t="s">
        <v>145</v>
      </c>
      <c r="B45" t="s">
        <v>146</v>
      </c>
      <c r="C45" t="s">
        <v>4843</v>
      </c>
      <c r="D45" t="s">
        <v>5979</v>
      </c>
      <c r="E45" t="s">
        <v>18</v>
      </c>
      <c r="F45">
        <v>330</v>
      </c>
      <c r="G45">
        <v>5006.1000000000004</v>
      </c>
      <c r="H45">
        <v>178.25</v>
      </c>
      <c r="I45">
        <v>30586.639999999999</v>
      </c>
      <c r="J45">
        <v>35592.74</v>
      </c>
      <c r="K45">
        <v>0</v>
      </c>
      <c r="L45">
        <f>Tabla2[[#This Row],[Valor Propiedad]]-Tabla2[[#This Row],[Rebajas Exenciones]]</f>
        <v>35592.74</v>
      </c>
      <c r="M45">
        <v>53.39</v>
      </c>
      <c r="N45">
        <v>5.34</v>
      </c>
      <c r="O45">
        <v>0</v>
      </c>
      <c r="P45">
        <v>0</v>
      </c>
      <c r="Q45">
        <v>3</v>
      </c>
      <c r="R45">
        <v>61.730000000000004</v>
      </c>
      <c r="S45" t="s">
        <v>147</v>
      </c>
    </row>
    <row r="46" spans="1:19" x14ac:dyDescent="0.15">
      <c r="A46" t="s">
        <v>148</v>
      </c>
      <c r="B46" t="s">
        <v>149</v>
      </c>
      <c r="C46" t="s">
        <v>4844</v>
      </c>
      <c r="D46" t="s">
        <v>5979</v>
      </c>
      <c r="E46" t="s">
        <v>18</v>
      </c>
      <c r="F46">
        <v>400</v>
      </c>
      <c r="G46">
        <v>4980</v>
      </c>
      <c r="H46">
        <v>0</v>
      </c>
      <c r="I46">
        <v>0</v>
      </c>
      <c r="J46">
        <v>4980</v>
      </c>
      <c r="K46">
        <v>0</v>
      </c>
      <c r="L46">
        <f>Tabla2[[#This Row],[Valor Propiedad]]-Tabla2[[#This Row],[Rebajas Exenciones]]</f>
        <v>4980</v>
      </c>
      <c r="M46">
        <v>7.47</v>
      </c>
      <c r="N46">
        <v>0.75</v>
      </c>
      <c r="O46">
        <v>4.9800000000000004</v>
      </c>
      <c r="P46">
        <v>0</v>
      </c>
      <c r="Q46">
        <v>3</v>
      </c>
      <c r="R46">
        <v>16.2</v>
      </c>
      <c r="S46" t="s">
        <v>150</v>
      </c>
    </row>
    <row r="47" spans="1:19" x14ac:dyDescent="0.15">
      <c r="A47" t="s">
        <v>151</v>
      </c>
      <c r="B47" t="s">
        <v>152</v>
      </c>
      <c r="C47" t="s">
        <v>4845</v>
      </c>
      <c r="D47" t="s">
        <v>5979</v>
      </c>
      <c r="E47" t="s">
        <v>18</v>
      </c>
      <c r="F47">
        <v>205</v>
      </c>
      <c r="G47">
        <v>3058.6</v>
      </c>
      <c r="H47">
        <v>48</v>
      </c>
      <c r="I47">
        <v>8223.2800000000007</v>
      </c>
      <c r="J47">
        <v>11281.880000000001</v>
      </c>
      <c r="K47">
        <v>0</v>
      </c>
      <c r="L47">
        <f>Tabla2[[#This Row],[Valor Propiedad]]-Tabla2[[#This Row],[Rebajas Exenciones]]</f>
        <v>11281.880000000001</v>
      </c>
      <c r="M47">
        <v>16.920000000000002</v>
      </c>
      <c r="N47">
        <v>1.69</v>
      </c>
      <c r="O47">
        <v>0</v>
      </c>
      <c r="P47">
        <v>0</v>
      </c>
      <c r="Q47">
        <v>3</v>
      </c>
      <c r="R47">
        <v>21.61</v>
      </c>
      <c r="S47" t="s">
        <v>153</v>
      </c>
    </row>
    <row r="48" spans="1:19" x14ac:dyDescent="0.15">
      <c r="A48" t="s">
        <v>154</v>
      </c>
      <c r="B48" t="s">
        <v>155</v>
      </c>
      <c r="C48" t="s">
        <v>4846</v>
      </c>
      <c r="D48" t="s">
        <v>5979</v>
      </c>
      <c r="E48" t="s">
        <v>18</v>
      </c>
      <c r="F48">
        <v>199.42000000000002</v>
      </c>
      <c r="G48">
        <v>3039.16</v>
      </c>
      <c r="H48">
        <v>116.02</v>
      </c>
      <c r="I48">
        <v>20788.3</v>
      </c>
      <c r="J48">
        <v>23827.46</v>
      </c>
      <c r="K48">
        <v>0</v>
      </c>
      <c r="L48">
        <f>Tabla2[[#This Row],[Valor Propiedad]]-Tabla2[[#This Row],[Rebajas Exenciones]]</f>
        <v>23827.46</v>
      </c>
      <c r="M48">
        <v>35.74</v>
      </c>
      <c r="N48">
        <v>3.5700000000000003</v>
      </c>
      <c r="O48">
        <v>0</v>
      </c>
      <c r="P48">
        <v>0</v>
      </c>
      <c r="Q48">
        <v>3</v>
      </c>
      <c r="R48">
        <v>42.31</v>
      </c>
      <c r="S48" t="s">
        <v>156</v>
      </c>
    </row>
    <row r="49" spans="1:19" x14ac:dyDescent="0.15">
      <c r="A49" t="s">
        <v>157</v>
      </c>
      <c r="B49" t="s">
        <v>158</v>
      </c>
      <c r="C49" t="s">
        <v>4847</v>
      </c>
      <c r="D49" t="s">
        <v>5979</v>
      </c>
      <c r="E49" t="s">
        <v>18</v>
      </c>
      <c r="F49">
        <v>400</v>
      </c>
      <c r="G49">
        <v>6248</v>
      </c>
      <c r="H49">
        <v>124.9</v>
      </c>
      <c r="I49">
        <v>18364.61</v>
      </c>
      <c r="J49">
        <v>24612.61</v>
      </c>
      <c r="K49">
        <v>0</v>
      </c>
      <c r="L49">
        <f>Tabla2[[#This Row],[Valor Propiedad]]-Tabla2[[#This Row],[Rebajas Exenciones]]</f>
        <v>24612.61</v>
      </c>
      <c r="M49">
        <v>36.92</v>
      </c>
      <c r="N49">
        <v>3.69</v>
      </c>
      <c r="O49">
        <v>0</v>
      </c>
      <c r="P49">
        <v>0</v>
      </c>
      <c r="Q49">
        <v>3</v>
      </c>
      <c r="R49">
        <v>43.61</v>
      </c>
      <c r="S49" t="s">
        <v>159</v>
      </c>
    </row>
    <row r="50" spans="1:19" x14ac:dyDescent="0.15">
      <c r="A50" t="s">
        <v>160</v>
      </c>
      <c r="B50" t="s">
        <v>161</v>
      </c>
      <c r="C50" t="s">
        <v>4848</v>
      </c>
      <c r="D50" t="s">
        <v>5979</v>
      </c>
      <c r="E50" t="s">
        <v>18</v>
      </c>
      <c r="F50">
        <v>400</v>
      </c>
      <c r="G50">
        <v>5972</v>
      </c>
      <c r="H50">
        <v>155.72999999999999</v>
      </c>
      <c r="I50">
        <v>24303.13</v>
      </c>
      <c r="J50">
        <v>30275.13</v>
      </c>
      <c r="K50">
        <v>0</v>
      </c>
      <c r="L50">
        <f>Tabla2[[#This Row],[Valor Propiedad]]-Tabla2[[#This Row],[Rebajas Exenciones]]</f>
        <v>30275.13</v>
      </c>
      <c r="M50">
        <v>45.410000000000004</v>
      </c>
      <c r="N50">
        <v>4.54</v>
      </c>
      <c r="O50">
        <v>0</v>
      </c>
      <c r="P50">
        <v>0</v>
      </c>
      <c r="Q50">
        <v>3</v>
      </c>
      <c r="R50">
        <v>52.95</v>
      </c>
      <c r="S50" t="s">
        <v>162</v>
      </c>
    </row>
    <row r="51" spans="1:19" x14ac:dyDescent="0.15">
      <c r="A51" t="s">
        <v>163</v>
      </c>
      <c r="B51" t="s">
        <v>164</v>
      </c>
      <c r="C51" t="s">
        <v>4849</v>
      </c>
      <c r="D51" t="s">
        <v>5979</v>
      </c>
      <c r="E51" t="s">
        <v>18</v>
      </c>
      <c r="F51">
        <v>400</v>
      </c>
      <c r="G51">
        <v>5120</v>
      </c>
      <c r="H51">
        <v>0</v>
      </c>
      <c r="I51">
        <v>0</v>
      </c>
      <c r="J51">
        <v>5120</v>
      </c>
      <c r="K51">
        <v>0</v>
      </c>
      <c r="L51">
        <f>Tabla2[[#This Row],[Valor Propiedad]]-Tabla2[[#This Row],[Rebajas Exenciones]]</f>
        <v>5120</v>
      </c>
      <c r="M51">
        <v>7.68</v>
      </c>
      <c r="N51">
        <v>0.77</v>
      </c>
      <c r="O51">
        <v>5.12</v>
      </c>
      <c r="P51">
        <v>0</v>
      </c>
      <c r="Q51">
        <v>3</v>
      </c>
      <c r="R51">
        <v>16.57</v>
      </c>
      <c r="S51" t="s">
        <v>165</v>
      </c>
    </row>
    <row r="52" spans="1:19" x14ac:dyDescent="0.15">
      <c r="A52" t="s">
        <v>166</v>
      </c>
      <c r="B52" t="s">
        <v>167</v>
      </c>
      <c r="C52" t="s">
        <v>4850</v>
      </c>
      <c r="D52" t="s">
        <v>5979</v>
      </c>
      <c r="E52" t="s">
        <v>70</v>
      </c>
      <c r="F52">
        <v>200</v>
      </c>
      <c r="G52">
        <v>2938</v>
      </c>
      <c r="H52">
        <v>0</v>
      </c>
      <c r="I52">
        <v>0</v>
      </c>
      <c r="J52">
        <v>2938</v>
      </c>
      <c r="K52">
        <v>0</v>
      </c>
      <c r="L52">
        <f>Tabla2[[#This Row],[Valor Propiedad]]-Tabla2[[#This Row],[Rebajas Exenciones]]</f>
        <v>2938</v>
      </c>
      <c r="M52">
        <v>4.41</v>
      </c>
      <c r="N52">
        <v>0.44</v>
      </c>
      <c r="O52">
        <v>2.94</v>
      </c>
      <c r="P52">
        <v>0</v>
      </c>
      <c r="Q52">
        <v>3</v>
      </c>
      <c r="R52">
        <v>10.790000000000001</v>
      </c>
      <c r="S52" t="s">
        <v>168</v>
      </c>
    </row>
    <row r="53" spans="1:19" x14ac:dyDescent="0.15">
      <c r="A53" t="s">
        <v>169</v>
      </c>
      <c r="B53" t="s">
        <v>170</v>
      </c>
      <c r="C53" t="s">
        <v>4851</v>
      </c>
      <c r="D53" t="s">
        <v>5979</v>
      </c>
      <c r="E53" t="s">
        <v>172</v>
      </c>
      <c r="F53">
        <v>200</v>
      </c>
      <c r="G53">
        <v>3188</v>
      </c>
      <c r="H53">
        <v>0</v>
      </c>
      <c r="I53">
        <v>0</v>
      </c>
      <c r="J53">
        <v>3188</v>
      </c>
      <c r="K53">
        <v>0</v>
      </c>
      <c r="L53">
        <f>Tabla2[[#This Row],[Valor Propiedad]]-Tabla2[[#This Row],[Rebajas Exenciones]]</f>
        <v>3188</v>
      </c>
      <c r="M53">
        <v>4.78</v>
      </c>
      <c r="N53">
        <v>0.48</v>
      </c>
      <c r="O53">
        <v>3.19</v>
      </c>
      <c r="P53">
        <v>0</v>
      </c>
      <c r="Q53">
        <v>3</v>
      </c>
      <c r="R53">
        <v>11.450000000000001</v>
      </c>
      <c r="S53" t="s">
        <v>171</v>
      </c>
    </row>
    <row r="54" spans="1:19" x14ac:dyDescent="0.15">
      <c r="A54" t="s">
        <v>173</v>
      </c>
      <c r="B54" t="s">
        <v>174</v>
      </c>
      <c r="C54" t="s">
        <v>4852</v>
      </c>
      <c r="D54" t="s">
        <v>5979</v>
      </c>
      <c r="E54" t="s">
        <v>176</v>
      </c>
      <c r="F54">
        <v>200</v>
      </c>
      <c r="G54">
        <v>2814</v>
      </c>
      <c r="H54">
        <v>0</v>
      </c>
      <c r="I54">
        <v>0</v>
      </c>
      <c r="J54">
        <v>2814</v>
      </c>
      <c r="K54">
        <v>0</v>
      </c>
      <c r="L54">
        <f>Tabla2[[#This Row],[Valor Propiedad]]-Tabla2[[#This Row],[Rebajas Exenciones]]</f>
        <v>2814</v>
      </c>
      <c r="M54">
        <v>4.22</v>
      </c>
      <c r="N54">
        <v>0.42</v>
      </c>
      <c r="O54">
        <v>2.81</v>
      </c>
      <c r="P54">
        <v>0</v>
      </c>
      <c r="Q54">
        <v>3</v>
      </c>
      <c r="R54">
        <v>10.450000000000001</v>
      </c>
      <c r="S54" t="s">
        <v>175</v>
      </c>
    </row>
    <row r="55" spans="1:19" x14ac:dyDescent="0.15">
      <c r="A55" t="s">
        <v>177</v>
      </c>
      <c r="B55" t="s">
        <v>178</v>
      </c>
      <c r="C55" t="s">
        <v>4853</v>
      </c>
      <c r="D55" t="s">
        <v>5979</v>
      </c>
      <c r="E55" t="s">
        <v>18</v>
      </c>
      <c r="F55">
        <v>200</v>
      </c>
      <c r="G55">
        <v>3146</v>
      </c>
      <c r="H55">
        <v>82.49</v>
      </c>
      <c r="I55">
        <v>11508.07</v>
      </c>
      <c r="J55">
        <v>14654.07</v>
      </c>
      <c r="K55">
        <v>0</v>
      </c>
      <c r="L55">
        <f>Tabla2[[#This Row],[Valor Propiedad]]-Tabla2[[#This Row],[Rebajas Exenciones]]</f>
        <v>14654.07</v>
      </c>
      <c r="M55">
        <v>21.98</v>
      </c>
      <c r="N55">
        <v>2.2000000000000002</v>
      </c>
      <c r="O55">
        <v>0</v>
      </c>
      <c r="P55">
        <v>0</v>
      </c>
      <c r="Q55">
        <v>3</v>
      </c>
      <c r="R55">
        <v>27.18</v>
      </c>
      <c r="S55" t="s">
        <v>179</v>
      </c>
    </row>
    <row r="56" spans="1:19" x14ac:dyDescent="0.15">
      <c r="A56" t="s">
        <v>180</v>
      </c>
      <c r="B56" t="s">
        <v>181</v>
      </c>
      <c r="C56" t="s">
        <v>4854</v>
      </c>
      <c r="D56" t="s">
        <v>5979</v>
      </c>
      <c r="E56" t="s">
        <v>18</v>
      </c>
      <c r="F56">
        <v>200</v>
      </c>
      <c r="G56">
        <v>2968</v>
      </c>
      <c r="H56">
        <v>0</v>
      </c>
      <c r="I56">
        <v>0</v>
      </c>
      <c r="J56">
        <v>2968</v>
      </c>
      <c r="K56">
        <v>0</v>
      </c>
      <c r="L56">
        <f>Tabla2[[#This Row],[Valor Propiedad]]-Tabla2[[#This Row],[Rebajas Exenciones]]</f>
        <v>2968</v>
      </c>
      <c r="M56">
        <v>4.45</v>
      </c>
      <c r="N56">
        <v>0.45</v>
      </c>
      <c r="O56">
        <v>2.97</v>
      </c>
      <c r="P56">
        <v>0</v>
      </c>
      <c r="Q56">
        <v>3</v>
      </c>
      <c r="R56">
        <v>10.870000000000001</v>
      </c>
      <c r="S56" t="s">
        <v>182</v>
      </c>
    </row>
    <row r="57" spans="1:19" x14ac:dyDescent="0.15">
      <c r="A57" t="s">
        <v>183</v>
      </c>
      <c r="B57" t="s">
        <v>184</v>
      </c>
      <c r="C57" t="s">
        <v>4855</v>
      </c>
      <c r="D57" t="s">
        <v>5979</v>
      </c>
      <c r="E57" t="s">
        <v>18</v>
      </c>
      <c r="F57">
        <v>400</v>
      </c>
      <c r="G57">
        <v>5824</v>
      </c>
      <c r="H57">
        <v>0</v>
      </c>
      <c r="I57">
        <v>0</v>
      </c>
      <c r="J57">
        <v>5824</v>
      </c>
      <c r="K57">
        <v>0</v>
      </c>
      <c r="L57">
        <f>Tabla2[[#This Row],[Valor Propiedad]]-Tabla2[[#This Row],[Rebajas Exenciones]]</f>
        <v>5824</v>
      </c>
      <c r="M57">
        <v>8.74</v>
      </c>
      <c r="N57">
        <v>0.87</v>
      </c>
      <c r="O57">
        <v>5.82</v>
      </c>
      <c r="P57">
        <v>0</v>
      </c>
      <c r="Q57">
        <v>3</v>
      </c>
      <c r="R57">
        <v>18.43</v>
      </c>
      <c r="S57" t="s">
        <v>185</v>
      </c>
    </row>
    <row r="58" spans="1:19" x14ac:dyDescent="0.15">
      <c r="A58" t="s">
        <v>186</v>
      </c>
      <c r="B58" t="s">
        <v>187</v>
      </c>
      <c r="C58" t="s">
        <v>4856</v>
      </c>
      <c r="D58" t="s">
        <v>5979</v>
      </c>
      <c r="E58" t="s">
        <v>18</v>
      </c>
      <c r="F58">
        <v>400</v>
      </c>
      <c r="G58">
        <v>6068</v>
      </c>
      <c r="H58">
        <v>77.62</v>
      </c>
      <c r="I58">
        <v>8123.5</v>
      </c>
      <c r="J58">
        <v>14191.5</v>
      </c>
      <c r="K58">
        <v>0</v>
      </c>
      <c r="L58">
        <f>Tabla2[[#This Row],[Valor Propiedad]]-Tabla2[[#This Row],[Rebajas Exenciones]]</f>
        <v>14191.5</v>
      </c>
      <c r="M58">
        <v>21.29</v>
      </c>
      <c r="N58">
        <v>2.13</v>
      </c>
      <c r="O58">
        <v>0</v>
      </c>
      <c r="P58">
        <v>0</v>
      </c>
      <c r="Q58">
        <v>3</v>
      </c>
      <c r="R58">
        <v>26.42</v>
      </c>
      <c r="S58" t="s">
        <v>188</v>
      </c>
    </row>
    <row r="59" spans="1:19" x14ac:dyDescent="0.15">
      <c r="A59" t="s">
        <v>189</v>
      </c>
      <c r="B59" t="s">
        <v>190</v>
      </c>
      <c r="C59" t="s">
        <v>4857</v>
      </c>
      <c r="D59" t="s">
        <v>5979</v>
      </c>
      <c r="E59" t="s">
        <v>18</v>
      </c>
      <c r="F59">
        <v>800</v>
      </c>
      <c r="G59">
        <v>11536</v>
      </c>
      <c r="H59">
        <v>0</v>
      </c>
      <c r="I59">
        <v>0</v>
      </c>
      <c r="J59">
        <v>11536</v>
      </c>
      <c r="K59">
        <v>0</v>
      </c>
      <c r="L59">
        <f>Tabla2[[#This Row],[Valor Propiedad]]-Tabla2[[#This Row],[Rebajas Exenciones]]</f>
        <v>11536</v>
      </c>
      <c r="M59">
        <v>17.3</v>
      </c>
      <c r="N59">
        <v>1.73</v>
      </c>
      <c r="O59">
        <v>11.540000000000001</v>
      </c>
      <c r="P59">
        <v>0</v>
      </c>
      <c r="Q59">
        <v>3</v>
      </c>
      <c r="R59">
        <v>33.57</v>
      </c>
      <c r="S59" t="s">
        <v>191</v>
      </c>
    </row>
    <row r="60" spans="1:19" x14ac:dyDescent="0.15">
      <c r="A60" t="s">
        <v>192</v>
      </c>
      <c r="B60" t="s">
        <v>193</v>
      </c>
      <c r="C60" t="s">
        <v>4858</v>
      </c>
      <c r="D60" t="s">
        <v>5979</v>
      </c>
      <c r="E60" t="s">
        <v>18</v>
      </c>
      <c r="F60">
        <v>600</v>
      </c>
      <c r="G60">
        <v>11430</v>
      </c>
      <c r="H60">
        <v>0</v>
      </c>
      <c r="I60">
        <v>0</v>
      </c>
      <c r="J60">
        <v>11430</v>
      </c>
      <c r="K60">
        <v>0</v>
      </c>
      <c r="L60">
        <f>Tabla2[[#This Row],[Valor Propiedad]]-Tabla2[[#This Row],[Rebajas Exenciones]]</f>
        <v>11430</v>
      </c>
      <c r="M60">
        <v>17.149999999999999</v>
      </c>
      <c r="N60">
        <v>1.71</v>
      </c>
      <c r="O60">
        <v>11.43</v>
      </c>
      <c r="P60">
        <v>0</v>
      </c>
      <c r="Q60">
        <v>3</v>
      </c>
      <c r="R60">
        <v>33.29</v>
      </c>
      <c r="S60" t="s">
        <v>194</v>
      </c>
    </row>
    <row r="61" spans="1:19" x14ac:dyDescent="0.15">
      <c r="A61" t="s">
        <v>195</v>
      </c>
      <c r="B61" t="s">
        <v>196</v>
      </c>
      <c r="C61" t="s">
        <v>4859</v>
      </c>
      <c r="D61" t="s">
        <v>5979</v>
      </c>
      <c r="E61" t="s">
        <v>18</v>
      </c>
      <c r="F61">
        <v>400</v>
      </c>
      <c r="G61">
        <v>5512</v>
      </c>
      <c r="H61">
        <v>0</v>
      </c>
      <c r="I61">
        <v>0</v>
      </c>
      <c r="J61">
        <v>5512</v>
      </c>
      <c r="K61">
        <v>0</v>
      </c>
      <c r="L61">
        <f>Tabla2[[#This Row],[Valor Propiedad]]-Tabla2[[#This Row],[Rebajas Exenciones]]</f>
        <v>5512</v>
      </c>
      <c r="M61">
        <v>8.27</v>
      </c>
      <c r="N61">
        <v>0.83000000000000007</v>
      </c>
      <c r="O61">
        <v>5.51</v>
      </c>
      <c r="P61">
        <v>0</v>
      </c>
      <c r="Q61">
        <v>3</v>
      </c>
      <c r="R61">
        <v>17.61</v>
      </c>
      <c r="S61" t="s">
        <v>197</v>
      </c>
    </row>
    <row r="62" spans="1:19" x14ac:dyDescent="0.15">
      <c r="A62" t="s">
        <v>198</v>
      </c>
      <c r="B62" t="s">
        <v>199</v>
      </c>
      <c r="C62" t="s">
        <v>4860</v>
      </c>
      <c r="D62" t="s">
        <v>5979</v>
      </c>
      <c r="E62" t="s">
        <v>18</v>
      </c>
      <c r="F62">
        <v>400</v>
      </c>
      <c r="G62">
        <v>5560</v>
      </c>
      <c r="H62">
        <v>150.63999999999999</v>
      </c>
      <c r="I62">
        <v>39270.239999999998</v>
      </c>
      <c r="J62">
        <v>44830.239999999998</v>
      </c>
      <c r="K62">
        <v>0</v>
      </c>
      <c r="L62">
        <f>Tabla2[[#This Row],[Valor Propiedad]]-Tabla2[[#This Row],[Rebajas Exenciones]]</f>
        <v>44830.239999999998</v>
      </c>
      <c r="M62">
        <v>67.25</v>
      </c>
      <c r="N62">
        <v>6.72</v>
      </c>
      <c r="O62">
        <v>0</v>
      </c>
      <c r="P62">
        <v>0</v>
      </c>
      <c r="Q62">
        <v>3</v>
      </c>
      <c r="R62">
        <v>76.97</v>
      </c>
      <c r="S62" t="s">
        <v>200</v>
      </c>
    </row>
    <row r="63" spans="1:19" x14ac:dyDescent="0.15">
      <c r="A63" t="s">
        <v>201</v>
      </c>
      <c r="B63" t="s">
        <v>202</v>
      </c>
      <c r="C63" t="s">
        <v>4861</v>
      </c>
      <c r="D63" t="s">
        <v>5979</v>
      </c>
      <c r="E63" t="s">
        <v>18</v>
      </c>
      <c r="F63">
        <v>400</v>
      </c>
      <c r="G63">
        <v>5736</v>
      </c>
      <c r="H63">
        <v>177.74</v>
      </c>
      <c r="I63">
        <v>28348.100000000002</v>
      </c>
      <c r="J63">
        <v>34084.1</v>
      </c>
      <c r="K63">
        <v>0</v>
      </c>
      <c r="L63">
        <f>Tabla2[[#This Row],[Valor Propiedad]]-Tabla2[[#This Row],[Rebajas Exenciones]]</f>
        <v>34084.1</v>
      </c>
      <c r="M63">
        <v>51.13</v>
      </c>
      <c r="N63">
        <v>5.1100000000000003</v>
      </c>
      <c r="O63">
        <v>0</v>
      </c>
      <c r="P63">
        <v>0</v>
      </c>
      <c r="Q63">
        <v>3</v>
      </c>
      <c r="R63">
        <v>59.24</v>
      </c>
      <c r="S63" t="s">
        <v>203</v>
      </c>
    </row>
    <row r="64" spans="1:19" x14ac:dyDescent="0.15">
      <c r="A64" t="s">
        <v>204</v>
      </c>
      <c r="B64" t="s">
        <v>205</v>
      </c>
      <c r="C64" t="s">
        <v>4862</v>
      </c>
      <c r="D64" t="s">
        <v>5979</v>
      </c>
      <c r="E64" t="s">
        <v>18</v>
      </c>
      <c r="F64">
        <v>400</v>
      </c>
      <c r="G64">
        <v>5512</v>
      </c>
      <c r="H64">
        <v>0</v>
      </c>
      <c r="I64">
        <v>0</v>
      </c>
      <c r="J64">
        <v>5512</v>
      </c>
      <c r="K64">
        <v>0</v>
      </c>
      <c r="L64">
        <f>Tabla2[[#This Row],[Valor Propiedad]]-Tabla2[[#This Row],[Rebajas Exenciones]]</f>
        <v>5512</v>
      </c>
      <c r="M64">
        <v>8.27</v>
      </c>
      <c r="N64">
        <v>0.83000000000000007</v>
      </c>
      <c r="O64">
        <v>0</v>
      </c>
      <c r="P64">
        <v>0</v>
      </c>
      <c r="Q64">
        <v>3</v>
      </c>
      <c r="R64">
        <v>12.1</v>
      </c>
      <c r="S64" t="s">
        <v>206</v>
      </c>
    </row>
    <row r="65" spans="1:19" x14ac:dyDescent="0.15">
      <c r="A65" t="s">
        <v>207</v>
      </c>
      <c r="B65" t="s">
        <v>208</v>
      </c>
      <c r="C65" t="s">
        <v>4863</v>
      </c>
      <c r="D65" t="s">
        <v>5979</v>
      </c>
      <c r="E65" t="s">
        <v>18</v>
      </c>
      <c r="F65">
        <v>400</v>
      </c>
      <c r="G65">
        <v>5912</v>
      </c>
      <c r="H65">
        <v>69.599999999999994</v>
      </c>
      <c r="I65">
        <v>9166.6299999999992</v>
      </c>
      <c r="J65">
        <v>15078.630000000001</v>
      </c>
      <c r="K65">
        <v>0</v>
      </c>
      <c r="L65">
        <f>Tabla2[[#This Row],[Valor Propiedad]]-Tabla2[[#This Row],[Rebajas Exenciones]]</f>
        <v>15078.630000000001</v>
      </c>
      <c r="M65">
        <v>22.62</v>
      </c>
      <c r="N65">
        <v>2.2599999999999998</v>
      </c>
      <c r="O65">
        <v>15.08</v>
      </c>
      <c r="P65">
        <v>0</v>
      </c>
      <c r="Q65">
        <v>3</v>
      </c>
      <c r="R65">
        <v>42.96</v>
      </c>
      <c r="S65" t="s">
        <v>209</v>
      </c>
    </row>
    <row r="66" spans="1:19" x14ac:dyDescent="0.15">
      <c r="A66" t="s">
        <v>210</v>
      </c>
      <c r="B66" t="s">
        <v>211</v>
      </c>
      <c r="C66" t="s">
        <v>4864</v>
      </c>
      <c r="D66" t="s">
        <v>5979</v>
      </c>
      <c r="E66" t="s">
        <v>18</v>
      </c>
      <c r="F66">
        <v>694.80000000000007</v>
      </c>
      <c r="G66">
        <v>8893.44</v>
      </c>
      <c r="H66">
        <v>119.2</v>
      </c>
      <c r="I66">
        <v>15583.92</v>
      </c>
      <c r="J66">
        <v>24477.360000000001</v>
      </c>
      <c r="K66">
        <v>0</v>
      </c>
      <c r="L66">
        <f>Tabla2[[#This Row],[Valor Propiedad]]-Tabla2[[#This Row],[Rebajas Exenciones]]</f>
        <v>24477.360000000001</v>
      </c>
      <c r="M66">
        <v>36.72</v>
      </c>
      <c r="N66">
        <v>3.67</v>
      </c>
      <c r="O66">
        <v>0</v>
      </c>
      <c r="P66">
        <v>0</v>
      </c>
      <c r="Q66">
        <v>3</v>
      </c>
      <c r="R66">
        <v>43.39</v>
      </c>
      <c r="S66" t="s">
        <v>212</v>
      </c>
    </row>
    <row r="67" spans="1:19" x14ac:dyDescent="0.15">
      <c r="A67" t="s">
        <v>213</v>
      </c>
      <c r="B67" t="s">
        <v>214</v>
      </c>
      <c r="C67" t="s">
        <v>4865</v>
      </c>
      <c r="D67" t="s">
        <v>5979</v>
      </c>
      <c r="E67" t="s">
        <v>18</v>
      </c>
      <c r="F67">
        <v>518.21</v>
      </c>
      <c r="G67">
        <v>9871.9</v>
      </c>
      <c r="H67">
        <v>310.93</v>
      </c>
      <c r="I67">
        <v>88111.59</v>
      </c>
      <c r="J67">
        <v>97983.49</v>
      </c>
      <c r="K67">
        <v>0</v>
      </c>
      <c r="L67">
        <f>Tabla2[[#This Row],[Valor Propiedad]]-Tabla2[[#This Row],[Rebajas Exenciones]]</f>
        <v>97983.49</v>
      </c>
      <c r="M67">
        <v>146.97999999999999</v>
      </c>
      <c r="N67">
        <v>14.700000000000001</v>
      </c>
      <c r="O67">
        <v>0</v>
      </c>
      <c r="P67">
        <v>0</v>
      </c>
      <c r="Q67">
        <v>3</v>
      </c>
      <c r="R67">
        <v>164.68</v>
      </c>
      <c r="S67" t="s">
        <v>215</v>
      </c>
    </row>
    <row r="68" spans="1:19" x14ac:dyDescent="0.15">
      <c r="A68" t="s">
        <v>216</v>
      </c>
      <c r="B68" t="s">
        <v>217</v>
      </c>
      <c r="C68" t="s">
        <v>4866</v>
      </c>
      <c r="D68" t="s">
        <v>5979</v>
      </c>
      <c r="E68" t="s">
        <v>18</v>
      </c>
      <c r="F68">
        <v>464.1</v>
      </c>
      <c r="G68">
        <v>8845.75</v>
      </c>
      <c r="H68">
        <v>100.51</v>
      </c>
      <c r="I68">
        <v>14169.86</v>
      </c>
      <c r="J68">
        <v>23015.61</v>
      </c>
      <c r="K68">
        <v>0</v>
      </c>
      <c r="L68">
        <f>Tabla2[[#This Row],[Valor Propiedad]]-Tabla2[[#This Row],[Rebajas Exenciones]]</f>
        <v>23015.61</v>
      </c>
      <c r="M68">
        <v>34.520000000000003</v>
      </c>
      <c r="N68">
        <v>3.45</v>
      </c>
      <c r="O68">
        <v>0</v>
      </c>
      <c r="P68">
        <v>0</v>
      </c>
      <c r="Q68">
        <v>3</v>
      </c>
      <c r="R68">
        <v>40.97</v>
      </c>
      <c r="S68" t="s">
        <v>218</v>
      </c>
    </row>
    <row r="69" spans="1:19" x14ac:dyDescent="0.15">
      <c r="A69" t="s">
        <v>219</v>
      </c>
      <c r="B69" t="s">
        <v>220</v>
      </c>
      <c r="C69" t="s">
        <v>4867</v>
      </c>
      <c r="D69" t="s">
        <v>5979</v>
      </c>
      <c r="E69" t="s">
        <v>18</v>
      </c>
      <c r="F69">
        <v>600</v>
      </c>
      <c r="G69">
        <v>10800</v>
      </c>
      <c r="H69">
        <v>0</v>
      </c>
      <c r="I69">
        <v>0</v>
      </c>
      <c r="J69">
        <v>10800</v>
      </c>
      <c r="K69">
        <v>0</v>
      </c>
      <c r="L69">
        <f>Tabla2[[#This Row],[Valor Propiedad]]-Tabla2[[#This Row],[Rebajas Exenciones]]</f>
        <v>10800</v>
      </c>
      <c r="M69">
        <v>16.2</v>
      </c>
      <c r="N69">
        <v>1.62</v>
      </c>
      <c r="O69">
        <v>10.8</v>
      </c>
      <c r="P69">
        <v>0</v>
      </c>
      <c r="Q69">
        <v>3</v>
      </c>
      <c r="R69">
        <v>31.62</v>
      </c>
      <c r="S69" t="s">
        <v>221</v>
      </c>
    </row>
    <row r="70" spans="1:19" x14ac:dyDescent="0.15">
      <c r="A70" t="s">
        <v>222</v>
      </c>
      <c r="B70" t="s">
        <v>223</v>
      </c>
      <c r="C70" t="s">
        <v>4868</v>
      </c>
      <c r="D70" t="s">
        <v>5979</v>
      </c>
      <c r="E70" t="s">
        <v>18</v>
      </c>
      <c r="F70">
        <v>600</v>
      </c>
      <c r="G70">
        <v>10962</v>
      </c>
      <c r="H70">
        <v>284.38</v>
      </c>
      <c r="I70">
        <v>61784.36</v>
      </c>
      <c r="J70">
        <v>72746.36</v>
      </c>
      <c r="K70">
        <v>0</v>
      </c>
      <c r="L70">
        <f>Tabla2[[#This Row],[Valor Propiedad]]-Tabla2[[#This Row],[Rebajas Exenciones]]</f>
        <v>72746.36</v>
      </c>
      <c r="M70">
        <v>109.12</v>
      </c>
      <c r="N70">
        <v>10.91</v>
      </c>
      <c r="O70">
        <v>0</v>
      </c>
      <c r="P70">
        <v>0</v>
      </c>
      <c r="Q70">
        <v>3</v>
      </c>
      <c r="R70">
        <v>123.03</v>
      </c>
      <c r="S70" t="s">
        <v>224</v>
      </c>
    </row>
    <row r="71" spans="1:19" x14ac:dyDescent="0.15">
      <c r="A71" t="s">
        <v>225</v>
      </c>
      <c r="B71" t="s">
        <v>226</v>
      </c>
      <c r="C71" t="s">
        <v>4869</v>
      </c>
      <c r="D71" t="s">
        <v>5979</v>
      </c>
      <c r="E71" t="s">
        <v>18</v>
      </c>
      <c r="F71">
        <v>600</v>
      </c>
      <c r="G71">
        <v>10476</v>
      </c>
      <c r="H71">
        <v>0</v>
      </c>
      <c r="I71">
        <v>0</v>
      </c>
      <c r="J71">
        <v>10476</v>
      </c>
      <c r="K71">
        <v>0</v>
      </c>
      <c r="L71">
        <f>Tabla2[[#This Row],[Valor Propiedad]]-Tabla2[[#This Row],[Rebajas Exenciones]]</f>
        <v>10476</v>
      </c>
      <c r="M71">
        <v>15.71</v>
      </c>
      <c r="N71">
        <v>1.57</v>
      </c>
      <c r="O71">
        <v>10.48</v>
      </c>
      <c r="P71">
        <v>0</v>
      </c>
      <c r="Q71">
        <v>3</v>
      </c>
      <c r="R71">
        <v>30.76</v>
      </c>
      <c r="S71" t="s">
        <v>227</v>
      </c>
    </row>
    <row r="72" spans="1:19" x14ac:dyDescent="0.15">
      <c r="A72" t="s">
        <v>228</v>
      </c>
      <c r="B72" t="s">
        <v>229</v>
      </c>
      <c r="C72" t="s">
        <v>4870</v>
      </c>
      <c r="D72" t="s">
        <v>5979</v>
      </c>
      <c r="E72" t="s">
        <v>18</v>
      </c>
      <c r="F72">
        <v>600</v>
      </c>
      <c r="G72">
        <v>7440</v>
      </c>
      <c r="H72">
        <v>0</v>
      </c>
      <c r="I72">
        <v>0</v>
      </c>
      <c r="J72">
        <v>7440</v>
      </c>
      <c r="K72">
        <v>0</v>
      </c>
      <c r="L72">
        <f>Tabla2[[#This Row],[Valor Propiedad]]-Tabla2[[#This Row],[Rebajas Exenciones]]</f>
        <v>7440</v>
      </c>
      <c r="M72">
        <v>11.16</v>
      </c>
      <c r="N72">
        <v>1.1200000000000001</v>
      </c>
      <c r="O72">
        <v>7.44</v>
      </c>
      <c r="P72">
        <v>0</v>
      </c>
      <c r="Q72">
        <v>3</v>
      </c>
      <c r="R72">
        <v>22.72</v>
      </c>
      <c r="S72" t="s">
        <v>230</v>
      </c>
    </row>
    <row r="73" spans="1:19" x14ac:dyDescent="0.15">
      <c r="A73" t="s">
        <v>231</v>
      </c>
      <c r="B73" t="s">
        <v>232</v>
      </c>
      <c r="C73" t="s">
        <v>4871</v>
      </c>
      <c r="D73" t="s">
        <v>5979</v>
      </c>
      <c r="E73" t="s">
        <v>18</v>
      </c>
      <c r="F73">
        <v>600</v>
      </c>
      <c r="G73">
        <v>11682</v>
      </c>
      <c r="H73">
        <v>0</v>
      </c>
      <c r="I73">
        <v>0</v>
      </c>
      <c r="J73">
        <v>11682</v>
      </c>
      <c r="K73">
        <v>0</v>
      </c>
      <c r="L73">
        <f>Tabla2[[#This Row],[Valor Propiedad]]-Tabla2[[#This Row],[Rebajas Exenciones]]</f>
        <v>11682</v>
      </c>
      <c r="M73">
        <v>17.52</v>
      </c>
      <c r="N73">
        <v>1.75</v>
      </c>
      <c r="O73">
        <v>11.68</v>
      </c>
      <c r="P73">
        <v>0</v>
      </c>
      <c r="Q73">
        <v>3</v>
      </c>
      <c r="R73">
        <v>33.950000000000003</v>
      </c>
      <c r="S73" t="s">
        <v>233</v>
      </c>
    </row>
    <row r="74" spans="1:19" x14ac:dyDescent="0.15">
      <c r="A74" t="s">
        <v>234</v>
      </c>
      <c r="B74" t="s">
        <v>235</v>
      </c>
      <c r="C74" t="s">
        <v>4872</v>
      </c>
      <c r="D74" t="s">
        <v>5979</v>
      </c>
      <c r="E74" t="s">
        <v>18</v>
      </c>
      <c r="F74">
        <v>600</v>
      </c>
      <c r="G74">
        <v>11682</v>
      </c>
      <c r="H74">
        <v>64.86</v>
      </c>
      <c r="I74">
        <v>12654.29</v>
      </c>
      <c r="J74">
        <v>24336.29</v>
      </c>
      <c r="K74">
        <v>0</v>
      </c>
      <c r="L74">
        <f>Tabla2[[#This Row],[Valor Propiedad]]-Tabla2[[#This Row],[Rebajas Exenciones]]</f>
        <v>24336.29</v>
      </c>
      <c r="M74">
        <v>36.5</v>
      </c>
      <c r="N74">
        <v>3.65</v>
      </c>
      <c r="O74">
        <v>0</v>
      </c>
      <c r="P74">
        <v>0</v>
      </c>
      <c r="Q74">
        <v>3</v>
      </c>
      <c r="R74">
        <v>43.15</v>
      </c>
      <c r="S74" t="s">
        <v>236</v>
      </c>
    </row>
    <row r="75" spans="1:19" x14ac:dyDescent="0.15">
      <c r="A75" t="s">
        <v>237</v>
      </c>
      <c r="B75" t="s">
        <v>238</v>
      </c>
      <c r="C75" t="s">
        <v>4873</v>
      </c>
      <c r="D75" t="s">
        <v>5979</v>
      </c>
      <c r="E75" t="s">
        <v>18</v>
      </c>
      <c r="F75">
        <v>2816.9700000000003</v>
      </c>
      <c r="G75">
        <v>52846.36</v>
      </c>
      <c r="H75">
        <v>15</v>
      </c>
      <c r="I75">
        <v>1748.8600000000001</v>
      </c>
      <c r="J75">
        <v>54595.22</v>
      </c>
      <c r="K75">
        <v>0</v>
      </c>
      <c r="L75">
        <f>Tabla2[[#This Row],[Valor Propiedad]]-Tabla2[[#This Row],[Rebajas Exenciones]]</f>
        <v>54595.22</v>
      </c>
      <c r="M75">
        <v>81.89</v>
      </c>
      <c r="N75">
        <v>8.19</v>
      </c>
      <c r="O75">
        <v>0</v>
      </c>
      <c r="P75">
        <v>0</v>
      </c>
      <c r="Q75">
        <v>3</v>
      </c>
      <c r="R75">
        <v>93.08</v>
      </c>
      <c r="S75" t="s">
        <v>239</v>
      </c>
    </row>
    <row r="76" spans="1:19" x14ac:dyDescent="0.15">
      <c r="A76" t="s">
        <v>240</v>
      </c>
      <c r="B76" t="s">
        <v>241</v>
      </c>
      <c r="C76" t="s">
        <v>4874</v>
      </c>
      <c r="D76" t="s">
        <v>5979</v>
      </c>
      <c r="E76" t="s">
        <v>18</v>
      </c>
      <c r="F76">
        <v>600</v>
      </c>
      <c r="G76">
        <v>10860</v>
      </c>
      <c r="H76">
        <v>0</v>
      </c>
      <c r="I76">
        <v>0</v>
      </c>
      <c r="J76">
        <v>10860</v>
      </c>
      <c r="K76">
        <v>0</v>
      </c>
      <c r="L76">
        <f>Tabla2[[#This Row],[Valor Propiedad]]-Tabla2[[#This Row],[Rebajas Exenciones]]</f>
        <v>10860</v>
      </c>
      <c r="M76">
        <v>16.29</v>
      </c>
      <c r="N76">
        <v>1.6300000000000001</v>
      </c>
      <c r="O76">
        <v>10.86</v>
      </c>
      <c r="P76">
        <v>0</v>
      </c>
      <c r="Q76">
        <v>3</v>
      </c>
      <c r="R76">
        <v>31.78</v>
      </c>
      <c r="S76" t="s">
        <v>242</v>
      </c>
    </row>
    <row r="77" spans="1:19" x14ac:dyDescent="0.15">
      <c r="A77" t="s">
        <v>243</v>
      </c>
      <c r="B77" t="s">
        <v>244</v>
      </c>
      <c r="C77" t="s">
        <v>4875</v>
      </c>
      <c r="D77" t="s">
        <v>5979</v>
      </c>
      <c r="E77" t="s">
        <v>18</v>
      </c>
      <c r="F77">
        <v>600</v>
      </c>
      <c r="G77">
        <v>11022</v>
      </c>
      <c r="H77">
        <v>228.01</v>
      </c>
      <c r="I77">
        <v>37231.81</v>
      </c>
      <c r="J77">
        <v>48253.81</v>
      </c>
      <c r="K77">
        <v>0</v>
      </c>
      <c r="L77">
        <f>Tabla2[[#This Row],[Valor Propiedad]]-Tabla2[[#This Row],[Rebajas Exenciones]]</f>
        <v>48253.81</v>
      </c>
      <c r="M77">
        <v>72.38</v>
      </c>
      <c r="N77">
        <v>7.24</v>
      </c>
      <c r="O77">
        <v>0</v>
      </c>
      <c r="P77">
        <v>0</v>
      </c>
      <c r="Q77">
        <v>3</v>
      </c>
      <c r="R77">
        <v>82.62</v>
      </c>
      <c r="S77" t="s">
        <v>245</v>
      </c>
    </row>
    <row r="78" spans="1:19" x14ac:dyDescent="0.15">
      <c r="A78" t="s">
        <v>246</v>
      </c>
      <c r="B78" t="s">
        <v>247</v>
      </c>
      <c r="C78" t="s">
        <v>4876</v>
      </c>
      <c r="D78" t="s">
        <v>5979</v>
      </c>
      <c r="E78" t="s">
        <v>18</v>
      </c>
      <c r="F78">
        <v>300</v>
      </c>
      <c r="G78">
        <v>5739</v>
      </c>
      <c r="H78">
        <v>37.28</v>
      </c>
      <c r="I78">
        <v>4813.34</v>
      </c>
      <c r="J78">
        <v>10552.34</v>
      </c>
      <c r="K78">
        <v>0</v>
      </c>
      <c r="L78">
        <f>Tabla2[[#This Row],[Valor Propiedad]]-Tabla2[[#This Row],[Rebajas Exenciones]]</f>
        <v>10552.34</v>
      </c>
      <c r="M78">
        <v>15.83</v>
      </c>
      <c r="N78">
        <v>1.58</v>
      </c>
      <c r="O78">
        <v>0</v>
      </c>
      <c r="P78">
        <v>0</v>
      </c>
      <c r="Q78">
        <v>3</v>
      </c>
      <c r="R78">
        <v>20.41</v>
      </c>
      <c r="S78" t="s">
        <v>248</v>
      </c>
    </row>
    <row r="79" spans="1:19" x14ac:dyDescent="0.15">
      <c r="A79" t="s">
        <v>249</v>
      </c>
      <c r="B79" t="s">
        <v>250</v>
      </c>
      <c r="C79" t="s">
        <v>4877</v>
      </c>
      <c r="D79" t="s">
        <v>5979</v>
      </c>
      <c r="E79" t="s">
        <v>18</v>
      </c>
      <c r="F79">
        <v>600</v>
      </c>
      <c r="G79">
        <v>12360</v>
      </c>
      <c r="H79">
        <v>0</v>
      </c>
      <c r="I79">
        <v>0</v>
      </c>
      <c r="J79">
        <v>12360</v>
      </c>
      <c r="K79">
        <v>0</v>
      </c>
      <c r="L79">
        <f>Tabla2[[#This Row],[Valor Propiedad]]-Tabla2[[#This Row],[Rebajas Exenciones]]</f>
        <v>12360</v>
      </c>
      <c r="M79">
        <v>18.54</v>
      </c>
      <c r="N79">
        <v>1.85</v>
      </c>
      <c r="O79">
        <v>12.36</v>
      </c>
      <c r="P79">
        <v>0</v>
      </c>
      <c r="Q79">
        <v>3</v>
      </c>
      <c r="R79">
        <v>35.75</v>
      </c>
      <c r="S79" t="s">
        <v>251</v>
      </c>
    </row>
    <row r="80" spans="1:19" x14ac:dyDescent="0.15">
      <c r="A80" t="s">
        <v>252</v>
      </c>
      <c r="B80" t="s">
        <v>253</v>
      </c>
      <c r="C80" t="s">
        <v>4878</v>
      </c>
      <c r="D80" t="s">
        <v>5979</v>
      </c>
      <c r="E80" t="s">
        <v>18</v>
      </c>
      <c r="F80">
        <v>600</v>
      </c>
      <c r="G80">
        <v>11022</v>
      </c>
      <c r="H80">
        <v>0</v>
      </c>
      <c r="I80">
        <v>0</v>
      </c>
      <c r="J80">
        <v>11022</v>
      </c>
      <c r="K80">
        <v>0</v>
      </c>
      <c r="L80">
        <f>Tabla2[[#This Row],[Valor Propiedad]]-Tabla2[[#This Row],[Rebajas Exenciones]]</f>
        <v>11022</v>
      </c>
      <c r="M80">
        <v>16.53</v>
      </c>
      <c r="N80">
        <v>1.6500000000000001</v>
      </c>
      <c r="O80">
        <v>0</v>
      </c>
      <c r="P80">
        <v>0</v>
      </c>
      <c r="Q80">
        <v>3</v>
      </c>
      <c r="R80">
        <v>21.18</v>
      </c>
      <c r="S80" t="s">
        <v>254</v>
      </c>
    </row>
    <row r="81" spans="1:19" x14ac:dyDescent="0.15">
      <c r="A81" t="s">
        <v>255</v>
      </c>
      <c r="B81" t="s">
        <v>256</v>
      </c>
      <c r="C81" t="s">
        <v>4879</v>
      </c>
      <c r="D81" t="s">
        <v>5979</v>
      </c>
      <c r="E81" t="s">
        <v>18</v>
      </c>
      <c r="F81">
        <v>600</v>
      </c>
      <c r="G81">
        <v>11796</v>
      </c>
      <c r="H81">
        <v>145.09</v>
      </c>
      <c r="I81">
        <v>23109.600000000002</v>
      </c>
      <c r="J81">
        <v>34905.599999999999</v>
      </c>
      <c r="K81">
        <v>0</v>
      </c>
      <c r="L81">
        <f>Tabla2[[#This Row],[Valor Propiedad]]-Tabla2[[#This Row],[Rebajas Exenciones]]</f>
        <v>34905.599999999999</v>
      </c>
      <c r="M81">
        <v>52.36</v>
      </c>
      <c r="N81">
        <v>5.24</v>
      </c>
      <c r="O81">
        <v>0</v>
      </c>
      <c r="P81">
        <v>0</v>
      </c>
      <c r="Q81">
        <v>3</v>
      </c>
      <c r="R81">
        <v>60.6</v>
      </c>
      <c r="S81" t="s">
        <v>257</v>
      </c>
    </row>
    <row r="82" spans="1:19" x14ac:dyDescent="0.15">
      <c r="A82" t="s">
        <v>258</v>
      </c>
      <c r="B82" t="s">
        <v>196</v>
      </c>
      <c r="C82" t="s">
        <v>4859</v>
      </c>
      <c r="D82" t="s">
        <v>5979</v>
      </c>
      <c r="E82" t="s">
        <v>18</v>
      </c>
      <c r="F82">
        <v>300</v>
      </c>
      <c r="G82">
        <v>5940</v>
      </c>
      <c r="H82">
        <v>170.06</v>
      </c>
      <c r="I82">
        <v>38945.379999999997</v>
      </c>
      <c r="J82">
        <v>44885.38</v>
      </c>
      <c r="K82">
        <v>0</v>
      </c>
      <c r="L82">
        <f>Tabla2[[#This Row],[Valor Propiedad]]-Tabla2[[#This Row],[Rebajas Exenciones]]</f>
        <v>44885.38</v>
      </c>
      <c r="M82">
        <v>67.33</v>
      </c>
      <c r="N82">
        <v>6.73</v>
      </c>
      <c r="O82">
        <v>44.89</v>
      </c>
      <c r="P82">
        <v>0</v>
      </c>
      <c r="Q82">
        <v>3</v>
      </c>
      <c r="R82">
        <v>121.95</v>
      </c>
      <c r="S82" t="s">
        <v>259</v>
      </c>
    </row>
    <row r="83" spans="1:19" x14ac:dyDescent="0.15">
      <c r="A83" t="s">
        <v>260</v>
      </c>
      <c r="B83" t="s">
        <v>261</v>
      </c>
      <c r="C83" t="s">
        <v>4880</v>
      </c>
      <c r="D83" t="s">
        <v>5979</v>
      </c>
      <c r="E83" t="s">
        <v>74</v>
      </c>
      <c r="F83">
        <v>472.75</v>
      </c>
      <c r="G83">
        <v>8736.42</v>
      </c>
      <c r="H83">
        <v>0</v>
      </c>
      <c r="I83">
        <v>0</v>
      </c>
      <c r="J83">
        <v>8736.42</v>
      </c>
      <c r="K83">
        <v>0</v>
      </c>
      <c r="L83">
        <f>Tabla2[[#This Row],[Valor Propiedad]]-Tabla2[[#This Row],[Rebajas Exenciones]]</f>
        <v>8736.42</v>
      </c>
      <c r="M83">
        <v>13.1</v>
      </c>
      <c r="N83">
        <v>1.31</v>
      </c>
      <c r="O83">
        <v>8.74</v>
      </c>
      <c r="P83">
        <v>0</v>
      </c>
      <c r="Q83">
        <v>3</v>
      </c>
      <c r="R83">
        <v>26.150000000000002</v>
      </c>
      <c r="S83" t="s">
        <v>262</v>
      </c>
    </row>
    <row r="84" spans="1:19" x14ac:dyDescent="0.15">
      <c r="A84" t="s">
        <v>263</v>
      </c>
      <c r="B84" t="s">
        <v>264</v>
      </c>
      <c r="C84" t="s">
        <v>4881</v>
      </c>
      <c r="D84" t="s">
        <v>5979</v>
      </c>
      <c r="E84" t="s">
        <v>266</v>
      </c>
      <c r="F84">
        <v>465</v>
      </c>
      <c r="G84">
        <v>9239.5499999999993</v>
      </c>
      <c r="H84">
        <v>0</v>
      </c>
      <c r="I84">
        <v>0</v>
      </c>
      <c r="J84">
        <v>9239.5499999999993</v>
      </c>
      <c r="K84">
        <v>0</v>
      </c>
      <c r="L84">
        <f>Tabla2[[#This Row],[Valor Propiedad]]-Tabla2[[#This Row],[Rebajas Exenciones]]</f>
        <v>9239.5499999999993</v>
      </c>
      <c r="M84">
        <v>13.86</v>
      </c>
      <c r="N84">
        <v>1.3900000000000001</v>
      </c>
      <c r="O84">
        <v>9.24</v>
      </c>
      <c r="P84">
        <v>0</v>
      </c>
      <c r="Q84">
        <v>3</v>
      </c>
      <c r="R84">
        <v>27.490000000000002</v>
      </c>
      <c r="S84" t="s">
        <v>265</v>
      </c>
    </row>
    <row r="85" spans="1:19" x14ac:dyDescent="0.15">
      <c r="A85" t="s">
        <v>267</v>
      </c>
      <c r="B85" t="s">
        <v>268</v>
      </c>
      <c r="C85" t="s">
        <v>4882</v>
      </c>
      <c r="D85" t="s">
        <v>5979</v>
      </c>
      <c r="E85" t="s">
        <v>74</v>
      </c>
      <c r="F85">
        <v>460.2</v>
      </c>
      <c r="G85">
        <v>8417.06</v>
      </c>
      <c r="H85">
        <v>51.03</v>
      </c>
      <c r="I85">
        <v>8868.74</v>
      </c>
      <c r="J85">
        <v>17285.8</v>
      </c>
      <c r="K85">
        <v>0</v>
      </c>
      <c r="L85">
        <f>Tabla2[[#This Row],[Valor Propiedad]]-Tabla2[[#This Row],[Rebajas Exenciones]]</f>
        <v>17285.8</v>
      </c>
      <c r="M85">
        <v>25.93</v>
      </c>
      <c r="N85">
        <v>2.59</v>
      </c>
      <c r="O85">
        <v>0</v>
      </c>
      <c r="P85">
        <v>0</v>
      </c>
      <c r="Q85">
        <v>3</v>
      </c>
      <c r="R85">
        <v>31.52</v>
      </c>
      <c r="S85" t="s">
        <v>269</v>
      </c>
    </row>
    <row r="86" spans="1:19" x14ac:dyDescent="0.15">
      <c r="A86" t="s">
        <v>270</v>
      </c>
      <c r="B86" t="s">
        <v>271</v>
      </c>
      <c r="C86" t="s">
        <v>4883</v>
      </c>
      <c r="D86" t="s">
        <v>5979</v>
      </c>
      <c r="E86" t="s">
        <v>74</v>
      </c>
      <c r="F86">
        <v>472.75</v>
      </c>
      <c r="G86">
        <v>8646.6</v>
      </c>
      <c r="H86">
        <v>0</v>
      </c>
      <c r="I86">
        <v>0</v>
      </c>
      <c r="J86">
        <v>8646.6</v>
      </c>
      <c r="K86">
        <v>0</v>
      </c>
      <c r="L86">
        <f>Tabla2[[#This Row],[Valor Propiedad]]-Tabla2[[#This Row],[Rebajas Exenciones]]</f>
        <v>8646.6</v>
      </c>
      <c r="M86">
        <v>12.97</v>
      </c>
      <c r="N86">
        <v>1.3</v>
      </c>
      <c r="O86">
        <v>8.65</v>
      </c>
      <c r="P86">
        <v>0</v>
      </c>
      <c r="Q86">
        <v>3</v>
      </c>
      <c r="R86">
        <v>25.92</v>
      </c>
      <c r="S86" t="s">
        <v>272</v>
      </c>
    </row>
    <row r="87" spans="1:19" x14ac:dyDescent="0.15">
      <c r="A87" t="s">
        <v>273</v>
      </c>
      <c r="B87" t="s">
        <v>274</v>
      </c>
      <c r="C87" t="s">
        <v>4884</v>
      </c>
      <c r="D87" t="s">
        <v>5979</v>
      </c>
      <c r="E87" t="s">
        <v>18</v>
      </c>
      <c r="F87">
        <v>600</v>
      </c>
      <c r="G87">
        <v>10812</v>
      </c>
      <c r="H87">
        <v>142.66</v>
      </c>
      <c r="I87">
        <v>24487.39</v>
      </c>
      <c r="J87">
        <v>35299.39</v>
      </c>
      <c r="K87">
        <v>0</v>
      </c>
      <c r="L87">
        <f>Tabla2[[#This Row],[Valor Propiedad]]-Tabla2[[#This Row],[Rebajas Exenciones]]</f>
        <v>35299.39</v>
      </c>
      <c r="M87">
        <v>52.95</v>
      </c>
      <c r="N87">
        <v>5.29</v>
      </c>
      <c r="O87">
        <v>0</v>
      </c>
      <c r="P87">
        <v>0</v>
      </c>
      <c r="Q87">
        <v>3</v>
      </c>
      <c r="R87">
        <v>61.24</v>
      </c>
      <c r="S87" t="s">
        <v>275</v>
      </c>
    </row>
    <row r="88" spans="1:19" x14ac:dyDescent="0.15">
      <c r="A88" t="s">
        <v>276</v>
      </c>
      <c r="B88" t="s">
        <v>196</v>
      </c>
      <c r="C88" t="s">
        <v>4859</v>
      </c>
      <c r="D88" t="s">
        <v>5979</v>
      </c>
      <c r="E88" t="s">
        <v>18</v>
      </c>
      <c r="F88">
        <v>407.82</v>
      </c>
      <c r="G88">
        <v>6712.72</v>
      </c>
      <c r="H88">
        <v>230.04</v>
      </c>
      <c r="I88">
        <v>53450.12</v>
      </c>
      <c r="J88">
        <v>60162.83</v>
      </c>
      <c r="K88">
        <v>0</v>
      </c>
      <c r="L88">
        <f>Tabla2[[#This Row],[Valor Propiedad]]-Tabla2[[#This Row],[Rebajas Exenciones]]</f>
        <v>60162.83</v>
      </c>
      <c r="M88">
        <v>90.24</v>
      </c>
      <c r="N88">
        <v>9.02</v>
      </c>
      <c r="O88">
        <v>60.160000000000004</v>
      </c>
      <c r="P88">
        <v>0</v>
      </c>
      <c r="Q88">
        <v>3</v>
      </c>
      <c r="R88">
        <v>162.41999999999999</v>
      </c>
      <c r="S88" t="s">
        <v>277</v>
      </c>
    </row>
    <row r="89" spans="1:19" x14ac:dyDescent="0.15">
      <c r="A89" t="s">
        <v>278</v>
      </c>
      <c r="B89" t="s">
        <v>279</v>
      </c>
      <c r="C89" t="s">
        <v>4885</v>
      </c>
      <c r="D89" t="s">
        <v>5979</v>
      </c>
      <c r="E89" t="s">
        <v>18</v>
      </c>
      <c r="F89">
        <v>300.66000000000003</v>
      </c>
      <c r="G89">
        <v>6172.55</v>
      </c>
      <c r="H89">
        <v>0</v>
      </c>
      <c r="I89">
        <v>0</v>
      </c>
      <c r="J89">
        <v>6172.55</v>
      </c>
      <c r="K89">
        <v>0</v>
      </c>
      <c r="L89">
        <f>Tabla2[[#This Row],[Valor Propiedad]]-Tabla2[[#This Row],[Rebajas Exenciones]]</f>
        <v>6172.55</v>
      </c>
      <c r="M89">
        <v>9.26</v>
      </c>
      <c r="N89">
        <v>0.93</v>
      </c>
      <c r="O89">
        <v>6.17</v>
      </c>
      <c r="P89">
        <v>0</v>
      </c>
      <c r="Q89">
        <v>3</v>
      </c>
      <c r="R89">
        <v>19.36</v>
      </c>
      <c r="S89" t="s">
        <v>280</v>
      </c>
    </row>
    <row r="90" spans="1:19" x14ac:dyDescent="0.15">
      <c r="A90" t="s">
        <v>281</v>
      </c>
      <c r="B90" t="s">
        <v>95</v>
      </c>
      <c r="C90" t="s">
        <v>4827</v>
      </c>
      <c r="D90" t="s">
        <v>5979</v>
      </c>
      <c r="E90" t="s">
        <v>18</v>
      </c>
      <c r="F90">
        <v>600</v>
      </c>
      <c r="G90">
        <v>13260</v>
      </c>
      <c r="H90">
        <v>37.86</v>
      </c>
      <c r="I90">
        <v>3002.6</v>
      </c>
      <c r="J90">
        <v>16262.6</v>
      </c>
      <c r="K90">
        <v>0</v>
      </c>
      <c r="L90">
        <f>Tabla2[[#This Row],[Valor Propiedad]]-Tabla2[[#This Row],[Rebajas Exenciones]]</f>
        <v>16262.6</v>
      </c>
      <c r="M90">
        <v>24.39</v>
      </c>
      <c r="N90">
        <v>2.44</v>
      </c>
      <c r="O90">
        <v>0</v>
      </c>
      <c r="P90">
        <v>0</v>
      </c>
      <c r="Q90">
        <v>3</v>
      </c>
      <c r="R90">
        <v>29.830000000000002</v>
      </c>
      <c r="S90" t="s">
        <v>282</v>
      </c>
    </row>
    <row r="91" spans="1:19" x14ac:dyDescent="0.15">
      <c r="A91" t="s">
        <v>283</v>
      </c>
      <c r="B91" t="s">
        <v>190</v>
      </c>
      <c r="C91" t="s">
        <v>4857</v>
      </c>
      <c r="D91" t="s">
        <v>5979</v>
      </c>
      <c r="E91" t="s">
        <v>18</v>
      </c>
      <c r="F91">
        <v>600</v>
      </c>
      <c r="G91">
        <v>13656</v>
      </c>
      <c r="H91">
        <v>191.53</v>
      </c>
      <c r="I91">
        <v>40859.31</v>
      </c>
      <c r="J91">
        <v>54515.31</v>
      </c>
      <c r="K91">
        <v>0</v>
      </c>
      <c r="L91">
        <f>Tabla2[[#This Row],[Valor Propiedad]]-Tabla2[[#This Row],[Rebajas Exenciones]]</f>
        <v>54515.31</v>
      </c>
      <c r="M91">
        <v>81.77</v>
      </c>
      <c r="N91">
        <v>8.18</v>
      </c>
      <c r="O91">
        <v>0</v>
      </c>
      <c r="P91">
        <v>0</v>
      </c>
      <c r="Q91">
        <v>3</v>
      </c>
      <c r="R91">
        <v>92.95</v>
      </c>
      <c r="S91" t="s">
        <v>284</v>
      </c>
    </row>
    <row r="92" spans="1:19" x14ac:dyDescent="0.15">
      <c r="A92" t="s">
        <v>285</v>
      </c>
      <c r="B92" t="s">
        <v>286</v>
      </c>
      <c r="C92" t="s">
        <v>4886</v>
      </c>
      <c r="D92" t="s">
        <v>5979</v>
      </c>
      <c r="E92" t="s">
        <v>18</v>
      </c>
      <c r="F92">
        <v>600</v>
      </c>
      <c r="G92">
        <v>13458</v>
      </c>
      <c r="H92">
        <v>139.09</v>
      </c>
      <c r="I92">
        <v>24322.04</v>
      </c>
      <c r="J92">
        <v>37780.04</v>
      </c>
      <c r="K92">
        <v>0</v>
      </c>
      <c r="L92">
        <f>Tabla2[[#This Row],[Valor Propiedad]]-Tabla2[[#This Row],[Rebajas Exenciones]]</f>
        <v>37780.04</v>
      </c>
      <c r="M92">
        <v>56.67</v>
      </c>
      <c r="N92">
        <v>5.67</v>
      </c>
      <c r="O92">
        <v>0</v>
      </c>
      <c r="P92">
        <v>0</v>
      </c>
      <c r="Q92">
        <v>3</v>
      </c>
      <c r="R92">
        <v>65.34</v>
      </c>
      <c r="S92" t="s">
        <v>287</v>
      </c>
    </row>
    <row r="93" spans="1:19" x14ac:dyDescent="0.15">
      <c r="A93" t="s">
        <v>288</v>
      </c>
      <c r="B93" t="s">
        <v>289</v>
      </c>
      <c r="C93" t="s">
        <v>4887</v>
      </c>
      <c r="D93" t="s">
        <v>5979</v>
      </c>
      <c r="E93" t="s">
        <v>18</v>
      </c>
      <c r="F93">
        <v>600</v>
      </c>
      <c r="G93">
        <v>11670</v>
      </c>
      <c r="H93">
        <v>0</v>
      </c>
      <c r="I93">
        <v>0</v>
      </c>
      <c r="J93">
        <v>11670</v>
      </c>
      <c r="K93">
        <v>0</v>
      </c>
      <c r="L93">
        <f>Tabla2[[#This Row],[Valor Propiedad]]-Tabla2[[#This Row],[Rebajas Exenciones]]</f>
        <v>11670</v>
      </c>
      <c r="M93">
        <v>17.510000000000002</v>
      </c>
      <c r="N93">
        <v>1.75</v>
      </c>
      <c r="O93">
        <v>11.67</v>
      </c>
      <c r="P93">
        <v>0</v>
      </c>
      <c r="Q93">
        <v>3</v>
      </c>
      <c r="R93">
        <v>33.93</v>
      </c>
      <c r="S93" t="s">
        <v>290</v>
      </c>
    </row>
    <row r="94" spans="1:19" x14ac:dyDescent="0.15">
      <c r="A94" t="s">
        <v>291</v>
      </c>
      <c r="B94" t="s">
        <v>292</v>
      </c>
      <c r="C94" t="s">
        <v>4888</v>
      </c>
      <c r="D94" t="s">
        <v>5979</v>
      </c>
      <c r="E94" t="s">
        <v>18</v>
      </c>
      <c r="F94">
        <v>700</v>
      </c>
      <c r="G94">
        <v>14602</v>
      </c>
      <c r="H94">
        <v>287.5</v>
      </c>
      <c r="I94">
        <v>42782.06</v>
      </c>
      <c r="J94">
        <v>57384.06</v>
      </c>
      <c r="K94">
        <v>0</v>
      </c>
      <c r="L94">
        <f>Tabla2[[#This Row],[Valor Propiedad]]-Tabla2[[#This Row],[Rebajas Exenciones]]</f>
        <v>57384.06</v>
      </c>
      <c r="M94">
        <v>86.08</v>
      </c>
      <c r="N94">
        <v>8.61</v>
      </c>
      <c r="O94">
        <v>0</v>
      </c>
      <c r="P94">
        <v>0</v>
      </c>
      <c r="Q94">
        <v>3</v>
      </c>
      <c r="R94">
        <v>97.69</v>
      </c>
      <c r="S94" t="s">
        <v>293</v>
      </c>
    </row>
    <row r="95" spans="1:19" x14ac:dyDescent="0.15">
      <c r="A95" t="s">
        <v>294</v>
      </c>
      <c r="B95" t="s">
        <v>295</v>
      </c>
      <c r="C95" t="s">
        <v>4889</v>
      </c>
      <c r="D95" t="s">
        <v>5979</v>
      </c>
      <c r="E95" t="s">
        <v>18</v>
      </c>
      <c r="F95">
        <v>300</v>
      </c>
      <c r="G95">
        <v>6897</v>
      </c>
      <c r="H95">
        <v>55.96</v>
      </c>
      <c r="I95">
        <v>11909.11</v>
      </c>
      <c r="J95">
        <v>18806.11</v>
      </c>
      <c r="K95">
        <v>18806.11</v>
      </c>
      <c r="L95">
        <f>Tabla2[[#This Row],[Valor Propiedad]]-Tabla2[[#This Row],[Rebajas Exenciones]]</f>
        <v>0</v>
      </c>
      <c r="M95">
        <v>0</v>
      </c>
      <c r="N95">
        <v>2.82</v>
      </c>
      <c r="O95">
        <v>0</v>
      </c>
      <c r="P95">
        <v>0</v>
      </c>
      <c r="Q95">
        <v>3</v>
      </c>
      <c r="R95">
        <v>5.82</v>
      </c>
      <c r="S95" t="s">
        <v>296</v>
      </c>
    </row>
    <row r="96" spans="1:19" x14ac:dyDescent="0.15">
      <c r="A96" t="s">
        <v>297</v>
      </c>
      <c r="B96" t="s">
        <v>298</v>
      </c>
      <c r="C96" t="s">
        <v>4890</v>
      </c>
      <c r="D96" t="s">
        <v>5979</v>
      </c>
      <c r="E96" t="s">
        <v>300</v>
      </c>
      <c r="F96">
        <v>278.93</v>
      </c>
      <c r="G96">
        <v>5684.59</v>
      </c>
      <c r="H96">
        <v>131.87</v>
      </c>
      <c r="I96">
        <v>27616.850000000002</v>
      </c>
      <c r="J96">
        <v>33301.440000000002</v>
      </c>
      <c r="K96">
        <v>0</v>
      </c>
      <c r="L96">
        <f>Tabla2[[#This Row],[Valor Propiedad]]-Tabla2[[#This Row],[Rebajas Exenciones]]</f>
        <v>33301.440000000002</v>
      </c>
      <c r="M96">
        <v>49.95</v>
      </c>
      <c r="N96">
        <v>5</v>
      </c>
      <c r="O96">
        <v>0</v>
      </c>
      <c r="P96">
        <v>0</v>
      </c>
      <c r="Q96">
        <v>3</v>
      </c>
      <c r="R96">
        <v>57.95</v>
      </c>
      <c r="S96" t="s">
        <v>299</v>
      </c>
    </row>
    <row r="97" spans="1:19" x14ac:dyDescent="0.15">
      <c r="A97" t="s">
        <v>301</v>
      </c>
      <c r="B97" t="s">
        <v>302</v>
      </c>
      <c r="C97" t="s">
        <v>4891</v>
      </c>
      <c r="D97" t="s">
        <v>5979</v>
      </c>
      <c r="E97" t="s">
        <v>300</v>
      </c>
      <c r="F97">
        <v>587.04</v>
      </c>
      <c r="G97">
        <v>11382.710000000001</v>
      </c>
      <c r="H97">
        <v>149.06</v>
      </c>
      <c r="I97">
        <v>23767.170000000002</v>
      </c>
      <c r="J97">
        <v>35149.870000000003</v>
      </c>
      <c r="K97">
        <v>35149.870000000003</v>
      </c>
      <c r="L97">
        <f>Tabla2[[#This Row],[Valor Propiedad]]-Tabla2[[#This Row],[Rebajas Exenciones]]</f>
        <v>0</v>
      </c>
      <c r="M97">
        <v>0</v>
      </c>
      <c r="N97">
        <v>5.2700000000000005</v>
      </c>
      <c r="O97">
        <v>0</v>
      </c>
      <c r="P97">
        <v>0</v>
      </c>
      <c r="Q97">
        <v>3</v>
      </c>
      <c r="R97">
        <v>8.27</v>
      </c>
      <c r="S97" t="s">
        <v>303</v>
      </c>
    </row>
    <row r="98" spans="1:19" x14ac:dyDescent="0.15">
      <c r="A98" t="s">
        <v>304</v>
      </c>
      <c r="B98" t="s">
        <v>305</v>
      </c>
      <c r="C98" t="s">
        <v>4892</v>
      </c>
      <c r="D98" t="s">
        <v>5979</v>
      </c>
      <c r="E98" t="s">
        <v>300</v>
      </c>
      <c r="F98">
        <v>750</v>
      </c>
      <c r="G98">
        <v>14100</v>
      </c>
      <c r="H98">
        <v>0</v>
      </c>
      <c r="I98">
        <v>0</v>
      </c>
      <c r="J98">
        <v>14100</v>
      </c>
      <c r="K98">
        <v>0</v>
      </c>
      <c r="L98">
        <f>Tabla2[[#This Row],[Valor Propiedad]]-Tabla2[[#This Row],[Rebajas Exenciones]]</f>
        <v>14100</v>
      </c>
      <c r="M98">
        <v>21.150000000000002</v>
      </c>
      <c r="N98">
        <v>2.12</v>
      </c>
      <c r="O98">
        <v>0</v>
      </c>
      <c r="P98">
        <v>0</v>
      </c>
      <c r="Q98">
        <v>3</v>
      </c>
      <c r="R98">
        <v>26.27</v>
      </c>
      <c r="S98" t="s">
        <v>306</v>
      </c>
    </row>
    <row r="99" spans="1:19" x14ac:dyDescent="0.15">
      <c r="A99" t="s">
        <v>307</v>
      </c>
      <c r="B99" t="s">
        <v>308</v>
      </c>
      <c r="C99" t="s">
        <v>4893</v>
      </c>
      <c r="D99" t="s">
        <v>5979</v>
      </c>
      <c r="E99" t="s">
        <v>18</v>
      </c>
      <c r="F99">
        <v>600</v>
      </c>
      <c r="G99">
        <v>9954</v>
      </c>
      <c r="H99">
        <v>67.599999999999994</v>
      </c>
      <c r="I99">
        <v>9397.17</v>
      </c>
      <c r="J99">
        <v>19351.169999999998</v>
      </c>
      <c r="K99">
        <v>0</v>
      </c>
      <c r="L99">
        <f>Tabla2[[#This Row],[Valor Propiedad]]-Tabla2[[#This Row],[Rebajas Exenciones]]</f>
        <v>19351.169999999998</v>
      </c>
      <c r="M99">
        <v>29.03</v>
      </c>
      <c r="N99">
        <v>2.9</v>
      </c>
      <c r="O99">
        <v>0</v>
      </c>
      <c r="P99">
        <v>0</v>
      </c>
      <c r="Q99">
        <v>3</v>
      </c>
      <c r="R99">
        <v>34.93</v>
      </c>
      <c r="S99" t="s">
        <v>309</v>
      </c>
    </row>
    <row r="100" spans="1:19" x14ac:dyDescent="0.15">
      <c r="A100" t="s">
        <v>310</v>
      </c>
      <c r="B100" t="s">
        <v>311</v>
      </c>
      <c r="C100" t="s">
        <v>4894</v>
      </c>
      <c r="D100" t="s">
        <v>5979</v>
      </c>
      <c r="E100" t="s">
        <v>18</v>
      </c>
      <c r="F100">
        <v>500</v>
      </c>
      <c r="G100">
        <v>8745</v>
      </c>
      <c r="H100">
        <v>0</v>
      </c>
      <c r="I100">
        <v>0</v>
      </c>
      <c r="J100">
        <v>8745</v>
      </c>
      <c r="K100">
        <v>0</v>
      </c>
      <c r="L100">
        <f>Tabla2[[#This Row],[Valor Propiedad]]-Tabla2[[#This Row],[Rebajas Exenciones]]</f>
        <v>8745</v>
      </c>
      <c r="M100">
        <v>13.120000000000001</v>
      </c>
      <c r="N100">
        <v>1.31</v>
      </c>
      <c r="O100">
        <v>8.75</v>
      </c>
      <c r="P100">
        <v>0</v>
      </c>
      <c r="Q100">
        <v>3</v>
      </c>
      <c r="R100">
        <v>26.18</v>
      </c>
      <c r="S100" t="s">
        <v>312</v>
      </c>
    </row>
    <row r="101" spans="1:19" x14ac:dyDescent="0.15">
      <c r="A101" t="s">
        <v>313</v>
      </c>
      <c r="B101" t="s">
        <v>196</v>
      </c>
      <c r="C101" t="s">
        <v>4859</v>
      </c>
      <c r="D101" t="s">
        <v>5979</v>
      </c>
      <c r="E101" t="s">
        <v>18</v>
      </c>
      <c r="F101">
        <v>600</v>
      </c>
      <c r="G101">
        <v>11004</v>
      </c>
      <c r="H101">
        <v>0</v>
      </c>
      <c r="I101">
        <v>0</v>
      </c>
      <c r="J101">
        <v>11004</v>
      </c>
      <c r="K101">
        <v>0</v>
      </c>
      <c r="L101">
        <f>Tabla2[[#This Row],[Valor Propiedad]]-Tabla2[[#This Row],[Rebajas Exenciones]]</f>
        <v>11004</v>
      </c>
      <c r="M101">
        <v>16.510000000000002</v>
      </c>
      <c r="N101">
        <v>1.6500000000000001</v>
      </c>
      <c r="O101">
        <v>11</v>
      </c>
      <c r="P101">
        <v>0</v>
      </c>
      <c r="Q101">
        <v>3</v>
      </c>
      <c r="R101">
        <v>32.159999999999997</v>
      </c>
      <c r="S101" t="s">
        <v>314</v>
      </c>
    </row>
    <row r="102" spans="1:19" x14ac:dyDescent="0.15">
      <c r="A102" t="s">
        <v>315</v>
      </c>
      <c r="B102" t="s">
        <v>316</v>
      </c>
      <c r="C102" t="s">
        <v>4895</v>
      </c>
      <c r="D102" t="s">
        <v>5979</v>
      </c>
      <c r="E102" t="s">
        <v>18</v>
      </c>
      <c r="F102">
        <v>300</v>
      </c>
      <c r="G102">
        <v>6006</v>
      </c>
      <c r="H102">
        <v>79.989999999999995</v>
      </c>
      <c r="I102">
        <v>15777.880000000001</v>
      </c>
      <c r="J102">
        <v>21783.88</v>
      </c>
      <c r="K102">
        <v>0</v>
      </c>
      <c r="L102">
        <f>Tabla2[[#This Row],[Valor Propiedad]]-Tabla2[[#This Row],[Rebajas Exenciones]]</f>
        <v>21783.88</v>
      </c>
      <c r="M102">
        <v>32.68</v>
      </c>
      <c r="N102">
        <v>3.27</v>
      </c>
      <c r="O102">
        <v>0</v>
      </c>
      <c r="P102">
        <v>0</v>
      </c>
      <c r="Q102">
        <v>3</v>
      </c>
      <c r="R102">
        <v>38.950000000000003</v>
      </c>
      <c r="S102" t="s">
        <v>317</v>
      </c>
    </row>
    <row r="103" spans="1:19" x14ac:dyDescent="0.15">
      <c r="A103" t="s">
        <v>318</v>
      </c>
      <c r="B103" t="s">
        <v>319</v>
      </c>
      <c r="C103" t="s">
        <v>4896</v>
      </c>
      <c r="D103" t="s">
        <v>5979</v>
      </c>
      <c r="E103" t="s">
        <v>18</v>
      </c>
      <c r="F103">
        <v>300.23</v>
      </c>
      <c r="G103">
        <v>6010.6</v>
      </c>
      <c r="H103">
        <v>167.9</v>
      </c>
      <c r="I103">
        <v>36646.199999999997</v>
      </c>
      <c r="J103">
        <v>42656.81</v>
      </c>
      <c r="K103">
        <v>0</v>
      </c>
      <c r="L103">
        <f>Tabla2[[#This Row],[Valor Propiedad]]-Tabla2[[#This Row],[Rebajas Exenciones]]</f>
        <v>42656.81</v>
      </c>
      <c r="M103">
        <v>63.99</v>
      </c>
      <c r="N103">
        <v>6.4</v>
      </c>
      <c r="O103">
        <v>0</v>
      </c>
      <c r="P103">
        <v>0</v>
      </c>
      <c r="Q103">
        <v>3</v>
      </c>
      <c r="R103">
        <v>73.39</v>
      </c>
      <c r="S103" t="s">
        <v>320</v>
      </c>
    </row>
    <row r="104" spans="1:19" x14ac:dyDescent="0.15">
      <c r="A104" t="s">
        <v>321</v>
      </c>
      <c r="B104" t="s">
        <v>322</v>
      </c>
      <c r="C104" t="s">
        <v>4897</v>
      </c>
      <c r="D104" t="s">
        <v>5979</v>
      </c>
      <c r="E104" t="s">
        <v>18</v>
      </c>
      <c r="F104">
        <v>300</v>
      </c>
      <c r="G104">
        <v>6006</v>
      </c>
      <c r="H104">
        <v>110.60000000000001</v>
      </c>
      <c r="I104">
        <v>31693.41</v>
      </c>
      <c r="J104">
        <v>37699.410000000003</v>
      </c>
      <c r="K104">
        <v>0</v>
      </c>
      <c r="L104">
        <f>Tabla2[[#This Row],[Valor Propiedad]]-Tabla2[[#This Row],[Rebajas Exenciones]]</f>
        <v>37699.410000000003</v>
      </c>
      <c r="M104">
        <v>56.550000000000004</v>
      </c>
      <c r="N104">
        <v>5.65</v>
      </c>
      <c r="O104">
        <v>0</v>
      </c>
      <c r="P104">
        <v>0</v>
      </c>
      <c r="Q104">
        <v>3</v>
      </c>
      <c r="R104">
        <v>65.2</v>
      </c>
      <c r="S104" t="s">
        <v>323</v>
      </c>
    </row>
    <row r="105" spans="1:19" x14ac:dyDescent="0.15">
      <c r="A105" t="s">
        <v>324</v>
      </c>
      <c r="B105" t="s">
        <v>325</v>
      </c>
      <c r="C105" t="s">
        <v>4898</v>
      </c>
      <c r="D105" t="s">
        <v>5979</v>
      </c>
      <c r="E105" t="s">
        <v>18</v>
      </c>
      <c r="F105">
        <v>600</v>
      </c>
      <c r="G105">
        <v>11142</v>
      </c>
      <c r="H105">
        <v>125.97</v>
      </c>
      <c r="I105">
        <v>21193.600000000002</v>
      </c>
      <c r="J105">
        <v>32335.600000000002</v>
      </c>
      <c r="K105">
        <v>0</v>
      </c>
      <c r="L105">
        <f>Tabla2[[#This Row],[Valor Propiedad]]-Tabla2[[#This Row],[Rebajas Exenciones]]</f>
        <v>32335.600000000002</v>
      </c>
      <c r="M105">
        <v>48.5</v>
      </c>
      <c r="N105">
        <v>4.8499999999999996</v>
      </c>
      <c r="O105">
        <v>0</v>
      </c>
      <c r="P105">
        <v>0</v>
      </c>
      <c r="Q105">
        <v>3</v>
      </c>
      <c r="R105">
        <v>56.35</v>
      </c>
      <c r="S105" t="s">
        <v>326</v>
      </c>
    </row>
    <row r="106" spans="1:19" x14ac:dyDescent="0.15">
      <c r="A106" t="s">
        <v>327</v>
      </c>
      <c r="B106" t="s">
        <v>328</v>
      </c>
      <c r="C106" t="s">
        <v>4899</v>
      </c>
      <c r="D106" t="s">
        <v>5979</v>
      </c>
      <c r="E106" t="s">
        <v>18</v>
      </c>
      <c r="F106">
        <v>600</v>
      </c>
      <c r="G106">
        <v>10386</v>
      </c>
      <c r="H106">
        <v>0</v>
      </c>
      <c r="I106">
        <v>0</v>
      </c>
      <c r="J106">
        <v>10386</v>
      </c>
      <c r="K106">
        <v>0</v>
      </c>
      <c r="L106">
        <f>Tabla2[[#This Row],[Valor Propiedad]]-Tabla2[[#This Row],[Rebajas Exenciones]]</f>
        <v>10386</v>
      </c>
      <c r="M106">
        <v>15.58</v>
      </c>
      <c r="N106">
        <v>1.56</v>
      </c>
      <c r="O106">
        <v>10.39</v>
      </c>
      <c r="P106">
        <v>0</v>
      </c>
      <c r="Q106">
        <v>3</v>
      </c>
      <c r="R106">
        <v>30.53</v>
      </c>
      <c r="S106" t="s">
        <v>329</v>
      </c>
    </row>
    <row r="107" spans="1:19" x14ac:dyDescent="0.15">
      <c r="A107" t="s">
        <v>330</v>
      </c>
      <c r="B107" t="s">
        <v>331</v>
      </c>
      <c r="C107" t="s">
        <v>4900</v>
      </c>
      <c r="D107" t="s">
        <v>5979</v>
      </c>
      <c r="E107" t="s">
        <v>18</v>
      </c>
      <c r="F107">
        <v>300</v>
      </c>
      <c r="G107">
        <v>5139</v>
      </c>
      <c r="H107">
        <v>94.320000000000007</v>
      </c>
      <c r="I107">
        <v>15985.050000000001</v>
      </c>
      <c r="J107">
        <v>21124.05</v>
      </c>
      <c r="K107">
        <v>0</v>
      </c>
      <c r="L107">
        <f>Tabla2[[#This Row],[Valor Propiedad]]-Tabla2[[#This Row],[Rebajas Exenciones]]</f>
        <v>21124.05</v>
      </c>
      <c r="M107">
        <v>31.69</v>
      </c>
      <c r="N107">
        <v>3.17</v>
      </c>
      <c r="O107">
        <v>0</v>
      </c>
      <c r="P107">
        <v>0</v>
      </c>
      <c r="Q107">
        <v>3</v>
      </c>
      <c r="R107">
        <v>37.86</v>
      </c>
      <c r="S107" t="s">
        <v>332</v>
      </c>
    </row>
    <row r="108" spans="1:19" x14ac:dyDescent="0.15">
      <c r="A108" t="s">
        <v>333</v>
      </c>
      <c r="B108" t="s">
        <v>334</v>
      </c>
      <c r="C108" t="s">
        <v>4901</v>
      </c>
      <c r="D108" t="s">
        <v>5979</v>
      </c>
      <c r="E108" t="s">
        <v>18</v>
      </c>
      <c r="F108">
        <v>150</v>
      </c>
      <c r="G108">
        <v>2359.5</v>
      </c>
      <c r="H108">
        <v>0</v>
      </c>
      <c r="I108">
        <v>0</v>
      </c>
      <c r="J108">
        <v>2359.5</v>
      </c>
      <c r="K108">
        <v>0</v>
      </c>
      <c r="L108">
        <f>Tabla2[[#This Row],[Valor Propiedad]]-Tabla2[[#This Row],[Rebajas Exenciones]]</f>
        <v>2359.5</v>
      </c>
      <c r="M108">
        <v>3.54</v>
      </c>
      <c r="N108">
        <v>0.35000000000000003</v>
      </c>
      <c r="O108">
        <v>2.36</v>
      </c>
      <c r="P108">
        <v>0</v>
      </c>
      <c r="Q108">
        <v>3</v>
      </c>
      <c r="R108">
        <v>9.25</v>
      </c>
      <c r="S108" t="s">
        <v>335</v>
      </c>
    </row>
    <row r="109" spans="1:19" x14ac:dyDescent="0.15">
      <c r="A109" t="s">
        <v>336</v>
      </c>
      <c r="B109" t="s">
        <v>337</v>
      </c>
      <c r="C109" t="s">
        <v>4902</v>
      </c>
      <c r="D109" t="s">
        <v>5979</v>
      </c>
      <c r="E109" t="s">
        <v>74</v>
      </c>
      <c r="F109">
        <v>145.41</v>
      </c>
      <c r="G109">
        <v>2233.5</v>
      </c>
      <c r="H109">
        <v>0</v>
      </c>
      <c r="I109">
        <v>0</v>
      </c>
      <c r="J109">
        <v>2233.5</v>
      </c>
      <c r="K109">
        <v>2233.5</v>
      </c>
      <c r="L109">
        <f>Tabla2[[#This Row],[Valor Propiedad]]-Tabla2[[#This Row],[Rebajas Exenciones]]</f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 t="s">
        <v>338</v>
      </c>
    </row>
    <row r="110" spans="1:19" x14ac:dyDescent="0.15">
      <c r="A110" t="s">
        <v>339</v>
      </c>
      <c r="B110" t="s">
        <v>340</v>
      </c>
      <c r="C110" t="s">
        <v>4903</v>
      </c>
      <c r="D110" t="s">
        <v>5979</v>
      </c>
      <c r="E110" t="s">
        <v>74</v>
      </c>
      <c r="F110">
        <v>423.32</v>
      </c>
      <c r="G110">
        <v>6811.22</v>
      </c>
      <c r="H110">
        <v>0</v>
      </c>
      <c r="I110">
        <v>0</v>
      </c>
      <c r="J110">
        <v>6811.22</v>
      </c>
      <c r="K110">
        <v>6811.22</v>
      </c>
      <c r="L110">
        <f>Tabla2[[#This Row],[Valor Propiedad]]-Tabla2[[#This Row],[Rebajas Exenciones]]</f>
        <v>0</v>
      </c>
      <c r="M110">
        <v>0</v>
      </c>
      <c r="N110">
        <v>0</v>
      </c>
      <c r="O110">
        <v>6.8100000000000005</v>
      </c>
      <c r="P110">
        <v>0</v>
      </c>
      <c r="Q110">
        <v>0</v>
      </c>
      <c r="R110">
        <v>6.8100000000000005</v>
      </c>
      <c r="S110" t="s">
        <v>341</v>
      </c>
    </row>
    <row r="111" spans="1:19" x14ac:dyDescent="0.15">
      <c r="A111" t="s">
        <v>342</v>
      </c>
      <c r="B111" t="s">
        <v>196</v>
      </c>
      <c r="C111" t="s">
        <v>4859</v>
      </c>
      <c r="D111" t="s">
        <v>5979</v>
      </c>
      <c r="E111" t="s">
        <v>74</v>
      </c>
      <c r="F111">
        <v>91.350000000000009</v>
      </c>
      <c r="G111">
        <v>1409.53</v>
      </c>
      <c r="H111">
        <v>0</v>
      </c>
      <c r="I111">
        <v>0</v>
      </c>
      <c r="J111">
        <v>1409.53</v>
      </c>
      <c r="K111">
        <v>0</v>
      </c>
      <c r="L111">
        <f>Tabla2[[#This Row],[Valor Propiedad]]-Tabla2[[#This Row],[Rebajas Exenciones]]</f>
        <v>1409.53</v>
      </c>
      <c r="M111">
        <v>2.11</v>
      </c>
      <c r="N111">
        <v>0.21</v>
      </c>
      <c r="O111">
        <v>0</v>
      </c>
      <c r="P111">
        <v>0</v>
      </c>
      <c r="Q111">
        <v>3</v>
      </c>
      <c r="R111">
        <v>5.32</v>
      </c>
      <c r="S111" t="s">
        <v>343</v>
      </c>
    </row>
    <row r="112" spans="1:19" x14ac:dyDescent="0.15">
      <c r="A112" t="s">
        <v>344</v>
      </c>
      <c r="B112" t="s">
        <v>345</v>
      </c>
      <c r="C112" t="s">
        <v>4904</v>
      </c>
      <c r="D112" t="s">
        <v>5979</v>
      </c>
      <c r="E112" t="s">
        <v>347</v>
      </c>
      <c r="F112">
        <v>300</v>
      </c>
      <c r="G112">
        <v>4710</v>
      </c>
      <c r="H112">
        <v>142.97999999999999</v>
      </c>
      <c r="I112">
        <v>28155.48</v>
      </c>
      <c r="J112">
        <v>32865.480000000003</v>
      </c>
      <c r="K112">
        <v>0</v>
      </c>
      <c r="L112">
        <f>Tabla2[[#This Row],[Valor Propiedad]]-Tabla2[[#This Row],[Rebajas Exenciones]]</f>
        <v>32865.480000000003</v>
      </c>
      <c r="M112">
        <v>49.300000000000004</v>
      </c>
      <c r="N112">
        <v>4.93</v>
      </c>
      <c r="O112">
        <v>0</v>
      </c>
      <c r="P112">
        <v>0</v>
      </c>
      <c r="Q112">
        <v>3</v>
      </c>
      <c r="R112">
        <v>57.230000000000004</v>
      </c>
      <c r="S112" t="s">
        <v>346</v>
      </c>
    </row>
    <row r="113" spans="1:19" x14ac:dyDescent="0.15">
      <c r="A113" t="s">
        <v>348</v>
      </c>
      <c r="B113" t="s">
        <v>274</v>
      </c>
      <c r="C113" t="s">
        <v>4884</v>
      </c>
      <c r="D113" t="s">
        <v>5979</v>
      </c>
      <c r="E113" t="s">
        <v>350</v>
      </c>
      <c r="F113">
        <v>294.17</v>
      </c>
      <c r="G113">
        <v>4859.6899999999996</v>
      </c>
      <c r="H113">
        <v>0</v>
      </c>
      <c r="I113">
        <v>0</v>
      </c>
      <c r="J113">
        <v>4859.6899999999996</v>
      </c>
      <c r="K113">
        <v>0</v>
      </c>
      <c r="L113">
        <f>Tabla2[[#This Row],[Valor Propiedad]]-Tabla2[[#This Row],[Rebajas Exenciones]]</f>
        <v>4859.6899999999996</v>
      </c>
      <c r="M113">
        <v>7.29</v>
      </c>
      <c r="N113">
        <v>0.73</v>
      </c>
      <c r="O113">
        <v>0</v>
      </c>
      <c r="P113">
        <v>0</v>
      </c>
      <c r="Q113">
        <v>3</v>
      </c>
      <c r="R113">
        <v>11.02</v>
      </c>
      <c r="S113" t="s">
        <v>349</v>
      </c>
    </row>
    <row r="114" spans="1:19" x14ac:dyDescent="0.15">
      <c r="A114" t="s">
        <v>351</v>
      </c>
      <c r="B114" t="s">
        <v>352</v>
      </c>
      <c r="C114" t="s">
        <v>4905</v>
      </c>
      <c r="D114" t="s">
        <v>5979</v>
      </c>
      <c r="E114" t="s">
        <v>354</v>
      </c>
      <c r="F114">
        <v>300.76</v>
      </c>
      <c r="G114">
        <v>5103.8999999999996</v>
      </c>
      <c r="H114">
        <v>0</v>
      </c>
      <c r="I114">
        <v>0</v>
      </c>
      <c r="J114">
        <v>5103.8999999999996</v>
      </c>
      <c r="K114">
        <v>0</v>
      </c>
      <c r="L114">
        <f>Tabla2[[#This Row],[Valor Propiedad]]-Tabla2[[#This Row],[Rebajas Exenciones]]</f>
        <v>5103.8999999999996</v>
      </c>
      <c r="M114">
        <v>7.66</v>
      </c>
      <c r="N114">
        <v>0.77</v>
      </c>
      <c r="O114">
        <v>0</v>
      </c>
      <c r="P114">
        <v>0</v>
      </c>
      <c r="Q114">
        <v>3</v>
      </c>
      <c r="R114">
        <v>11.43</v>
      </c>
      <c r="S114" t="s">
        <v>353</v>
      </c>
    </row>
    <row r="115" spans="1:19" x14ac:dyDescent="0.15">
      <c r="A115" t="s">
        <v>355</v>
      </c>
      <c r="B115" t="s">
        <v>196</v>
      </c>
      <c r="C115" t="s">
        <v>4859</v>
      </c>
      <c r="D115" t="s">
        <v>5979</v>
      </c>
      <c r="E115" t="s">
        <v>357</v>
      </c>
      <c r="F115">
        <v>200</v>
      </c>
      <c r="G115">
        <v>3008</v>
      </c>
      <c r="H115">
        <v>0</v>
      </c>
      <c r="I115">
        <v>0</v>
      </c>
      <c r="J115">
        <v>3008</v>
      </c>
      <c r="K115">
        <v>0</v>
      </c>
      <c r="L115">
        <f>Tabla2[[#This Row],[Valor Propiedad]]-Tabla2[[#This Row],[Rebajas Exenciones]]</f>
        <v>3008</v>
      </c>
      <c r="M115">
        <v>4.51</v>
      </c>
      <c r="N115">
        <v>0.45</v>
      </c>
      <c r="O115">
        <v>0</v>
      </c>
      <c r="P115">
        <v>0</v>
      </c>
      <c r="Q115">
        <v>3</v>
      </c>
      <c r="R115">
        <v>7.96</v>
      </c>
      <c r="S115" t="s">
        <v>356</v>
      </c>
    </row>
    <row r="116" spans="1:19" x14ac:dyDescent="0.15">
      <c r="A116" t="s">
        <v>358</v>
      </c>
      <c r="B116" t="s">
        <v>359</v>
      </c>
      <c r="C116" t="s">
        <v>4906</v>
      </c>
      <c r="D116" t="s">
        <v>5979</v>
      </c>
      <c r="E116" t="s">
        <v>18</v>
      </c>
      <c r="F116">
        <v>750.09</v>
      </c>
      <c r="G116">
        <v>13014.06</v>
      </c>
      <c r="H116">
        <v>0</v>
      </c>
      <c r="I116">
        <v>0</v>
      </c>
      <c r="J116">
        <v>13014.06</v>
      </c>
      <c r="K116">
        <v>0</v>
      </c>
      <c r="L116">
        <f>Tabla2[[#This Row],[Valor Propiedad]]-Tabla2[[#This Row],[Rebajas Exenciones]]</f>
        <v>13014.06</v>
      </c>
      <c r="M116">
        <v>19.52</v>
      </c>
      <c r="N116">
        <v>1.95</v>
      </c>
      <c r="O116">
        <v>0</v>
      </c>
      <c r="P116">
        <v>0</v>
      </c>
      <c r="Q116">
        <v>3</v>
      </c>
      <c r="R116">
        <v>24.47</v>
      </c>
      <c r="S116" t="s">
        <v>360</v>
      </c>
    </row>
    <row r="117" spans="1:19" x14ac:dyDescent="0.15">
      <c r="A117" t="s">
        <v>361</v>
      </c>
      <c r="B117" t="s">
        <v>362</v>
      </c>
      <c r="C117" t="s">
        <v>4907</v>
      </c>
      <c r="D117" t="s">
        <v>5979</v>
      </c>
      <c r="E117" t="s">
        <v>364</v>
      </c>
      <c r="F117">
        <v>660</v>
      </c>
      <c r="G117">
        <v>15444</v>
      </c>
      <c r="H117">
        <v>0</v>
      </c>
      <c r="I117">
        <v>0</v>
      </c>
      <c r="J117">
        <v>15444</v>
      </c>
      <c r="K117">
        <v>7722</v>
      </c>
      <c r="L117">
        <f>Tabla2[[#This Row],[Valor Propiedad]]-Tabla2[[#This Row],[Rebajas Exenciones]]</f>
        <v>7722</v>
      </c>
      <c r="M117">
        <v>11.58</v>
      </c>
      <c r="N117">
        <v>2.3199999999999998</v>
      </c>
      <c r="O117">
        <v>15.44</v>
      </c>
      <c r="P117">
        <v>0</v>
      </c>
      <c r="Q117">
        <v>3</v>
      </c>
      <c r="R117">
        <v>32.340000000000003</v>
      </c>
      <c r="S117" t="s">
        <v>363</v>
      </c>
    </row>
    <row r="118" spans="1:19" x14ac:dyDescent="0.15">
      <c r="A118" t="s">
        <v>365</v>
      </c>
      <c r="B118" t="s">
        <v>366</v>
      </c>
      <c r="C118" t="s">
        <v>4908</v>
      </c>
      <c r="D118" t="s">
        <v>5979</v>
      </c>
      <c r="E118" t="s">
        <v>368</v>
      </c>
      <c r="F118">
        <v>631.83000000000004</v>
      </c>
      <c r="G118">
        <v>17899.740000000002</v>
      </c>
      <c r="H118">
        <v>297.99</v>
      </c>
      <c r="I118">
        <v>46628.4</v>
      </c>
      <c r="J118">
        <v>64528.15</v>
      </c>
      <c r="K118">
        <v>0</v>
      </c>
      <c r="L118">
        <f>Tabla2[[#This Row],[Valor Propiedad]]-Tabla2[[#This Row],[Rebajas Exenciones]]</f>
        <v>64528.15</v>
      </c>
      <c r="M118">
        <v>96.79</v>
      </c>
      <c r="N118">
        <v>9.68</v>
      </c>
      <c r="O118">
        <v>0</v>
      </c>
      <c r="P118">
        <v>0</v>
      </c>
      <c r="Q118">
        <v>3</v>
      </c>
      <c r="R118">
        <v>109.47</v>
      </c>
      <c r="S118" t="s">
        <v>367</v>
      </c>
    </row>
    <row r="119" spans="1:19" x14ac:dyDescent="0.15">
      <c r="A119" t="s">
        <v>369</v>
      </c>
      <c r="B119" t="s">
        <v>370</v>
      </c>
      <c r="C119" t="s">
        <v>4909</v>
      </c>
      <c r="D119" t="s">
        <v>5979</v>
      </c>
      <c r="E119" t="s">
        <v>368</v>
      </c>
      <c r="F119">
        <v>694.6</v>
      </c>
      <c r="G119">
        <v>20879.68</v>
      </c>
      <c r="H119">
        <v>88.45</v>
      </c>
      <c r="I119">
        <v>9131.3799999999992</v>
      </c>
      <c r="J119">
        <v>30011.05</v>
      </c>
      <c r="K119">
        <v>0</v>
      </c>
      <c r="L119">
        <f>Tabla2[[#This Row],[Valor Propiedad]]-Tabla2[[#This Row],[Rebajas Exenciones]]</f>
        <v>30011.05</v>
      </c>
      <c r="M119">
        <v>45.02</v>
      </c>
      <c r="N119">
        <v>4.5</v>
      </c>
      <c r="O119">
        <v>0</v>
      </c>
      <c r="P119">
        <v>0</v>
      </c>
      <c r="Q119">
        <v>3</v>
      </c>
      <c r="R119">
        <v>52.52</v>
      </c>
      <c r="S119" t="s">
        <v>371</v>
      </c>
    </row>
    <row r="120" spans="1:19" x14ac:dyDescent="0.15">
      <c r="A120" t="s">
        <v>372</v>
      </c>
      <c r="B120" t="s">
        <v>337</v>
      </c>
      <c r="C120" t="s">
        <v>4902</v>
      </c>
      <c r="D120" t="s">
        <v>5979</v>
      </c>
      <c r="E120" t="s">
        <v>364</v>
      </c>
      <c r="F120">
        <v>4116.04</v>
      </c>
      <c r="G120">
        <v>108869.26000000001</v>
      </c>
      <c r="H120">
        <v>630.42999999999995</v>
      </c>
      <c r="I120">
        <v>92540.3</v>
      </c>
      <c r="J120">
        <v>201409.56</v>
      </c>
      <c r="K120">
        <v>201409.56</v>
      </c>
      <c r="L120">
        <f>Tabla2[[#This Row],[Valor Propiedad]]-Tabla2[[#This Row],[Rebajas Exenciones]]</f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 t="s">
        <v>373</v>
      </c>
    </row>
    <row r="121" spans="1:19" x14ac:dyDescent="0.15">
      <c r="A121" t="s">
        <v>374</v>
      </c>
      <c r="B121" t="s">
        <v>375</v>
      </c>
      <c r="C121" t="s">
        <v>4910</v>
      </c>
      <c r="D121" t="s">
        <v>5979</v>
      </c>
      <c r="E121" t="s">
        <v>18</v>
      </c>
      <c r="F121">
        <v>1917</v>
      </c>
      <c r="G121">
        <v>68456.070000000007</v>
      </c>
      <c r="H121">
        <v>369</v>
      </c>
      <c r="I121">
        <v>140612.88</v>
      </c>
      <c r="J121">
        <v>209068.95</v>
      </c>
      <c r="K121">
        <v>209068.95</v>
      </c>
      <c r="L121">
        <f>Tabla2[[#This Row],[Valor Propiedad]]-Tabla2[[#This Row],[Rebajas Exenciones]]</f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 t="s">
        <v>376</v>
      </c>
    </row>
    <row r="122" spans="1:19" x14ac:dyDescent="0.15">
      <c r="A122" t="s">
        <v>377</v>
      </c>
      <c r="B122" t="s">
        <v>378</v>
      </c>
      <c r="C122" t="s">
        <v>4911</v>
      </c>
      <c r="D122" t="s">
        <v>5979</v>
      </c>
      <c r="E122" t="s">
        <v>18</v>
      </c>
      <c r="F122">
        <v>740.52</v>
      </c>
      <c r="G122">
        <v>25621.99</v>
      </c>
      <c r="H122">
        <v>173.71</v>
      </c>
      <c r="I122">
        <v>22872.670000000002</v>
      </c>
      <c r="J122">
        <v>48494.66</v>
      </c>
      <c r="K122">
        <v>0</v>
      </c>
      <c r="L122">
        <f>Tabla2[[#This Row],[Valor Propiedad]]-Tabla2[[#This Row],[Rebajas Exenciones]]</f>
        <v>48494.66</v>
      </c>
      <c r="M122">
        <v>72.739999999999995</v>
      </c>
      <c r="N122">
        <v>7.2700000000000005</v>
      </c>
      <c r="O122">
        <v>0</v>
      </c>
      <c r="P122">
        <v>0</v>
      </c>
      <c r="Q122">
        <v>3</v>
      </c>
      <c r="R122">
        <v>83.01</v>
      </c>
      <c r="S122" t="s">
        <v>379</v>
      </c>
    </row>
    <row r="123" spans="1:19" x14ac:dyDescent="0.15">
      <c r="A123" t="s">
        <v>380</v>
      </c>
      <c r="B123" t="s">
        <v>381</v>
      </c>
      <c r="C123" t="s">
        <v>4912</v>
      </c>
      <c r="D123" t="s">
        <v>5979</v>
      </c>
      <c r="E123" t="s">
        <v>70</v>
      </c>
      <c r="F123">
        <v>423.25</v>
      </c>
      <c r="G123">
        <v>14940.73</v>
      </c>
      <c r="H123">
        <v>117.02</v>
      </c>
      <c r="I123">
        <v>20503.11</v>
      </c>
      <c r="J123">
        <v>35443.839999999997</v>
      </c>
      <c r="K123">
        <v>0</v>
      </c>
      <c r="L123">
        <f>Tabla2[[#This Row],[Valor Propiedad]]-Tabla2[[#This Row],[Rebajas Exenciones]]</f>
        <v>35443.839999999997</v>
      </c>
      <c r="M123">
        <v>53.17</v>
      </c>
      <c r="N123">
        <v>5.32</v>
      </c>
      <c r="O123">
        <v>35.44</v>
      </c>
      <c r="P123">
        <v>0</v>
      </c>
      <c r="Q123">
        <v>3</v>
      </c>
      <c r="R123">
        <v>96.93</v>
      </c>
      <c r="S123" t="s">
        <v>382</v>
      </c>
    </row>
    <row r="124" spans="1:19" x14ac:dyDescent="0.15">
      <c r="A124" t="s">
        <v>383</v>
      </c>
      <c r="B124" t="s">
        <v>384</v>
      </c>
      <c r="C124" t="s">
        <v>4913</v>
      </c>
      <c r="D124" t="s">
        <v>5979</v>
      </c>
      <c r="E124" t="s">
        <v>74</v>
      </c>
      <c r="F124">
        <v>367.5</v>
      </c>
      <c r="G124">
        <v>12770.630000000001</v>
      </c>
      <c r="H124">
        <v>0</v>
      </c>
      <c r="I124">
        <v>0</v>
      </c>
      <c r="J124">
        <v>12770.630000000001</v>
      </c>
      <c r="K124">
        <v>12770.630000000001</v>
      </c>
      <c r="L124">
        <f>Tabla2[[#This Row],[Valor Propiedad]]-Tabla2[[#This Row],[Rebajas Exenciones]]</f>
        <v>0</v>
      </c>
      <c r="M124">
        <v>0</v>
      </c>
      <c r="N124">
        <v>1.92</v>
      </c>
      <c r="O124">
        <v>0</v>
      </c>
      <c r="P124">
        <v>0</v>
      </c>
      <c r="Q124">
        <v>3</v>
      </c>
      <c r="R124">
        <v>4.92</v>
      </c>
      <c r="S124" t="s">
        <v>385</v>
      </c>
    </row>
    <row r="125" spans="1:19" x14ac:dyDescent="0.15">
      <c r="A125" t="s">
        <v>386</v>
      </c>
      <c r="B125" t="s">
        <v>387</v>
      </c>
      <c r="C125" t="s">
        <v>4914</v>
      </c>
      <c r="D125" t="s">
        <v>5979</v>
      </c>
      <c r="E125" t="s">
        <v>364</v>
      </c>
      <c r="F125">
        <v>420.91</v>
      </c>
      <c r="G125">
        <v>16154.53</v>
      </c>
      <c r="H125">
        <v>269.89999999999998</v>
      </c>
      <c r="I125">
        <v>81095.45</v>
      </c>
      <c r="J125">
        <v>97249.97</v>
      </c>
      <c r="K125">
        <v>1461.02</v>
      </c>
      <c r="L125">
        <f>Tabla2[[#This Row],[Valor Propiedad]]-Tabla2[[#This Row],[Rebajas Exenciones]]</f>
        <v>95788.95</v>
      </c>
      <c r="M125">
        <v>143.68</v>
      </c>
      <c r="N125">
        <v>14.59</v>
      </c>
      <c r="O125">
        <v>0</v>
      </c>
      <c r="P125">
        <v>0</v>
      </c>
      <c r="Q125">
        <v>3</v>
      </c>
      <c r="R125">
        <v>161.27000000000001</v>
      </c>
      <c r="S125" t="s">
        <v>388</v>
      </c>
    </row>
    <row r="126" spans="1:19" x14ac:dyDescent="0.15">
      <c r="A126" t="s">
        <v>389</v>
      </c>
      <c r="B126" t="s">
        <v>390</v>
      </c>
      <c r="C126" t="s">
        <v>4915</v>
      </c>
      <c r="D126" t="s">
        <v>5979</v>
      </c>
      <c r="E126" t="s">
        <v>392</v>
      </c>
      <c r="F126">
        <v>200</v>
      </c>
      <c r="G126">
        <v>2972</v>
      </c>
      <c r="H126">
        <v>0</v>
      </c>
      <c r="I126">
        <v>0</v>
      </c>
      <c r="J126">
        <v>2972</v>
      </c>
      <c r="K126">
        <v>0</v>
      </c>
      <c r="L126">
        <f>Tabla2[[#This Row],[Valor Propiedad]]-Tabla2[[#This Row],[Rebajas Exenciones]]</f>
        <v>2972</v>
      </c>
      <c r="M126">
        <v>4.46</v>
      </c>
      <c r="N126">
        <v>0.45</v>
      </c>
      <c r="O126">
        <v>0</v>
      </c>
      <c r="P126">
        <v>0</v>
      </c>
      <c r="Q126">
        <v>3</v>
      </c>
      <c r="R126">
        <v>7.91</v>
      </c>
      <c r="S126" t="s">
        <v>391</v>
      </c>
    </row>
    <row r="127" spans="1:19" x14ac:dyDescent="0.15">
      <c r="A127" t="s">
        <v>393</v>
      </c>
      <c r="B127" t="s">
        <v>394</v>
      </c>
      <c r="C127" t="s">
        <v>4916</v>
      </c>
      <c r="D127" t="s">
        <v>5979</v>
      </c>
      <c r="E127" t="s">
        <v>18</v>
      </c>
      <c r="F127">
        <v>196</v>
      </c>
      <c r="G127">
        <v>2867.48</v>
      </c>
      <c r="H127">
        <v>0</v>
      </c>
      <c r="I127">
        <v>0</v>
      </c>
      <c r="J127">
        <v>2867.48</v>
      </c>
      <c r="K127">
        <v>0</v>
      </c>
      <c r="L127">
        <f>Tabla2[[#This Row],[Valor Propiedad]]-Tabla2[[#This Row],[Rebajas Exenciones]]</f>
        <v>2867.48</v>
      </c>
      <c r="M127">
        <v>4.3</v>
      </c>
      <c r="N127">
        <v>0.43</v>
      </c>
      <c r="O127">
        <v>0</v>
      </c>
      <c r="P127">
        <v>0</v>
      </c>
      <c r="Q127">
        <v>3</v>
      </c>
      <c r="R127">
        <v>7.73</v>
      </c>
      <c r="S127" t="s">
        <v>395</v>
      </c>
    </row>
    <row r="128" spans="1:19" x14ac:dyDescent="0.15">
      <c r="A128" t="s">
        <v>396</v>
      </c>
      <c r="B128" t="s">
        <v>397</v>
      </c>
      <c r="C128" t="s">
        <v>4917</v>
      </c>
      <c r="D128" t="s">
        <v>5979</v>
      </c>
      <c r="E128" t="s">
        <v>18</v>
      </c>
      <c r="F128">
        <v>200</v>
      </c>
      <c r="G128">
        <v>3018</v>
      </c>
      <c r="H128">
        <v>64.709999999999994</v>
      </c>
      <c r="I128">
        <v>11651.4</v>
      </c>
      <c r="J128">
        <v>14669.4</v>
      </c>
      <c r="K128">
        <v>0</v>
      </c>
      <c r="L128">
        <f>Tabla2[[#This Row],[Valor Propiedad]]-Tabla2[[#This Row],[Rebajas Exenciones]]</f>
        <v>14669.4</v>
      </c>
      <c r="M128">
        <v>22</v>
      </c>
      <c r="N128">
        <v>2.2000000000000002</v>
      </c>
      <c r="O128">
        <v>0</v>
      </c>
      <c r="P128">
        <v>0</v>
      </c>
      <c r="Q128">
        <v>3</v>
      </c>
      <c r="R128">
        <v>27.2</v>
      </c>
      <c r="S128" t="s">
        <v>398</v>
      </c>
    </row>
    <row r="129" spans="1:19" x14ac:dyDescent="0.15">
      <c r="A129" t="s">
        <v>399</v>
      </c>
      <c r="B129" t="s">
        <v>400</v>
      </c>
      <c r="C129" t="s">
        <v>4918</v>
      </c>
      <c r="D129" t="s">
        <v>5979</v>
      </c>
      <c r="E129" t="s">
        <v>18</v>
      </c>
      <c r="F129">
        <v>200</v>
      </c>
      <c r="G129">
        <v>2898</v>
      </c>
      <c r="H129">
        <v>0</v>
      </c>
      <c r="I129">
        <v>0</v>
      </c>
      <c r="J129">
        <v>2898</v>
      </c>
      <c r="K129">
        <v>0</v>
      </c>
      <c r="L129">
        <f>Tabla2[[#This Row],[Valor Propiedad]]-Tabla2[[#This Row],[Rebajas Exenciones]]</f>
        <v>2898</v>
      </c>
      <c r="M129">
        <v>4.3499999999999996</v>
      </c>
      <c r="N129">
        <v>0.43</v>
      </c>
      <c r="O129">
        <v>2.9</v>
      </c>
      <c r="P129">
        <v>0</v>
      </c>
      <c r="Q129">
        <v>3</v>
      </c>
      <c r="R129">
        <v>10.68</v>
      </c>
      <c r="S129" t="s">
        <v>401</v>
      </c>
    </row>
    <row r="130" spans="1:19" x14ac:dyDescent="0.15">
      <c r="A130" t="s">
        <v>402</v>
      </c>
      <c r="B130" t="s">
        <v>403</v>
      </c>
      <c r="C130" t="s">
        <v>4919</v>
      </c>
      <c r="D130" t="s">
        <v>5979</v>
      </c>
      <c r="E130" t="s">
        <v>18</v>
      </c>
      <c r="F130">
        <v>250</v>
      </c>
      <c r="G130">
        <v>3622.5</v>
      </c>
      <c r="H130">
        <v>0</v>
      </c>
      <c r="I130">
        <v>0</v>
      </c>
      <c r="J130">
        <v>3622.5</v>
      </c>
      <c r="K130">
        <v>0</v>
      </c>
      <c r="L130">
        <f>Tabla2[[#This Row],[Valor Propiedad]]-Tabla2[[#This Row],[Rebajas Exenciones]]</f>
        <v>3622.5</v>
      </c>
      <c r="M130">
        <v>5.43</v>
      </c>
      <c r="N130">
        <v>0.54</v>
      </c>
      <c r="O130">
        <v>0</v>
      </c>
      <c r="P130">
        <v>0</v>
      </c>
      <c r="Q130">
        <v>3</v>
      </c>
      <c r="R130">
        <v>8.9700000000000006</v>
      </c>
      <c r="S130" t="s">
        <v>404</v>
      </c>
    </row>
    <row r="131" spans="1:19" x14ac:dyDescent="0.15">
      <c r="A131" t="s">
        <v>405</v>
      </c>
      <c r="B131" t="s">
        <v>406</v>
      </c>
      <c r="C131" t="s">
        <v>4920</v>
      </c>
      <c r="D131" t="s">
        <v>5979</v>
      </c>
      <c r="E131" t="s">
        <v>18</v>
      </c>
      <c r="F131">
        <v>160</v>
      </c>
      <c r="G131">
        <v>2422.4</v>
      </c>
      <c r="H131">
        <v>0</v>
      </c>
      <c r="I131">
        <v>0</v>
      </c>
      <c r="J131">
        <v>2422.4</v>
      </c>
      <c r="K131">
        <v>0</v>
      </c>
      <c r="L131">
        <f>Tabla2[[#This Row],[Valor Propiedad]]-Tabla2[[#This Row],[Rebajas Exenciones]]</f>
        <v>2422.4</v>
      </c>
      <c r="M131">
        <v>3.63</v>
      </c>
      <c r="N131">
        <v>0.36</v>
      </c>
      <c r="O131">
        <v>0</v>
      </c>
      <c r="P131">
        <v>0</v>
      </c>
      <c r="Q131">
        <v>3</v>
      </c>
      <c r="R131">
        <v>6.99</v>
      </c>
      <c r="S131" t="s">
        <v>407</v>
      </c>
    </row>
    <row r="132" spans="1:19" x14ac:dyDescent="0.15">
      <c r="A132" t="s">
        <v>408</v>
      </c>
      <c r="B132" t="s">
        <v>409</v>
      </c>
      <c r="C132" t="s">
        <v>4921</v>
      </c>
      <c r="D132" t="s">
        <v>5979</v>
      </c>
      <c r="E132" t="s">
        <v>18</v>
      </c>
      <c r="F132">
        <v>400</v>
      </c>
      <c r="G132">
        <v>5996</v>
      </c>
      <c r="H132">
        <v>0</v>
      </c>
      <c r="I132">
        <v>0</v>
      </c>
      <c r="J132">
        <v>5996</v>
      </c>
      <c r="K132">
        <v>0</v>
      </c>
      <c r="L132">
        <f>Tabla2[[#This Row],[Valor Propiedad]]-Tabla2[[#This Row],[Rebajas Exenciones]]</f>
        <v>5996</v>
      </c>
      <c r="M132">
        <v>8.99</v>
      </c>
      <c r="N132">
        <v>0.9</v>
      </c>
      <c r="O132">
        <v>0</v>
      </c>
      <c r="P132">
        <v>0</v>
      </c>
      <c r="Q132">
        <v>3</v>
      </c>
      <c r="R132">
        <v>12.89</v>
      </c>
      <c r="S132" t="s">
        <v>410</v>
      </c>
    </row>
    <row r="133" spans="1:19" x14ac:dyDescent="0.15">
      <c r="A133" t="s">
        <v>411</v>
      </c>
      <c r="B133" t="s">
        <v>412</v>
      </c>
      <c r="C133" t="s">
        <v>4922</v>
      </c>
      <c r="D133" t="s">
        <v>5979</v>
      </c>
      <c r="E133" t="s">
        <v>18</v>
      </c>
      <c r="F133">
        <v>200</v>
      </c>
      <c r="G133">
        <v>2898</v>
      </c>
      <c r="H133">
        <v>0</v>
      </c>
      <c r="I133">
        <v>0</v>
      </c>
      <c r="J133">
        <v>2898</v>
      </c>
      <c r="K133">
        <v>0</v>
      </c>
      <c r="L133">
        <f>Tabla2[[#This Row],[Valor Propiedad]]-Tabla2[[#This Row],[Rebajas Exenciones]]</f>
        <v>2898</v>
      </c>
      <c r="M133">
        <v>4.3499999999999996</v>
      </c>
      <c r="N133">
        <v>0.43</v>
      </c>
      <c r="O133">
        <v>2.9</v>
      </c>
      <c r="P133">
        <v>0</v>
      </c>
      <c r="Q133">
        <v>3</v>
      </c>
      <c r="R133">
        <v>10.68</v>
      </c>
      <c r="S133" t="s">
        <v>413</v>
      </c>
    </row>
    <row r="134" spans="1:19" x14ac:dyDescent="0.15">
      <c r="A134" t="s">
        <v>414</v>
      </c>
      <c r="B134" t="s">
        <v>415</v>
      </c>
      <c r="C134" t="s">
        <v>4923</v>
      </c>
      <c r="D134" t="s">
        <v>5979</v>
      </c>
      <c r="E134" t="s">
        <v>18</v>
      </c>
      <c r="F134">
        <v>200</v>
      </c>
      <c r="G134">
        <v>3018</v>
      </c>
      <c r="H134">
        <v>75.55</v>
      </c>
      <c r="I134">
        <v>17839.37</v>
      </c>
      <c r="J134">
        <v>20857.37</v>
      </c>
      <c r="K134">
        <v>0</v>
      </c>
      <c r="L134">
        <f>Tabla2[[#This Row],[Valor Propiedad]]-Tabla2[[#This Row],[Rebajas Exenciones]]</f>
        <v>20857.37</v>
      </c>
      <c r="M134">
        <v>31.29</v>
      </c>
      <c r="N134">
        <v>3.13</v>
      </c>
      <c r="O134">
        <v>0</v>
      </c>
      <c r="P134">
        <v>0</v>
      </c>
      <c r="Q134">
        <v>3</v>
      </c>
      <c r="R134">
        <v>37.42</v>
      </c>
      <c r="S134" t="s">
        <v>416</v>
      </c>
    </row>
    <row r="135" spans="1:19" x14ac:dyDescent="0.15">
      <c r="A135" t="s">
        <v>417</v>
      </c>
      <c r="B135" t="s">
        <v>418</v>
      </c>
      <c r="C135" t="s">
        <v>4924</v>
      </c>
      <c r="D135" t="s">
        <v>5979</v>
      </c>
      <c r="E135" t="s">
        <v>18</v>
      </c>
      <c r="F135">
        <v>200</v>
      </c>
      <c r="G135">
        <v>3018</v>
      </c>
      <c r="H135">
        <v>72</v>
      </c>
      <c r="I135">
        <v>13998.02</v>
      </c>
      <c r="J135">
        <v>17016.02</v>
      </c>
      <c r="K135">
        <v>0</v>
      </c>
      <c r="L135">
        <f>Tabla2[[#This Row],[Valor Propiedad]]-Tabla2[[#This Row],[Rebajas Exenciones]]</f>
        <v>17016.02</v>
      </c>
      <c r="M135">
        <v>25.52</v>
      </c>
      <c r="N135">
        <v>2.5499999999999998</v>
      </c>
      <c r="O135">
        <v>0</v>
      </c>
      <c r="P135">
        <v>0</v>
      </c>
      <c r="Q135">
        <v>3</v>
      </c>
      <c r="R135">
        <v>31.07</v>
      </c>
      <c r="S135" t="s">
        <v>419</v>
      </c>
    </row>
    <row r="136" spans="1:19" x14ac:dyDescent="0.15">
      <c r="A136" t="s">
        <v>420</v>
      </c>
      <c r="B136" t="s">
        <v>421</v>
      </c>
      <c r="C136" t="s">
        <v>4925</v>
      </c>
      <c r="D136" t="s">
        <v>5979</v>
      </c>
      <c r="E136" t="s">
        <v>18</v>
      </c>
      <c r="F136">
        <v>400</v>
      </c>
      <c r="G136">
        <v>5544</v>
      </c>
      <c r="H136">
        <v>50.65</v>
      </c>
      <c r="I136">
        <v>15385.08</v>
      </c>
      <c r="J136">
        <v>20929.080000000002</v>
      </c>
      <c r="K136">
        <v>0</v>
      </c>
      <c r="L136">
        <f>Tabla2[[#This Row],[Valor Propiedad]]-Tabla2[[#This Row],[Rebajas Exenciones]]</f>
        <v>20929.080000000002</v>
      </c>
      <c r="M136">
        <v>31.39</v>
      </c>
      <c r="N136">
        <v>3.14</v>
      </c>
      <c r="O136">
        <v>20.93</v>
      </c>
      <c r="P136">
        <v>0</v>
      </c>
      <c r="Q136">
        <v>3</v>
      </c>
      <c r="R136">
        <v>58.46</v>
      </c>
      <c r="S136" t="s">
        <v>422</v>
      </c>
    </row>
    <row r="137" spans="1:19" x14ac:dyDescent="0.15">
      <c r="A137" t="s">
        <v>423</v>
      </c>
      <c r="B137" t="s">
        <v>424</v>
      </c>
      <c r="C137" t="s">
        <v>4926</v>
      </c>
      <c r="D137" t="s">
        <v>5979</v>
      </c>
      <c r="E137" t="s">
        <v>347</v>
      </c>
      <c r="F137">
        <v>200</v>
      </c>
      <c r="G137">
        <v>2842</v>
      </c>
      <c r="H137">
        <v>0</v>
      </c>
      <c r="I137">
        <v>0</v>
      </c>
      <c r="J137">
        <v>2842</v>
      </c>
      <c r="K137">
        <v>0</v>
      </c>
      <c r="L137">
        <f>Tabla2[[#This Row],[Valor Propiedad]]-Tabla2[[#This Row],[Rebajas Exenciones]]</f>
        <v>2842</v>
      </c>
      <c r="M137">
        <v>4.26</v>
      </c>
      <c r="N137">
        <v>0.43</v>
      </c>
      <c r="O137">
        <v>0</v>
      </c>
      <c r="P137">
        <v>0</v>
      </c>
      <c r="Q137">
        <v>3</v>
      </c>
      <c r="R137">
        <v>7.69</v>
      </c>
      <c r="S137" t="s">
        <v>425</v>
      </c>
    </row>
    <row r="138" spans="1:19" x14ac:dyDescent="0.15">
      <c r="A138" t="s">
        <v>426</v>
      </c>
      <c r="B138" t="s">
        <v>427</v>
      </c>
      <c r="C138" t="s">
        <v>4927</v>
      </c>
      <c r="D138" t="s">
        <v>5979</v>
      </c>
      <c r="E138" t="s">
        <v>74</v>
      </c>
      <c r="F138">
        <v>200</v>
      </c>
      <c r="G138">
        <v>3188</v>
      </c>
      <c r="H138">
        <v>0</v>
      </c>
      <c r="I138">
        <v>0</v>
      </c>
      <c r="J138">
        <v>3188</v>
      </c>
      <c r="K138">
        <v>0</v>
      </c>
      <c r="L138">
        <f>Tabla2[[#This Row],[Valor Propiedad]]-Tabla2[[#This Row],[Rebajas Exenciones]]</f>
        <v>3188</v>
      </c>
      <c r="M138">
        <v>4.78</v>
      </c>
      <c r="N138">
        <v>0.48</v>
      </c>
      <c r="O138">
        <v>0</v>
      </c>
      <c r="P138">
        <v>0</v>
      </c>
      <c r="Q138">
        <v>3</v>
      </c>
      <c r="R138">
        <v>8.26</v>
      </c>
      <c r="S138" t="s">
        <v>428</v>
      </c>
    </row>
    <row r="139" spans="1:19" x14ac:dyDescent="0.15">
      <c r="A139" t="s">
        <v>429</v>
      </c>
      <c r="B139" t="s">
        <v>430</v>
      </c>
      <c r="C139" t="s">
        <v>4928</v>
      </c>
      <c r="D139" t="s">
        <v>5979</v>
      </c>
      <c r="E139" t="s">
        <v>18</v>
      </c>
      <c r="F139">
        <v>400</v>
      </c>
      <c r="G139">
        <v>6248</v>
      </c>
      <c r="H139">
        <v>124.65</v>
      </c>
      <c r="I139">
        <v>17762.25</v>
      </c>
      <c r="J139">
        <v>24010.25</v>
      </c>
      <c r="K139">
        <v>0</v>
      </c>
      <c r="L139">
        <f>Tabla2[[#This Row],[Valor Propiedad]]-Tabla2[[#This Row],[Rebajas Exenciones]]</f>
        <v>24010.25</v>
      </c>
      <c r="M139">
        <v>36.020000000000003</v>
      </c>
      <c r="N139">
        <v>3.6</v>
      </c>
      <c r="O139">
        <v>0</v>
      </c>
      <c r="P139">
        <v>0</v>
      </c>
      <c r="Q139">
        <v>3</v>
      </c>
      <c r="R139">
        <v>42.62</v>
      </c>
      <c r="S139" t="s">
        <v>431</v>
      </c>
    </row>
    <row r="140" spans="1:19" x14ac:dyDescent="0.15">
      <c r="A140" t="s">
        <v>432</v>
      </c>
      <c r="B140" t="s">
        <v>433</v>
      </c>
      <c r="C140" t="s">
        <v>4929</v>
      </c>
      <c r="D140" t="s">
        <v>5979</v>
      </c>
      <c r="E140" t="s">
        <v>18</v>
      </c>
      <c r="F140">
        <v>200</v>
      </c>
      <c r="G140">
        <v>2898</v>
      </c>
      <c r="H140">
        <v>0</v>
      </c>
      <c r="I140">
        <v>0</v>
      </c>
      <c r="J140">
        <v>2898</v>
      </c>
      <c r="K140">
        <v>0</v>
      </c>
      <c r="L140">
        <f>Tabla2[[#This Row],[Valor Propiedad]]-Tabla2[[#This Row],[Rebajas Exenciones]]</f>
        <v>2898</v>
      </c>
      <c r="M140">
        <v>4.3499999999999996</v>
      </c>
      <c r="N140">
        <v>0.43</v>
      </c>
      <c r="O140">
        <v>2.9</v>
      </c>
      <c r="P140">
        <v>0</v>
      </c>
      <c r="Q140">
        <v>3</v>
      </c>
      <c r="R140">
        <v>10.68</v>
      </c>
      <c r="S140" t="s">
        <v>434</v>
      </c>
    </row>
    <row r="141" spans="1:19" x14ac:dyDescent="0.15">
      <c r="A141" t="s">
        <v>435</v>
      </c>
      <c r="B141" t="s">
        <v>436</v>
      </c>
      <c r="C141" t="s">
        <v>4930</v>
      </c>
      <c r="D141" t="s">
        <v>5979</v>
      </c>
      <c r="E141" t="s">
        <v>18</v>
      </c>
      <c r="F141">
        <v>400</v>
      </c>
      <c r="G141">
        <v>5824</v>
      </c>
      <c r="H141">
        <v>54.870000000000005</v>
      </c>
      <c r="I141">
        <v>8580.31</v>
      </c>
      <c r="J141">
        <v>14404.31</v>
      </c>
      <c r="K141">
        <v>0</v>
      </c>
      <c r="L141">
        <f>Tabla2[[#This Row],[Valor Propiedad]]-Tabla2[[#This Row],[Rebajas Exenciones]]</f>
        <v>14404.31</v>
      </c>
      <c r="M141">
        <v>21.61</v>
      </c>
      <c r="N141">
        <v>2.16</v>
      </c>
      <c r="O141">
        <v>0</v>
      </c>
      <c r="P141">
        <v>0</v>
      </c>
      <c r="Q141">
        <v>3</v>
      </c>
      <c r="R141">
        <v>26.77</v>
      </c>
      <c r="S141" t="s">
        <v>437</v>
      </c>
    </row>
    <row r="142" spans="1:19" x14ac:dyDescent="0.15">
      <c r="A142" t="s">
        <v>438</v>
      </c>
      <c r="B142" t="s">
        <v>439</v>
      </c>
      <c r="C142" t="s">
        <v>4931</v>
      </c>
      <c r="D142" t="s">
        <v>5979</v>
      </c>
      <c r="E142" t="s">
        <v>18</v>
      </c>
      <c r="F142">
        <v>400</v>
      </c>
      <c r="G142">
        <v>6156</v>
      </c>
      <c r="H142">
        <v>94.52</v>
      </c>
      <c r="I142">
        <v>15193</v>
      </c>
      <c r="J142">
        <v>21349</v>
      </c>
      <c r="K142">
        <v>0</v>
      </c>
      <c r="L142">
        <f>Tabla2[[#This Row],[Valor Propiedad]]-Tabla2[[#This Row],[Rebajas Exenciones]]</f>
        <v>21349</v>
      </c>
      <c r="M142">
        <v>32.020000000000003</v>
      </c>
      <c r="N142">
        <v>3.2</v>
      </c>
      <c r="O142">
        <v>0</v>
      </c>
      <c r="P142">
        <v>0</v>
      </c>
      <c r="Q142">
        <v>3</v>
      </c>
      <c r="R142">
        <v>38.22</v>
      </c>
      <c r="S142" t="s">
        <v>440</v>
      </c>
    </row>
    <row r="143" spans="1:19" x14ac:dyDescent="0.15">
      <c r="A143" t="s">
        <v>441</v>
      </c>
      <c r="B143" t="s">
        <v>442</v>
      </c>
      <c r="C143" t="s">
        <v>4932</v>
      </c>
      <c r="D143" t="s">
        <v>5979</v>
      </c>
      <c r="E143" t="s">
        <v>18</v>
      </c>
      <c r="F143">
        <v>400</v>
      </c>
      <c r="G143">
        <v>5488</v>
      </c>
      <c r="H143">
        <v>0</v>
      </c>
      <c r="I143">
        <v>0</v>
      </c>
      <c r="J143">
        <v>5488</v>
      </c>
      <c r="K143">
        <v>0</v>
      </c>
      <c r="L143">
        <f>Tabla2[[#This Row],[Valor Propiedad]]-Tabla2[[#This Row],[Rebajas Exenciones]]</f>
        <v>5488</v>
      </c>
      <c r="M143">
        <v>8.23</v>
      </c>
      <c r="N143">
        <v>0.82000000000000006</v>
      </c>
      <c r="O143">
        <v>5.49</v>
      </c>
      <c r="P143">
        <v>0</v>
      </c>
      <c r="Q143">
        <v>3</v>
      </c>
      <c r="R143">
        <v>17.54</v>
      </c>
      <c r="S143" t="s">
        <v>443</v>
      </c>
    </row>
    <row r="144" spans="1:19" x14ac:dyDescent="0.15">
      <c r="A144" t="s">
        <v>444</v>
      </c>
      <c r="B144" t="s">
        <v>445</v>
      </c>
      <c r="C144" t="s">
        <v>4933</v>
      </c>
      <c r="D144" t="s">
        <v>5979</v>
      </c>
      <c r="E144" t="s">
        <v>18</v>
      </c>
      <c r="F144">
        <v>400</v>
      </c>
      <c r="G144">
        <v>6248</v>
      </c>
      <c r="H144">
        <v>129.07</v>
      </c>
      <c r="I144">
        <v>18284.38</v>
      </c>
      <c r="J144">
        <v>24532.38</v>
      </c>
      <c r="K144">
        <v>0</v>
      </c>
      <c r="L144">
        <f>Tabla2[[#This Row],[Valor Propiedad]]-Tabla2[[#This Row],[Rebajas Exenciones]]</f>
        <v>24532.38</v>
      </c>
      <c r="M144">
        <v>36.799999999999997</v>
      </c>
      <c r="N144">
        <v>3.68</v>
      </c>
      <c r="O144">
        <v>0</v>
      </c>
      <c r="P144">
        <v>0</v>
      </c>
      <c r="Q144">
        <v>3</v>
      </c>
      <c r="R144">
        <v>43.480000000000004</v>
      </c>
      <c r="S144" t="s">
        <v>446</v>
      </c>
    </row>
    <row r="145" spans="1:19" x14ac:dyDescent="0.15">
      <c r="A145" t="s">
        <v>447</v>
      </c>
      <c r="B145" t="s">
        <v>448</v>
      </c>
      <c r="C145" t="s">
        <v>4934</v>
      </c>
      <c r="D145" t="s">
        <v>5979</v>
      </c>
      <c r="E145" t="s">
        <v>18</v>
      </c>
      <c r="F145">
        <v>545.4</v>
      </c>
      <c r="G145">
        <v>7172.01</v>
      </c>
      <c r="H145">
        <v>65.040000000000006</v>
      </c>
      <c r="I145">
        <v>9405.9699999999993</v>
      </c>
      <c r="J145">
        <v>16577.98</v>
      </c>
      <c r="K145">
        <v>0</v>
      </c>
      <c r="L145">
        <f>Tabla2[[#This Row],[Valor Propiedad]]-Tabla2[[#This Row],[Rebajas Exenciones]]</f>
        <v>16577.98</v>
      </c>
      <c r="M145">
        <v>24.87</v>
      </c>
      <c r="N145">
        <v>2.4900000000000002</v>
      </c>
      <c r="O145">
        <v>16.579999999999998</v>
      </c>
      <c r="P145">
        <v>0</v>
      </c>
      <c r="Q145">
        <v>3</v>
      </c>
      <c r="R145">
        <v>46.94</v>
      </c>
      <c r="S145" t="s">
        <v>449</v>
      </c>
    </row>
    <row r="146" spans="1:19" x14ac:dyDescent="0.15">
      <c r="A146" t="s">
        <v>450</v>
      </c>
      <c r="B146" t="s">
        <v>451</v>
      </c>
      <c r="C146" t="s">
        <v>4935</v>
      </c>
      <c r="D146" t="s">
        <v>5979</v>
      </c>
      <c r="E146" t="s">
        <v>18</v>
      </c>
      <c r="F146">
        <v>200</v>
      </c>
      <c r="G146">
        <v>2986</v>
      </c>
      <c r="H146">
        <v>0</v>
      </c>
      <c r="I146">
        <v>0</v>
      </c>
      <c r="J146">
        <v>2986</v>
      </c>
      <c r="K146">
        <v>0</v>
      </c>
      <c r="L146">
        <f>Tabla2[[#This Row],[Valor Propiedad]]-Tabla2[[#This Row],[Rebajas Exenciones]]</f>
        <v>2986</v>
      </c>
      <c r="M146">
        <v>4.4800000000000004</v>
      </c>
      <c r="N146">
        <v>0.45</v>
      </c>
      <c r="O146">
        <v>0</v>
      </c>
      <c r="P146">
        <v>0</v>
      </c>
      <c r="Q146">
        <v>3</v>
      </c>
      <c r="R146">
        <v>7.9300000000000006</v>
      </c>
      <c r="S146" t="s">
        <v>452</v>
      </c>
    </row>
    <row r="147" spans="1:19" x14ac:dyDescent="0.15">
      <c r="A147" t="s">
        <v>453</v>
      </c>
      <c r="B147" t="s">
        <v>454</v>
      </c>
      <c r="C147" t="s">
        <v>4936</v>
      </c>
      <c r="D147" t="s">
        <v>5979</v>
      </c>
      <c r="E147" t="s">
        <v>74</v>
      </c>
      <c r="F147">
        <v>648.16999999999996</v>
      </c>
      <c r="G147">
        <v>21428.5</v>
      </c>
      <c r="H147">
        <v>313.23</v>
      </c>
      <c r="I147">
        <v>77207.22</v>
      </c>
      <c r="J147">
        <v>98635.72</v>
      </c>
      <c r="K147">
        <v>0</v>
      </c>
      <c r="L147">
        <f>Tabla2[[#This Row],[Valor Propiedad]]-Tabla2[[#This Row],[Rebajas Exenciones]]</f>
        <v>98635.72</v>
      </c>
      <c r="M147">
        <v>147.94999999999999</v>
      </c>
      <c r="N147">
        <v>14.8</v>
      </c>
      <c r="O147">
        <v>0</v>
      </c>
      <c r="P147">
        <v>0</v>
      </c>
      <c r="Q147">
        <v>3</v>
      </c>
      <c r="R147">
        <v>165.75</v>
      </c>
      <c r="S147" t="s">
        <v>455</v>
      </c>
    </row>
    <row r="148" spans="1:19" x14ac:dyDescent="0.15">
      <c r="A148" t="s">
        <v>456</v>
      </c>
      <c r="B148" t="s">
        <v>457</v>
      </c>
      <c r="C148" t="s">
        <v>4937</v>
      </c>
      <c r="D148" t="s">
        <v>5979</v>
      </c>
      <c r="E148" t="s">
        <v>364</v>
      </c>
      <c r="F148">
        <v>610.65</v>
      </c>
      <c r="G148">
        <v>18209.580000000002</v>
      </c>
      <c r="H148">
        <v>83.23</v>
      </c>
      <c r="I148">
        <v>11415.72</v>
      </c>
      <c r="J148">
        <v>29625.3</v>
      </c>
      <c r="K148">
        <v>29625.3</v>
      </c>
      <c r="L148">
        <f>Tabla2[[#This Row],[Valor Propiedad]]-Tabla2[[#This Row],[Rebajas Exenciones]]</f>
        <v>0</v>
      </c>
      <c r="M148">
        <v>0</v>
      </c>
      <c r="N148">
        <v>4.4400000000000004</v>
      </c>
      <c r="O148">
        <v>0</v>
      </c>
      <c r="P148">
        <v>0</v>
      </c>
      <c r="Q148">
        <v>3</v>
      </c>
      <c r="R148">
        <v>7.44</v>
      </c>
      <c r="S148" t="s">
        <v>458</v>
      </c>
    </row>
    <row r="149" spans="1:19" x14ac:dyDescent="0.15">
      <c r="A149" t="s">
        <v>459</v>
      </c>
      <c r="B149" t="s">
        <v>190</v>
      </c>
      <c r="C149" t="s">
        <v>4857</v>
      </c>
      <c r="D149" t="s">
        <v>5979</v>
      </c>
      <c r="E149" t="s">
        <v>364</v>
      </c>
      <c r="F149">
        <v>225</v>
      </c>
      <c r="G149">
        <v>7101</v>
      </c>
      <c r="H149">
        <v>162.35</v>
      </c>
      <c r="I149">
        <v>41391</v>
      </c>
      <c r="J149">
        <v>48492</v>
      </c>
      <c r="K149">
        <v>0</v>
      </c>
      <c r="L149">
        <f>Tabla2[[#This Row],[Valor Propiedad]]-Tabla2[[#This Row],[Rebajas Exenciones]]</f>
        <v>48492</v>
      </c>
      <c r="M149">
        <v>72.739999999999995</v>
      </c>
      <c r="N149">
        <v>7.2700000000000005</v>
      </c>
      <c r="O149">
        <v>0</v>
      </c>
      <c r="P149">
        <v>0</v>
      </c>
      <c r="Q149">
        <v>3</v>
      </c>
      <c r="R149">
        <v>83.01</v>
      </c>
      <c r="S149" t="s">
        <v>460</v>
      </c>
    </row>
    <row r="150" spans="1:19" x14ac:dyDescent="0.15">
      <c r="A150" t="s">
        <v>461</v>
      </c>
      <c r="B150" t="s">
        <v>462</v>
      </c>
      <c r="C150" t="s">
        <v>4938</v>
      </c>
      <c r="D150" t="s">
        <v>5979</v>
      </c>
      <c r="E150" t="s">
        <v>364</v>
      </c>
      <c r="F150">
        <v>33.25</v>
      </c>
      <c r="G150">
        <v>1288.44</v>
      </c>
      <c r="H150">
        <v>33.25</v>
      </c>
      <c r="I150">
        <v>9058.0300000000007</v>
      </c>
      <c r="J150">
        <v>10346.459999999999</v>
      </c>
      <c r="K150">
        <v>10346.459999999999</v>
      </c>
      <c r="L150">
        <f>Tabla2[[#This Row],[Valor Propiedad]]-Tabla2[[#This Row],[Rebajas Exenciones]]</f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 t="s">
        <v>463</v>
      </c>
    </row>
    <row r="151" spans="1:19" x14ac:dyDescent="0.15">
      <c r="A151" t="s">
        <v>464</v>
      </c>
      <c r="B151" t="s">
        <v>465</v>
      </c>
      <c r="C151" t="s">
        <v>4939</v>
      </c>
      <c r="D151" t="s">
        <v>5979</v>
      </c>
      <c r="E151" t="s">
        <v>467</v>
      </c>
      <c r="F151">
        <v>485.56</v>
      </c>
      <c r="G151">
        <v>15333.98</v>
      </c>
      <c r="H151">
        <v>112.61</v>
      </c>
      <c r="I151">
        <v>19094.669999999998</v>
      </c>
      <c r="J151">
        <v>34428.660000000003</v>
      </c>
      <c r="K151">
        <v>0</v>
      </c>
      <c r="L151">
        <f>Tabla2[[#This Row],[Valor Propiedad]]-Tabla2[[#This Row],[Rebajas Exenciones]]</f>
        <v>34428.660000000003</v>
      </c>
      <c r="M151">
        <v>51.64</v>
      </c>
      <c r="N151">
        <v>5.16</v>
      </c>
      <c r="O151">
        <v>0</v>
      </c>
      <c r="P151">
        <v>0</v>
      </c>
      <c r="Q151">
        <v>3</v>
      </c>
      <c r="R151">
        <v>59.800000000000004</v>
      </c>
      <c r="S151" t="s">
        <v>466</v>
      </c>
    </row>
    <row r="152" spans="1:19" x14ac:dyDescent="0.15">
      <c r="A152" t="s">
        <v>468</v>
      </c>
      <c r="B152" t="s">
        <v>469</v>
      </c>
      <c r="C152" t="s">
        <v>4940</v>
      </c>
      <c r="D152" t="s">
        <v>5979</v>
      </c>
      <c r="E152" t="s">
        <v>471</v>
      </c>
      <c r="F152">
        <v>359.03000000000003</v>
      </c>
      <c r="G152">
        <v>11661.29</v>
      </c>
      <c r="H152">
        <v>84.97</v>
      </c>
      <c r="I152">
        <v>21295.63</v>
      </c>
      <c r="J152">
        <v>32956.92</v>
      </c>
      <c r="K152">
        <v>0</v>
      </c>
      <c r="L152">
        <f>Tabla2[[#This Row],[Valor Propiedad]]-Tabla2[[#This Row],[Rebajas Exenciones]]</f>
        <v>32956.92</v>
      </c>
      <c r="M152">
        <v>49.44</v>
      </c>
      <c r="N152">
        <v>4.9400000000000004</v>
      </c>
      <c r="O152">
        <v>0</v>
      </c>
      <c r="P152">
        <v>0</v>
      </c>
      <c r="Q152">
        <v>3</v>
      </c>
      <c r="R152">
        <v>57.38</v>
      </c>
      <c r="S152" t="s">
        <v>470</v>
      </c>
    </row>
    <row r="153" spans="1:19" x14ac:dyDescent="0.15">
      <c r="A153" t="s">
        <v>472</v>
      </c>
      <c r="B153" t="s">
        <v>473</v>
      </c>
      <c r="C153" t="s">
        <v>4941</v>
      </c>
      <c r="D153" t="s">
        <v>5979</v>
      </c>
      <c r="E153" t="s">
        <v>368</v>
      </c>
      <c r="F153">
        <v>214.5</v>
      </c>
      <c r="G153">
        <v>6411.41</v>
      </c>
      <c r="H153">
        <v>0</v>
      </c>
      <c r="I153">
        <v>0</v>
      </c>
      <c r="J153">
        <v>6411.41</v>
      </c>
      <c r="K153">
        <v>0</v>
      </c>
      <c r="L153">
        <f>Tabla2[[#This Row],[Valor Propiedad]]-Tabla2[[#This Row],[Rebajas Exenciones]]</f>
        <v>6411.41</v>
      </c>
      <c r="M153">
        <v>9.6199999999999992</v>
      </c>
      <c r="N153">
        <v>0.96</v>
      </c>
      <c r="O153">
        <v>0</v>
      </c>
      <c r="P153">
        <v>0</v>
      </c>
      <c r="Q153">
        <v>3</v>
      </c>
      <c r="R153">
        <v>13.58</v>
      </c>
      <c r="S153" t="s">
        <v>474</v>
      </c>
    </row>
    <row r="154" spans="1:19" x14ac:dyDescent="0.15">
      <c r="A154" t="s">
        <v>475</v>
      </c>
      <c r="B154" t="s">
        <v>476</v>
      </c>
      <c r="C154" t="s">
        <v>4942</v>
      </c>
      <c r="D154" t="s">
        <v>5979</v>
      </c>
      <c r="E154" t="s">
        <v>478</v>
      </c>
      <c r="F154">
        <v>312.8</v>
      </c>
      <c r="G154">
        <v>10935.49</v>
      </c>
      <c r="H154">
        <v>0</v>
      </c>
      <c r="I154">
        <v>0</v>
      </c>
      <c r="J154">
        <v>10935.49</v>
      </c>
      <c r="K154">
        <v>0</v>
      </c>
      <c r="L154">
        <f>Tabla2[[#This Row],[Valor Propiedad]]-Tabla2[[#This Row],[Rebajas Exenciones]]</f>
        <v>10935.49</v>
      </c>
      <c r="M154">
        <v>16.399999999999999</v>
      </c>
      <c r="N154">
        <v>1.6400000000000001</v>
      </c>
      <c r="O154">
        <v>0</v>
      </c>
      <c r="P154">
        <v>0</v>
      </c>
      <c r="Q154">
        <v>3</v>
      </c>
      <c r="R154">
        <v>21.04</v>
      </c>
      <c r="S154" t="s">
        <v>477</v>
      </c>
    </row>
    <row r="155" spans="1:19" x14ac:dyDescent="0.15">
      <c r="A155" t="s">
        <v>479</v>
      </c>
      <c r="B155" t="s">
        <v>480</v>
      </c>
      <c r="C155" t="s">
        <v>4943</v>
      </c>
      <c r="D155" t="s">
        <v>5979</v>
      </c>
      <c r="E155" t="s">
        <v>18</v>
      </c>
      <c r="F155">
        <v>600</v>
      </c>
      <c r="G155">
        <v>8244</v>
      </c>
      <c r="H155">
        <v>0</v>
      </c>
      <c r="I155">
        <v>0</v>
      </c>
      <c r="J155">
        <v>8244</v>
      </c>
      <c r="K155">
        <v>0</v>
      </c>
      <c r="L155">
        <f>Tabla2[[#This Row],[Valor Propiedad]]-Tabla2[[#This Row],[Rebajas Exenciones]]</f>
        <v>8244</v>
      </c>
      <c r="M155">
        <v>12.370000000000001</v>
      </c>
      <c r="N155">
        <v>1.24</v>
      </c>
      <c r="O155">
        <v>8.24</v>
      </c>
      <c r="P155">
        <v>0</v>
      </c>
      <c r="Q155">
        <v>3</v>
      </c>
      <c r="R155">
        <v>24.85</v>
      </c>
      <c r="S155" t="s">
        <v>481</v>
      </c>
    </row>
    <row r="156" spans="1:19" x14ac:dyDescent="0.15">
      <c r="A156" t="s">
        <v>482</v>
      </c>
      <c r="B156" t="s">
        <v>483</v>
      </c>
      <c r="C156" t="s">
        <v>4944</v>
      </c>
      <c r="D156" t="s">
        <v>5979</v>
      </c>
      <c r="E156" t="s">
        <v>18</v>
      </c>
      <c r="F156">
        <v>300</v>
      </c>
      <c r="G156">
        <v>4092</v>
      </c>
      <c r="H156">
        <v>0</v>
      </c>
      <c r="I156">
        <v>0</v>
      </c>
      <c r="J156">
        <v>4092</v>
      </c>
      <c r="K156">
        <v>0</v>
      </c>
      <c r="L156">
        <f>Tabla2[[#This Row],[Valor Propiedad]]-Tabla2[[#This Row],[Rebajas Exenciones]]</f>
        <v>4092</v>
      </c>
      <c r="M156">
        <v>6.1400000000000006</v>
      </c>
      <c r="N156">
        <v>0.61</v>
      </c>
      <c r="O156">
        <v>4.09</v>
      </c>
      <c r="P156">
        <v>0</v>
      </c>
      <c r="Q156">
        <v>3</v>
      </c>
      <c r="R156">
        <v>13.84</v>
      </c>
      <c r="S156" t="s">
        <v>484</v>
      </c>
    </row>
    <row r="157" spans="1:19" x14ac:dyDescent="0.15">
      <c r="A157" t="s">
        <v>485</v>
      </c>
      <c r="B157" t="s">
        <v>486</v>
      </c>
      <c r="C157" t="s">
        <v>4945</v>
      </c>
      <c r="D157" t="s">
        <v>5979</v>
      </c>
      <c r="E157" t="s">
        <v>18</v>
      </c>
      <c r="F157">
        <v>600</v>
      </c>
      <c r="G157">
        <v>9366</v>
      </c>
      <c r="H157">
        <v>110.85000000000001</v>
      </c>
      <c r="I157">
        <v>31254.71</v>
      </c>
      <c r="J157">
        <v>40620.71</v>
      </c>
      <c r="K157">
        <v>0</v>
      </c>
      <c r="L157">
        <f>Tabla2[[#This Row],[Valor Propiedad]]-Tabla2[[#This Row],[Rebajas Exenciones]]</f>
        <v>40620.71</v>
      </c>
      <c r="M157">
        <v>60.93</v>
      </c>
      <c r="N157">
        <v>6.09</v>
      </c>
      <c r="O157">
        <v>0</v>
      </c>
      <c r="P157">
        <v>0</v>
      </c>
      <c r="Q157">
        <v>3</v>
      </c>
      <c r="R157">
        <v>70.02</v>
      </c>
      <c r="S157" t="s">
        <v>487</v>
      </c>
    </row>
    <row r="158" spans="1:19" x14ac:dyDescent="0.15">
      <c r="A158" t="s">
        <v>488</v>
      </c>
      <c r="B158" t="s">
        <v>489</v>
      </c>
      <c r="C158" t="s">
        <v>4946</v>
      </c>
      <c r="D158" t="s">
        <v>5979</v>
      </c>
      <c r="E158" t="s">
        <v>18</v>
      </c>
      <c r="F158">
        <v>3180</v>
      </c>
      <c r="G158">
        <v>42389.4</v>
      </c>
      <c r="H158">
        <v>0</v>
      </c>
      <c r="I158">
        <v>0</v>
      </c>
      <c r="J158">
        <v>42389.4</v>
      </c>
      <c r="K158">
        <v>0</v>
      </c>
      <c r="L158">
        <f>Tabla2[[#This Row],[Valor Propiedad]]-Tabla2[[#This Row],[Rebajas Exenciones]]</f>
        <v>42389.4</v>
      </c>
      <c r="M158">
        <v>63.58</v>
      </c>
      <c r="N158">
        <v>6.36</v>
      </c>
      <c r="O158">
        <v>42.39</v>
      </c>
      <c r="P158">
        <v>0</v>
      </c>
      <c r="Q158">
        <v>3</v>
      </c>
      <c r="R158">
        <v>115.33</v>
      </c>
      <c r="S158" t="s">
        <v>490</v>
      </c>
    </row>
    <row r="159" spans="1:19" x14ac:dyDescent="0.15">
      <c r="A159" t="s">
        <v>491</v>
      </c>
      <c r="B159" t="s">
        <v>492</v>
      </c>
      <c r="C159" t="s">
        <v>4947</v>
      </c>
      <c r="D159" t="s">
        <v>5979</v>
      </c>
      <c r="E159" t="s">
        <v>172</v>
      </c>
      <c r="F159">
        <v>600</v>
      </c>
      <c r="G159">
        <v>8244</v>
      </c>
      <c r="H159">
        <v>87.12</v>
      </c>
      <c r="I159">
        <v>21045.420000000002</v>
      </c>
      <c r="J159">
        <v>29289.420000000002</v>
      </c>
      <c r="K159">
        <v>0</v>
      </c>
      <c r="L159">
        <f>Tabla2[[#This Row],[Valor Propiedad]]-Tabla2[[#This Row],[Rebajas Exenciones]]</f>
        <v>29289.420000000002</v>
      </c>
      <c r="M159">
        <v>43.93</v>
      </c>
      <c r="N159">
        <v>4.3899999999999997</v>
      </c>
      <c r="O159">
        <v>29.29</v>
      </c>
      <c r="P159">
        <v>0</v>
      </c>
      <c r="Q159">
        <v>3</v>
      </c>
      <c r="R159">
        <v>80.61</v>
      </c>
      <c r="S159" t="s">
        <v>493</v>
      </c>
    </row>
    <row r="160" spans="1:19" x14ac:dyDescent="0.15">
      <c r="A160" t="s">
        <v>494</v>
      </c>
      <c r="B160" t="s">
        <v>495</v>
      </c>
      <c r="C160" t="s">
        <v>4948</v>
      </c>
      <c r="D160" t="s">
        <v>5979</v>
      </c>
      <c r="E160" t="s">
        <v>172</v>
      </c>
      <c r="F160">
        <v>600</v>
      </c>
      <c r="G160">
        <v>8520</v>
      </c>
      <c r="H160">
        <v>0</v>
      </c>
      <c r="I160">
        <v>0</v>
      </c>
      <c r="J160">
        <v>8520</v>
      </c>
      <c r="K160">
        <v>0</v>
      </c>
      <c r="L160">
        <f>Tabla2[[#This Row],[Valor Propiedad]]-Tabla2[[#This Row],[Rebajas Exenciones]]</f>
        <v>8520</v>
      </c>
      <c r="M160">
        <v>12.780000000000001</v>
      </c>
      <c r="N160">
        <v>1.28</v>
      </c>
      <c r="O160">
        <v>8.52</v>
      </c>
      <c r="P160">
        <v>0</v>
      </c>
      <c r="Q160">
        <v>3</v>
      </c>
      <c r="R160">
        <v>25.580000000000002</v>
      </c>
      <c r="S160" t="s">
        <v>496</v>
      </c>
    </row>
    <row r="161" spans="1:19" x14ac:dyDescent="0.15">
      <c r="A161" t="s">
        <v>497</v>
      </c>
      <c r="B161" t="s">
        <v>498</v>
      </c>
      <c r="C161" t="s">
        <v>4949</v>
      </c>
      <c r="D161" t="s">
        <v>5979</v>
      </c>
      <c r="E161" t="s">
        <v>172</v>
      </c>
      <c r="F161">
        <v>600</v>
      </c>
      <c r="G161">
        <v>8604</v>
      </c>
      <c r="H161">
        <v>100</v>
      </c>
      <c r="I161">
        <v>16141.07</v>
      </c>
      <c r="J161">
        <v>24745.07</v>
      </c>
      <c r="K161">
        <v>0</v>
      </c>
      <c r="L161">
        <f>Tabla2[[#This Row],[Valor Propiedad]]-Tabla2[[#This Row],[Rebajas Exenciones]]</f>
        <v>24745.07</v>
      </c>
      <c r="M161">
        <v>37.119999999999997</v>
      </c>
      <c r="N161">
        <v>3.71</v>
      </c>
      <c r="O161">
        <v>24.75</v>
      </c>
      <c r="P161">
        <v>0</v>
      </c>
      <c r="Q161">
        <v>3</v>
      </c>
      <c r="R161">
        <v>68.58</v>
      </c>
      <c r="S161" t="s">
        <v>499</v>
      </c>
    </row>
    <row r="162" spans="1:19" x14ac:dyDescent="0.15">
      <c r="A162" t="s">
        <v>500</v>
      </c>
      <c r="B162" t="s">
        <v>501</v>
      </c>
      <c r="C162" t="s">
        <v>4950</v>
      </c>
      <c r="D162" t="s">
        <v>5979</v>
      </c>
      <c r="E162" t="s">
        <v>18</v>
      </c>
      <c r="F162">
        <v>600</v>
      </c>
      <c r="G162">
        <v>9138</v>
      </c>
      <c r="H162">
        <v>149.24</v>
      </c>
      <c r="I162">
        <v>24764.02</v>
      </c>
      <c r="J162">
        <v>33902.019999999997</v>
      </c>
      <c r="K162">
        <v>0</v>
      </c>
      <c r="L162">
        <f>Tabla2[[#This Row],[Valor Propiedad]]-Tabla2[[#This Row],[Rebajas Exenciones]]</f>
        <v>33902.019999999997</v>
      </c>
      <c r="M162">
        <v>50.85</v>
      </c>
      <c r="N162">
        <v>5.09</v>
      </c>
      <c r="O162">
        <v>0</v>
      </c>
      <c r="P162">
        <v>0</v>
      </c>
      <c r="Q162">
        <v>3</v>
      </c>
      <c r="R162">
        <v>58.94</v>
      </c>
      <c r="S162" t="s">
        <v>502</v>
      </c>
    </row>
    <row r="163" spans="1:19" x14ac:dyDescent="0.15">
      <c r="A163" t="s">
        <v>503</v>
      </c>
      <c r="B163" t="s">
        <v>504</v>
      </c>
      <c r="C163" t="s">
        <v>4951</v>
      </c>
      <c r="D163" t="s">
        <v>5979</v>
      </c>
      <c r="E163" t="s">
        <v>18</v>
      </c>
      <c r="F163">
        <v>300</v>
      </c>
      <c r="G163">
        <v>4584</v>
      </c>
      <c r="H163">
        <v>112.45</v>
      </c>
      <c r="I163">
        <v>14181.45</v>
      </c>
      <c r="J163">
        <v>18765.45</v>
      </c>
      <c r="K163">
        <v>0</v>
      </c>
      <c r="L163">
        <f>Tabla2[[#This Row],[Valor Propiedad]]-Tabla2[[#This Row],[Rebajas Exenciones]]</f>
        <v>18765.45</v>
      </c>
      <c r="M163">
        <v>28.150000000000002</v>
      </c>
      <c r="N163">
        <v>2.81</v>
      </c>
      <c r="O163">
        <v>0</v>
      </c>
      <c r="P163">
        <v>0</v>
      </c>
      <c r="Q163">
        <v>3</v>
      </c>
      <c r="R163">
        <v>33.96</v>
      </c>
      <c r="S163" t="s">
        <v>505</v>
      </c>
    </row>
    <row r="164" spans="1:19" x14ac:dyDescent="0.15">
      <c r="A164" t="s">
        <v>506</v>
      </c>
      <c r="B164" t="s">
        <v>507</v>
      </c>
      <c r="C164" t="s">
        <v>4952</v>
      </c>
      <c r="D164" t="s">
        <v>5979</v>
      </c>
      <c r="E164" t="s">
        <v>74</v>
      </c>
      <c r="F164">
        <v>600</v>
      </c>
      <c r="G164">
        <v>11160</v>
      </c>
      <c r="H164">
        <v>59.2</v>
      </c>
      <c r="I164">
        <v>6809.12</v>
      </c>
      <c r="J164">
        <v>17969.12</v>
      </c>
      <c r="K164">
        <v>0</v>
      </c>
      <c r="L164">
        <f>Tabla2[[#This Row],[Valor Propiedad]]-Tabla2[[#This Row],[Rebajas Exenciones]]</f>
        <v>17969.12</v>
      </c>
      <c r="M164">
        <v>26.95</v>
      </c>
      <c r="N164">
        <v>2.7</v>
      </c>
      <c r="O164">
        <v>0</v>
      </c>
      <c r="P164">
        <v>0</v>
      </c>
      <c r="Q164">
        <v>3</v>
      </c>
      <c r="R164">
        <v>32.65</v>
      </c>
      <c r="S164" t="s">
        <v>508</v>
      </c>
    </row>
    <row r="165" spans="1:19" x14ac:dyDescent="0.15">
      <c r="A165" t="s">
        <v>509</v>
      </c>
      <c r="B165" t="s">
        <v>510</v>
      </c>
      <c r="C165" t="s">
        <v>4953</v>
      </c>
      <c r="D165" t="s">
        <v>5979</v>
      </c>
      <c r="E165" t="s">
        <v>74</v>
      </c>
      <c r="F165">
        <v>600</v>
      </c>
      <c r="G165">
        <v>11508</v>
      </c>
      <c r="H165">
        <v>257.36</v>
      </c>
      <c r="I165">
        <v>58440.17</v>
      </c>
      <c r="J165">
        <v>69948.17</v>
      </c>
      <c r="K165">
        <v>0</v>
      </c>
      <c r="L165">
        <f>Tabla2[[#This Row],[Valor Propiedad]]-Tabla2[[#This Row],[Rebajas Exenciones]]</f>
        <v>69948.17</v>
      </c>
      <c r="M165">
        <v>104.92</v>
      </c>
      <c r="N165">
        <v>10.49</v>
      </c>
      <c r="O165">
        <v>0</v>
      </c>
      <c r="P165">
        <v>0</v>
      </c>
      <c r="Q165">
        <v>3</v>
      </c>
      <c r="R165">
        <v>118.41</v>
      </c>
      <c r="S165" t="s">
        <v>511</v>
      </c>
    </row>
    <row r="166" spans="1:19" x14ac:dyDescent="0.15">
      <c r="A166" t="s">
        <v>512</v>
      </c>
      <c r="B166" t="s">
        <v>513</v>
      </c>
      <c r="C166" t="s">
        <v>4954</v>
      </c>
      <c r="D166" t="s">
        <v>5979</v>
      </c>
      <c r="E166" t="s">
        <v>70</v>
      </c>
      <c r="F166">
        <v>300</v>
      </c>
      <c r="G166">
        <v>5595</v>
      </c>
      <c r="H166">
        <v>0</v>
      </c>
      <c r="I166">
        <v>0</v>
      </c>
      <c r="J166">
        <v>5595</v>
      </c>
      <c r="K166">
        <v>0</v>
      </c>
      <c r="L166">
        <f>Tabla2[[#This Row],[Valor Propiedad]]-Tabla2[[#This Row],[Rebajas Exenciones]]</f>
        <v>5595</v>
      </c>
      <c r="M166">
        <v>8.39</v>
      </c>
      <c r="N166">
        <v>0.84</v>
      </c>
      <c r="O166">
        <v>5.6000000000000005</v>
      </c>
      <c r="P166">
        <v>0</v>
      </c>
      <c r="Q166">
        <v>3</v>
      </c>
      <c r="R166">
        <v>17.829999999999998</v>
      </c>
      <c r="S166" t="s">
        <v>514</v>
      </c>
    </row>
    <row r="167" spans="1:19" x14ac:dyDescent="0.15">
      <c r="A167" t="s">
        <v>515</v>
      </c>
      <c r="B167" t="s">
        <v>516</v>
      </c>
      <c r="C167" t="s">
        <v>4955</v>
      </c>
      <c r="D167" t="s">
        <v>5979</v>
      </c>
      <c r="E167" t="s">
        <v>74</v>
      </c>
      <c r="F167">
        <v>600</v>
      </c>
      <c r="G167">
        <v>11046</v>
      </c>
      <c r="H167">
        <v>0</v>
      </c>
      <c r="I167">
        <v>0</v>
      </c>
      <c r="J167">
        <v>11046</v>
      </c>
      <c r="K167">
        <v>0</v>
      </c>
      <c r="L167">
        <f>Tabla2[[#This Row],[Valor Propiedad]]-Tabla2[[#This Row],[Rebajas Exenciones]]</f>
        <v>11046</v>
      </c>
      <c r="M167">
        <v>16.57</v>
      </c>
      <c r="N167">
        <v>1.6600000000000001</v>
      </c>
      <c r="O167">
        <v>0</v>
      </c>
      <c r="P167">
        <v>0</v>
      </c>
      <c r="Q167">
        <v>3</v>
      </c>
      <c r="R167">
        <v>21.23</v>
      </c>
      <c r="S167" t="s">
        <v>517</v>
      </c>
    </row>
    <row r="168" spans="1:19" x14ac:dyDescent="0.15">
      <c r="A168" t="s">
        <v>518</v>
      </c>
      <c r="B168" t="s">
        <v>519</v>
      </c>
      <c r="C168" t="s">
        <v>4956</v>
      </c>
      <c r="D168" t="s">
        <v>5979</v>
      </c>
      <c r="E168" t="s">
        <v>74</v>
      </c>
      <c r="F168">
        <v>600</v>
      </c>
      <c r="G168">
        <v>11508</v>
      </c>
      <c r="H168">
        <v>59.68</v>
      </c>
      <c r="I168">
        <v>9517.0300000000007</v>
      </c>
      <c r="J168">
        <v>21025.03</v>
      </c>
      <c r="K168">
        <v>0</v>
      </c>
      <c r="L168">
        <f>Tabla2[[#This Row],[Valor Propiedad]]-Tabla2[[#This Row],[Rebajas Exenciones]]</f>
        <v>21025.03</v>
      </c>
      <c r="M168">
        <v>31.54</v>
      </c>
      <c r="N168">
        <v>3.15</v>
      </c>
      <c r="O168">
        <v>0</v>
      </c>
      <c r="P168">
        <v>0</v>
      </c>
      <c r="Q168">
        <v>3</v>
      </c>
      <c r="R168">
        <v>37.69</v>
      </c>
      <c r="S168" t="s">
        <v>520</v>
      </c>
    </row>
    <row r="169" spans="1:19" x14ac:dyDescent="0.15">
      <c r="A169" t="s">
        <v>521</v>
      </c>
      <c r="B169" t="s">
        <v>522</v>
      </c>
      <c r="C169" t="s">
        <v>4957</v>
      </c>
      <c r="D169" t="s">
        <v>5979</v>
      </c>
      <c r="E169" t="s">
        <v>74</v>
      </c>
      <c r="F169">
        <v>600</v>
      </c>
      <c r="G169">
        <v>11334</v>
      </c>
      <c r="H169">
        <v>363.93</v>
      </c>
      <c r="I169">
        <v>64207.4</v>
      </c>
      <c r="J169">
        <v>75541.399999999994</v>
      </c>
      <c r="K169">
        <v>0</v>
      </c>
      <c r="L169">
        <f>Tabla2[[#This Row],[Valor Propiedad]]-Tabla2[[#This Row],[Rebajas Exenciones]]</f>
        <v>75541.399999999994</v>
      </c>
      <c r="M169">
        <v>113.31</v>
      </c>
      <c r="N169">
        <v>11.33</v>
      </c>
      <c r="O169">
        <v>0</v>
      </c>
      <c r="P169">
        <v>0</v>
      </c>
      <c r="Q169">
        <v>3</v>
      </c>
      <c r="R169">
        <v>127.64</v>
      </c>
      <c r="S169" t="s">
        <v>523</v>
      </c>
    </row>
    <row r="170" spans="1:19" x14ac:dyDescent="0.15">
      <c r="A170" t="s">
        <v>524</v>
      </c>
      <c r="B170" t="s">
        <v>525</v>
      </c>
      <c r="C170" t="s">
        <v>4958</v>
      </c>
      <c r="D170" t="s">
        <v>5979</v>
      </c>
      <c r="E170" t="s">
        <v>74</v>
      </c>
      <c r="F170">
        <v>400</v>
      </c>
      <c r="G170">
        <v>8064</v>
      </c>
      <c r="H170">
        <v>56.03</v>
      </c>
      <c r="I170">
        <v>10246.41</v>
      </c>
      <c r="J170">
        <v>18310.41</v>
      </c>
      <c r="K170">
        <v>0</v>
      </c>
      <c r="L170">
        <f>Tabla2[[#This Row],[Valor Propiedad]]-Tabla2[[#This Row],[Rebajas Exenciones]]</f>
        <v>18310.41</v>
      </c>
      <c r="M170">
        <v>27.47</v>
      </c>
      <c r="N170">
        <v>2.75</v>
      </c>
      <c r="O170">
        <v>0</v>
      </c>
      <c r="P170">
        <v>0</v>
      </c>
      <c r="Q170">
        <v>3</v>
      </c>
      <c r="R170">
        <v>33.22</v>
      </c>
      <c r="S170" t="s">
        <v>526</v>
      </c>
    </row>
    <row r="171" spans="1:19" x14ac:dyDescent="0.15">
      <c r="A171" t="s">
        <v>527</v>
      </c>
      <c r="B171" t="s">
        <v>528</v>
      </c>
      <c r="C171" t="s">
        <v>4959</v>
      </c>
      <c r="D171" t="s">
        <v>5979</v>
      </c>
      <c r="E171" t="s">
        <v>74</v>
      </c>
      <c r="F171">
        <v>600</v>
      </c>
      <c r="G171">
        <v>11376</v>
      </c>
      <c r="H171">
        <v>207.02</v>
      </c>
      <c r="I171">
        <v>54005.87</v>
      </c>
      <c r="J171">
        <v>65381.87</v>
      </c>
      <c r="K171">
        <v>0</v>
      </c>
      <c r="L171">
        <f>Tabla2[[#This Row],[Valor Propiedad]]-Tabla2[[#This Row],[Rebajas Exenciones]]</f>
        <v>65381.87</v>
      </c>
      <c r="M171">
        <v>98.070000000000007</v>
      </c>
      <c r="N171">
        <v>9.81</v>
      </c>
      <c r="O171">
        <v>0</v>
      </c>
      <c r="P171">
        <v>0</v>
      </c>
      <c r="Q171">
        <v>3</v>
      </c>
      <c r="R171">
        <v>110.88</v>
      </c>
      <c r="S171" t="s">
        <v>529</v>
      </c>
    </row>
    <row r="172" spans="1:19" x14ac:dyDescent="0.15">
      <c r="A172" t="s">
        <v>530</v>
      </c>
      <c r="B172" t="s">
        <v>531</v>
      </c>
      <c r="C172" t="s">
        <v>4960</v>
      </c>
      <c r="D172" t="s">
        <v>5979</v>
      </c>
      <c r="E172" t="s">
        <v>74</v>
      </c>
      <c r="F172">
        <v>600</v>
      </c>
      <c r="G172">
        <v>11628</v>
      </c>
      <c r="H172">
        <v>0</v>
      </c>
      <c r="I172">
        <v>0</v>
      </c>
      <c r="J172">
        <v>11628</v>
      </c>
      <c r="K172">
        <v>0</v>
      </c>
      <c r="L172">
        <f>Tabla2[[#This Row],[Valor Propiedad]]-Tabla2[[#This Row],[Rebajas Exenciones]]</f>
        <v>11628</v>
      </c>
      <c r="M172">
        <v>17.440000000000001</v>
      </c>
      <c r="N172">
        <v>1.74</v>
      </c>
      <c r="O172">
        <v>11.63</v>
      </c>
      <c r="P172">
        <v>0</v>
      </c>
      <c r="Q172">
        <v>3</v>
      </c>
      <c r="R172">
        <v>33.81</v>
      </c>
      <c r="S172" t="s">
        <v>532</v>
      </c>
    </row>
    <row r="173" spans="1:19" x14ac:dyDescent="0.15">
      <c r="A173" t="s">
        <v>533</v>
      </c>
      <c r="B173" t="s">
        <v>534</v>
      </c>
      <c r="C173" t="s">
        <v>4961</v>
      </c>
      <c r="D173" t="s">
        <v>5979</v>
      </c>
      <c r="E173" t="s">
        <v>74</v>
      </c>
      <c r="F173">
        <v>600</v>
      </c>
      <c r="G173">
        <v>11508</v>
      </c>
      <c r="H173">
        <v>0</v>
      </c>
      <c r="I173">
        <v>0</v>
      </c>
      <c r="J173">
        <v>11508</v>
      </c>
      <c r="K173">
        <v>0</v>
      </c>
      <c r="L173">
        <f>Tabla2[[#This Row],[Valor Propiedad]]-Tabla2[[#This Row],[Rebajas Exenciones]]</f>
        <v>11508</v>
      </c>
      <c r="M173">
        <v>17.260000000000002</v>
      </c>
      <c r="N173">
        <v>1.73</v>
      </c>
      <c r="O173">
        <v>0</v>
      </c>
      <c r="P173">
        <v>0</v>
      </c>
      <c r="Q173">
        <v>3</v>
      </c>
      <c r="R173">
        <v>21.990000000000002</v>
      </c>
      <c r="S173" t="s">
        <v>535</v>
      </c>
    </row>
    <row r="174" spans="1:19" x14ac:dyDescent="0.15">
      <c r="A174" t="s">
        <v>536</v>
      </c>
      <c r="B174" t="s">
        <v>537</v>
      </c>
      <c r="C174" t="s">
        <v>4962</v>
      </c>
      <c r="D174" t="s">
        <v>5979</v>
      </c>
      <c r="E174" t="s">
        <v>18</v>
      </c>
      <c r="F174">
        <v>600</v>
      </c>
      <c r="G174">
        <v>11850</v>
      </c>
      <c r="H174">
        <v>180.57</v>
      </c>
      <c r="I174">
        <v>33945.86</v>
      </c>
      <c r="J174">
        <v>45795.86</v>
      </c>
      <c r="K174">
        <v>0</v>
      </c>
      <c r="L174">
        <f>Tabla2[[#This Row],[Valor Propiedad]]-Tabla2[[#This Row],[Rebajas Exenciones]]</f>
        <v>45795.86</v>
      </c>
      <c r="M174">
        <v>68.69</v>
      </c>
      <c r="N174">
        <v>6.87</v>
      </c>
      <c r="O174">
        <v>0</v>
      </c>
      <c r="P174">
        <v>0</v>
      </c>
      <c r="Q174">
        <v>3</v>
      </c>
      <c r="R174">
        <v>78.56</v>
      </c>
      <c r="S174" t="s">
        <v>538</v>
      </c>
    </row>
    <row r="175" spans="1:19" x14ac:dyDescent="0.15">
      <c r="A175" t="s">
        <v>539</v>
      </c>
      <c r="B175" t="s">
        <v>540</v>
      </c>
      <c r="C175" t="s">
        <v>4963</v>
      </c>
      <c r="D175" t="s">
        <v>5979</v>
      </c>
      <c r="E175" t="s">
        <v>74</v>
      </c>
      <c r="F175">
        <v>600</v>
      </c>
      <c r="G175">
        <v>11046</v>
      </c>
      <c r="H175">
        <v>0</v>
      </c>
      <c r="I175">
        <v>0</v>
      </c>
      <c r="J175">
        <v>11046</v>
      </c>
      <c r="K175">
        <v>0</v>
      </c>
      <c r="L175">
        <f>Tabla2[[#This Row],[Valor Propiedad]]-Tabla2[[#This Row],[Rebajas Exenciones]]</f>
        <v>11046</v>
      </c>
      <c r="M175">
        <v>16.57</v>
      </c>
      <c r="N175">
        <v>1.6600000000000001</v>
      </c>
      <c r="O175">
        <v>0</v>
      </c>
      <c r="P175">
        <v>0</v>
      </c>
      <c r="Q175">
        <v>3</v>
      </c>
      <c r="R175">
        <v>21.23</v>
      </c>
      <c r="S175" t="s">
        <v>541</v>
      </c>
    </row>
    <row r="176" spans="1:19" x14ac:dyDescent="0.15">
      <c r="A176" t="s">
        <v>542</v>
      </c>
      <c r="B176" t="s">
        <v>531</v>
      </c>
      <c r="C176" t="s">
        <v>4960</v>
      </c>
      <c r="D176" t="s">
        <v>5979</v>
      </c>
      <c r="E176" t="s">
        <v>74</v>
      </c>
      <c r="F176">
        <v>400</v>
      </c>
      <c r="G176">
        <v>7440</v>
      </c>
      <c r="H176">
        <v>0</v>
      </c>
      <c r="I176">
        <v>0</v>
      </c>
      <c r="J176">
        <v>7440</v>
      </c>
      <c r="K176">
        <v>0</v>
      </c>
      <c r="L176">
        <f>Tabla2[[#This Row],[Valor Propiedad]]-Tabla2[[#This Row],[Rebajas Exenciones]]</f>
        <v>7440</v>
      </c>
      <c r="M176">
        <v>11.16</v>
      </c>
      <c r="N176">
        <v>1.1200000000000001</v>
      </c>
      <c r="O176">
        <v>0</v>
      </c>
      <c r="P176">
        <v>0</v>
      </c>
      <c r="Q176">
        <v>3</v>
      </c>
      <c r="R176">
        <v>15.280000000000001</v>
      </c>
      <c r="S176" t="s">
        <v>543</v>
      </c>
    </row>
    <row r="177" spans="1:19" x14ac:dyDescent="0.15">
      <c r="A177" t="s">
        <v>544</v>
      </c>
      <c r="B177" t="s">
        <v>545</v>
      </c>
      <c r="C177" t="s">
        <v>4964</v>
      </c>
      <c r="D177" t="s">
        <v>5979</v>
      </c>
      <c r="E177" t="s">
        <v>347</v>
      </c>
      <c r="F177">
        <v>200</v>
      </c>
      <c r="G177">
        <v>3856</v>
      </c>
      <c r="H177">
        <v>81.86</v>
      </c>
      <c r="I177">
        <v>15919.04</v>
      </c>
      <c r="J177">
        <v>19775.04</v>
      </c>
      <c r="K177">
        <v>2240</v>
      </c>
      <c r="L177">
        <f>Tabla2[[#This Row],[Valor Propiedad]]-Tabla2[[#This Row],[Rebajas Exenciones]]</f>
        <v>17535.04</v>
      </c>
      <c r="M177">
        <v>26.3</v>
      </c>
      <c r="N177">
        <v>2.97</v>
      </c>
      <c r="O177">
        <v>0</v>
      </c>
      <c r="P177">
        <v>0</v>
      </c>
      <c r="Q177">
        <v>3</v>
      </c>
      <c r="R177">
        <v>32.270000000000003</v>
      </c>
      <c r="S177" t="s">
        <v>546</v>
      </c>
    </row>
    <row r="178" spans="1:19" x14ac:dyDescent="0.15">
      <c r="A178" t="s">
        <v>547</v>
      </c>
      <c r="B178" t="s">
        <v>548</v>
      </c>
      <c r="C178" t="s">
        <v>4965</v>
      </c>
      <c r="D178" t="s">
        <v>5979</v>
      </c>
      <c r="E178" t="s">
        <v>70</v>
      </c>
      <c r="F178">
        <v>300</v>
      </c>
      <c r="G178">
        <v>5805</v>
      </c>
      <c r="H178">
        <v>0</v>
      </c>
      <c r="I178">
        <v>0</v>
      </c>
      <c r="J178">
        <v>5805</v>
      </c>
      <c r="K178">
        <v>0</v>
      </c>
      <c r="L178">
        <f>Tabla2[[#This Row],[Valor Propiedad]]-Tabla2[[#This Row],[Rebajas Exenciones]]</f>
        <v>5805</v>
      </c>
      <c r="M178">
        <v>8.7100000000000009</v>
      </c>
      <c r="N178">
        <v>0.87</v>
      </c>
      <c r="O178">
        <v>0</v>
      </c>
      <c r="P178">
        <v>0</v>
      </c>
      <c r="Q178">
        <v>3</v>
      </c>
      <c r="R178">
        <v>12.58</v>
      </c>
      <c r="S178" t="s">
        <v>549</v>
      </c>
    </row>
    <row r="179" spans="1:19" x14ac:dyDescent="0.15">
      <c r="A179" t="s">
        <v>550</v>
      </c>
      <c r="B179" t="s">
        <v>551</v>
      </c>
      <c r="C179" t="s">
        <v>4966</v>
      </c>
      <c r="D179" t="s">
        <v>5979</v>
      </c>
      <c r="E179" t="s">
        <v>553</v>
      </c>
      <c r="F179">
        <v>200</v>
      </c>
      <c r="G179">
        <v>3642</v>
      </c>
      <c r="H179">
        <v>0</v>
      </c>
      <c r="I179">
        <v>0</v>
      </c>
      <c r="J179">
        <v>3642</v>
      </c>
      <c r="K179">
        <v>3642</v>
      </c>
      <c r="L179">
        <f>Tabla2[[#This Row],[Valor Propiedad]]-Tabla2[[#This Row],[Rebajas Exenciones]]</f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 t="s">
        <v>552</v>
      </c>
    </row>
    <row r="180" spans="1:19" x14ac:dyDescent="0.15">
      <c r="A180" t="s">
        <v>554</v>
      </c>
      <c r="B180" t="s">
        <v>337</v>
      </c>
      <c r="C180" t="s">
        <v>4902</v>
      </c>
      <c r="D180" t="s">
        <v>5979</v>
      </c>
      <c r="E180" t="s">
        <v>18</v>
      </c>
      <c r="F180">
        <v>530</v>
      </c>
      <c r="G180">
        <v>7743.3</v>
      </c>
      <c r="H180">
        <v>0</v>
      </c>
      <c r="I180">
        <v>0</v>
      </c>
      <c r="J180">
        <v>7743.3</v>
      </c>
      <c r="K180">
        <v>7743.3</v>
      </c>
      <c r="L180">
        <f>Tabla2[[#This Row],[Valor Propiedad]]-Tabla2[[#This Row],[Rebajas Exenciones]]</f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 t="s">
        <v>555</v>
      </c>
    </row>
    <row r="181" spans="1:19" x14ac:dyDescent="0.15">
      <c r="A181" t="s">
        <v>556</v>
      </c>
      <c r="B181" t="s">
        <v>167</v>
      </c>
      <c r="C181" t="s">
        <v>4850</v>
      </c>
      <c r="D181" t="s">
        <v>5979</v>
      </c>
      <c r="E181" t="s">
        <v>18</v>
      </c>
      <c r="F181">
        <v>800</v>
      </c>
      <c r="G181">
        <v>11688</v>
      </c>
      <c r="H181">
        <v>0</v>
      </c>
      <c r="I181">
        <v>0</v>
      </c>
      <c r="J181">
        <v>11688</v>
      </c>
      <c r="K181">
        <v>0</v>
      </c>
      <c r="L181">
        <f>Tabla2[[#This Row],[Valor Propiedad]]-Tabla2[[#This Row],[Rebajas Exenciones]]</f>
        <v>11688</v>
      </c>
      <c r="M181">
        <v>17.53</v>
      </c>
      <c r="N181">
        <v>1.75</v>
      </c>
      <c r="O181">
        <v>11.69</v>
      </c>
      <c r="P181">
        <v>0</v>
      </c>
      <c r="Q181">
        <v>3</v>
      </c>
      <c r="R181">
        <v>33.97</v>
      </c>
      <c r="S181" t="s">
        <v>557</v>
      </c>
    </row>
    <row r="182" spans="1:19" x14ac:dyDescent="0.15">
      <c r="A182" t="s">
        <v>558</v>
      </c>
      <c r="B182" t="s">
        <v>559</v>
      </c>
      <c r="C182" t="s">
        <v>4967</v>
      </c>
      <c r="D182" t="s">
        <v>5979</v>
      </c>
      <c r="E182" t="s">
        <v>18</v>
      </c>
      <c r="F182">
        <v>800</v>
      </c>
      <c r="G182">
        <v>11688</v>
      </c>
      <c r="H182">
        <v>0</v>
      </c>
      <c r="I182">
        <v>0</v>
      </c>
      <c r="J182">
        <v>11688</v>
      </c>
      <c r="K182">
        <v>0</v>
      </c>
      <c r="L182">
        <f>Tabla2[[#This Row],[Valor Propiedad]]-Tabla2[[#This Row],[Rebajas Exenciones]]</f>
        <v>11688</v>
      </c>
      <c r="M182">
        <v>17.53</v>
      </c>
      <c r="N182">
        <v>1.75</v>
      </c>
      <c r="O182">
        <v>11.69</v>
      </c>
      <c r="P182">
        <v>0</v>
      </c>
      <c r="Q182">
        <v>3</v>
      </c>
      <c r="R182">
        <v>33.97</v>
      </c>
      <c r="S182" t="s">
        <v>560</v>
      </c>
    </row>
    <row r="183" spans="1:19" x14ac:dyDescent="0.15">
      <c r="A183" t="s">
        <v>561</v>
      </c>
      <c r="B183" t="s">
        <v>562</v>
      </c>
      <c r="C183" t="s">
        <v>4968</v>
      </c>
      <c r="D183" t="s">
        <v>5979</v>
      </c>
      <c r="E183" t="s">
        <v>18</v>
      </c>
      <c r="F183">
        <v>301.42</v>
      </c>
      <c r="G183">
        <v>9051.64</v>
      </c>
      <c r="H183">
        <v>288.31</v>
      </c>
      <c r="I183">
        <v>77595.509999999995</v>
      </c>
      <c r="J183">
        <v>86647.150000000009</v>
      </c>
      <c r="K183">
        <v>0</v>
      </c>
      <c r="L183">
        <f>Tabla2[[#This Row],[Valor Propiedad]]-Tabla2[[#This Row],[Rebajas Exenciones]]</f>
        <v>86647.150000000009</v>
      </c>
      <c r="M183">
        <v>129.97</v>
      </c>
      <c r="N183">
        <v>13</v>
      </c>
      <c r="O183">
        <v>0</v>
      </c>
      <c r="P183">
        <v>0</v>
      </c>
      <c r="Q183">
        <v>3</v>
      </c>
      <c r="R183">
        <v>145.97</v>
      </c>
      <c r="S183" t="s">
        <v>563</v>
      </c>
    </row>
    <row r="184" spans="1:19" x14ac:dyDescent="0.15">
      <c r="A184" t="s">
        <v>564</v>
      </c>
      <c r="B184" t="s">
        <v>565</v>
      </c>
      <c r="C184" t="s">
        <v>4969</v>
      </c>
      <c r="D184" t="s">
        <v>5979</v>
      </c>
      <c r="E184" t="s">
        <v>18</v>
      </c>
      <c r="F184">
        <v>600</v>
      </c>
      <c r="G184">
        <v>15966</v>
      </c>
      <c r="H184">
        <v>0</v>
      </c>
      <c r="I184">
        <v>0</v>
      </c>
      <c r="J184">
        <v>15966</v>
      </c>
      <c r="K184">
        <v>0</v>
      </c>
      <c r="L184">
        <f>Tabla2[[#This Row],[Valor Propiedad]]-Tabla2[[#This Row],[Rebajas Exenciones]]</f>
        <v>15966</v>
      </c>
      <c r="M184">
        <v>23.95</v>
      </c>
      <c r="N184">
        <v>2.39</v>
      </c>
      <c r="O184">
        <v>15.97</v>
      </c>
      <c r="P184">
        <v>0</v>
      </c>
      <c r="Q184">
        <v>3</v>
      </c>
      <c r="R184">
        <v>45.31</v>
      </c>
      <c r="S184" t="s">
        <v>566</v>
      </c>
    </row>
    <row r="185" spans="1:19" x14ac:dyDescent="0.15">
      <c r="A185" t="s">
        <v>567</v>
      </c>
      <c r="B185" t="s">
        <v>568</v>
      </c>
      <c r="C185" t="s">
        <v>4970</v>
      </c>
      <c r="D185" t="s">
        <v>5979</v>
      </c>
      <c r="E185" t="s">
        <v>18</v>
      </c>
      <c r="F185">
        <v>242.47</v>
      </c>
      <c r="G185">
        <v>7160.14</v>
      </c>
      <c r="H185">
        <v>96.06</v>
      </c>
      <c r="I185">
        <v>20741.59</v>
      </c>
      <c r="J185">
        <v>27901.73</v>
      </c>
      <c r="K185">
        <v>0</v>
      </c>
      <c r="L185">
        <f>Tabla2[[#This Row],[Valor Propiedad]]-Tabla2[[#This Row],[Rebajas Exenciones]]</f>
        <v>27901.73</v>
      </c>
      <c r="M185">
        <v>41.85</v>
      </c>
      <c r="N185">
        <v>4.1900000000000004</v>
      </c>
      <c r="O185">
        <v>0</v>
      </c>
      <c r="P185">
        <v>0</v>
      </c>
      <c r="Q185">
        <v>3</v>
      </c>
      <c r="R185">
        <v>49.04</v>
      </c>
      <c r="S185" t="s">
        <v>569</v>
      </c>
    </row>
    <row r="186" spans="1:19" x14ac:dyDescent="0.15">
      <c r="A186" t="s">
        <v>570</v>
      </c>
      <c r="B186" t="s">
        <v>571</v>
      </c>
      <c r="C186" t="s">
        <v>4971</v>
      </c>
      <c r="D186" t="s">
        <v>5979</v>
      </c>
      <c r="E186" t="s">
        <v>300</v>
      </c>
      <c r="F186">
        <v>680.39</v>
      </c>
      <c r="G186">
        <v>20785.91</v>
      </c>
      <c r="H186">
        <v>157.55000000000001</v>
      </c>
      <c r="I186">
        <v>29786.38</v>
      </c>
      <c r="J186">
        <v>50572.3</v>
      </c>
      <c r="K186">
        <v>50572.3</v>
      </c>
      <c r="L186">
        <f>Tabla2[[#This Row],[Valor Propiedad]]-Tabla2[[#This Row],[Rebajas Exenciones]]</f>
        <v>0</v>
      </c>
      <c r="M186">
        <v>0</v>
      </c>
      <c r="N186">
        <v>7.59</v>
      </c>
      <c r="O186">
        <v>0</v>
      </c>
      <c r="P186">
        <v>0</v>
      </c>
      <c r="Q186">
        <v>3</v>
      </c>
      <c r="R186">
        <v>10.59</v>
      </c>
      <c r="S186" t="s">
        <v>572</v>
      </c>
    </row>
    <row r="187" spans="1:19" x14ac:dyDescent="0.15">
      <c r="A187" t="s">
        <v>573</v>
      </c>
      <c r="B187" t="s">
        <v>574</v>
      </c>
      <c r="C187" t="s">
        <v>4972</v>
      </c>
      <c r="D187" t="s">
        <v>5979</v>
      </c>
      <c r="E187" t="s">
        <v>18</v>
      </c>
      <c r="F187">
        <v>340.37</v>
      </c>
      <c r="G187">
        <v>10354.06</v>
      </c>
      <c r="H187">
        <v>300</v>
      </c>
      <c r="I187">
        <v>81235.100000000006</v>
      </c>
      <c r="J187">
        <v>91589.16</v>
      </c>
      <c r="K187">
        <v>14590.6</v>
      </c>
      <c r="L187">
        <f>Tabla2[[#This Row],[Valor Propiedad]]-Tabla2[[#This Row],[Rebajas Exenciones]]</f>
        <v>76998.559999999998</v>
      </c>
      <c r="M187">
        <v>115.5</v>
      </c>
      <c r="N187">
        <v>13.74</v>
      </c>
      <c r="O187">
        <v>0</v>
      </c>
      <c r="P187">
        <v>0</v>
      </c>
      <c r="Q187">
        <v>3</v>
      </c>
      <c r="R187">
        <v>132.24</v>
      </c>
      <c r="S187" t="s">
        <v>575</v>
      </c>
    </row>
    <row r="188" spans="1:19" x14ac:dyDescent="0.15">
      <c r="A188" t="s">
        <v>576</v>
      </c>
      <c r="B188" t="s">
        <v>577</v>
      </c>
      <c r="C188" t="s">
        <v>4973</v>
      </c>
      <c r="D188" t="s">
        <v>5979</v>
      </c>
      <c r="E188" t="s">
        <v>579</v>
      </c>
      <c r="F188">
        <v>163.75</v>
      </c>
      <c r="G188">
        <v>4981.28</v>
      </c>
      <c r="H188">
        <v>94.94</v>
      </c>
      <c r="I188">
        <v>20871.16</v>
      </c>
      <c r="J188">
        <v>25852.43</v>
      </c>
      <c r="K188">
        <v>0</v>
      </c>
      <c r="L188">
        <f>Tabla2[[#This Row],[Valor Propiedad]]-Tabla2[[#This Row],[Rebajas Exenciones]]</f>
        <v>25852.43</v>
      </c>
      <c r="M188">
        <v>38.78</v>
      </c>
      <c r="N188">
        <v>3.88</v>
      </c>
      <c r="O188">
        <v>0</v>
      </c>
      <c r="P188">
        <v>0</v>
      </c>
      <c r="Q188">
        <v>3</v>
      </c>
      <c r="R188">
        <v>45.660000000000004</v>
      </c>
      <c r="S188" t="s">
        <v>578</v>
      </c>
    </row>
    <row r="189" spans="1:19" x14ac:dyDescent="0.15">
      <c r="A189" t="s">
        <v>580</v>
      </c>
      <c r="B189" t="s">
        <v>581</v>
      </c>
      <c r="C189" t="s">
        <v>4974</v>
      </c>
      <c r="D189" t="s">
        <v>5979</v>
      </c>
      <c r="E189" t="s">
        <v>74</v>
      </c>
      <c r="F189">
        <v>285</v>
      </c>
      <c r="G189">
        <v>7914.45</v>
      </c>
      <c r="H189">
        <v>101.9</v>
      </c>
      <c r="I189">
        <v>24123.82</v>
      </c>
      <c r="J189">
        <v>32038.27</v>
      </c>
      <c r="K189">
        <v>0</v>
      </c>
      <c r="L189">
        <f>Tabla2[[#This Row],[Valor Propiedad]]-Tabla2[[#This Row],[Rebajas Exenciones]]</f>
        <v>32038.27</v>
      </c>
      <c r="M189">
        <v>48.06</v>
      </c>
      <c r="N189">
        <v>4.8099999999999996</v>
      </c>
      <c r="O189">
        <v>0</v>
      </c>
      <c r="P189">
        <v>0</v>
      </c>
      <c r="Q189">
        <v>3</v>
      </c>
      <c r="R189">
        <v>55.870000000000005</v>
      </c>
      <c r="S189" t="s">
        <v>582</v>
      </c>
    </row>
    <row r="190" spans="1:19" x14ac:dyDescent="0.15">
      <c r="A190" t="s">
        <v>583</v>
      </c>
      <c r="B190" t="s">
        <v>584</v>
      </c>
      <c r="C190" t="s">
        <v>4975</v>
      </c>
      <c r="D190" t="s">
        <v>5979</v>
      </c>
      <c r="E190" t="s">
        <v>18</v>
      </c>
      <c r="F190">
        <v>499.97</v>
      </c>
      <c r="G190">
        <v>13934.16</v>
      </c>
      <c r="H190">
        <v>195.28</v>
      </c>
      <c r="I190">
        <v>47580.160000000003</v>
      </c>
      <c r="J190">
        <v>61514.32</v>
      </c>
      <c r="K190">
        <v>0</v>
      </c>
      <c r="L190">
        <f>Tabla2[[#This Row],[Valor Propiedad]]-Tabla2[[#This Row],[Rebajas Exenciones]]</f>
        <v>61514.32</v>
      </c>
      <c r="M190">
        <v>92.27</v>
      </c>
      <c r="N190">
        <v>9.23</v>
      </c>
      <c r="O190">
        <v>0</v>
      </c>
      <c r="P190">
        <v>0</v>
      </c>
      <c r="Q190">
        <v>3</v>
      </c>
      <c r="R190">
        <v>104.5</v>
      </c>
      <c r="S190" t="s">
        <v>585</v>
      </c>
    </row>
    <row r="191" spans="1:19" x14ac:dyDescent="0.15">
      <c r="A191" t="s">
        <v>586</v>
      </c>
      <c r="B191" t="s">
        <v>587</v>
      </c>
      <c r="C191" t="s">
        <v>4976</v>
      </c>
      <c r="D191" t="s">
        <v>5979</v>
      </c>
      <c r="E191" t="s">
        <v>172</v>
      </c>
      <c r="F191">
        <v>590</v>
      </c>
      <c r="G191">
        <v>17912.400000000001</v>
      </c>
      <c r="H191">
        <v>75</v>
      </c>
      <c r="I191">
        <v>19336.8</v>
      </c>
      <c r="J191">
        <v>37249.199999999997</v>
      </c>
      <c r="K191">
        <v>0</v>
      </c>
      <c r="L191">
        <f>Tabla2[[#This Row],[Valor Propiedad]]-Tabla2[[#This Row],[Rebajas Exenciones]]</f>
        <v>37249.199999999997</v>
      </c>
      <c r="M191">
        <v>55.870000000000005</v>
      </c>
      <c r="N191">
        <v>5.59</v>
      </c>
      <c r="O191">
        <v>0</v>
      </c>
      <c r="P191">
        <v>0</v>
      </c>
      <c r="Q191">
        <v>3</v>
      </c>
      <c r="R191">
        <v>64.459999999999994</v>
      </c>
      <c r="S191" t="s">
        <v>588</v>
      </c>
    </row>
    <row r="192" spans="1:19" x14ac:dyDescent="0.15">
      <c r="A192" t="s">
        <v>589</v>
      </c>
      <c r="B192" t="s">
        <v>590</v>
      </c>
      <c r="C192" t="s">
        <v>4977</v>
      </c>
      <c r="D192" t="s">
        <v>5979</v>
      </c>
      <c r="E192" t="s">
        <v>172</v>
      </c>
      <c r="F192">
        <v>200</v>
      </c>
      <c r="G192">
        <v>5444</v>
      </c>
      <c r="H192">
        <v>0</v>
      </c>
      <c r="I192">
        <v>0</v>
      </c>
      <c r="J192">
        <v>5444</v>
      </c>
      <c r="K192">
        <v>5444</v>
      </c>
      <c r="L192">
        <f>Tabla2[[#This Row],[Valor Propiedad]]-Tabla2[[#This Row],[Rebajas Exenciones]]</f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 t="s">
        <v>591</v>
      </c>
    </row>
    <row r="193" spans="1:19" x14ac:dyDescent="0.15">
      <c r="A193" t="s">
        <v>592</v>
      </c>
      <c r="B193" t="s">
        <v>593</v>
      </c>
      <c r="C193" t="s">
        <v>4978</v>
      </c>
      <c r="D193" t="s">
        <v>5979</v>
      </c>
      <c r="E193" t="s">
        <v>18</v>
      </c>
      <c r="F193">
        <v>505</v>
      </c>
      <c r="G193">
        <v>7474</v>
      </c>
      <c r="H193">
        <v>0</v>
      </c>
      <c r="I193">
        <v>0</v>
      </c>
      <c r="J193">
        <v>7474</v>
      </c>
      <c r="K193">
        <v>0</v>
      </c>
      <c r="L193">
        <f>Tabla2[[#This Row],[Valor Propiedad]]-Tabla2[[#This Row],[Rebajas Exenciones]]</f>
        <v>7474</v>
      </c>
      <c r="M193">
        <v>11.21</v>
      </c>
      <c r="N193">
        <v>1.1200000000000001</v>
      </c>
      <c r="O193">
        <v>7.47</v>
      </c>
      <c r="P193">
        <v>0</v>
      </c>
      <c r="Q193">
        <v>3</v>
      </c>
      <c r="R193">
        <v>22.8</v>
      </c>
      <c r="S193" t="s">
        <v>594</v>
      </c>
    </row>
    <row r="194" spans="1:19" x14ac:dyDescent="0.15">
      <c r="A194" t="s">
        <v>595</v>
      </c>
      <c r="B194" t="s">
        <v>596</v>
      </c>
      <c r="C194" t="s">
        <v>4979</v>
      </c>
      <c r="D194" t="s">
        <v>5979</v>
      </c>
      <c r="E194" t="s">
        <v>300</v>
      </c>
      <c r="F194">
        <v>600</v>
      </c>
      <c r="G194">
        <v>9150</v>
      </c>
      <c r="H194">
        <v>0</v>
      </c>
      <c r="I194">
        <v>0</v>
      </c>
      <c r="J194">
        <v>9150</v>
      </c>
      <c r="K194">
        <v>0</v>
      </c>
      <c r="L194">
        <f>Tabla2[[#This Row],[Valor Propiedad]]-Tabla2[[#This Row],[Rebajas Exenciones]]</f>
        <v>9150</v>
      </c>
      <c r="M194">
        <v>13.73</v>
      </c>
      <c r="N194">
        <v>1.37</v>
      </c>
      <c r="O194">
        <v>9.15</v>
      </c>
      <c r="P194">
        <v>0</v>
      </c>
      <c r="Q194">
        <v>3</v>
      </c>
      <c r="R194">
        <v>27.25</v>
      </c>
      <c r="S194" t="s">
        <v>597</v>
      </c>
    </row>
    <row r="195" spans="1:19" x14ac:dyDescent="0.15">
      <c r="A195" t="s">
        <v>598</v>
      </c>
      <c r="B195" t="s">
        <v>599</v>
      </c>
      <c r="C195" t="s">
        <v>4980</v>
      </c>
      <c r="D195" t="s">
        <v>5979</v>
      </c>
      <c r="E195" t="s">
        <v>300</v>
      </c>
      <c r="F195">
        <v>2778.9900000000002</v>
      </c>
      <c r="G195">
        <v>38572.379999999997</v>
      </c>
      <c r="H195">
        <v>96.13</v>
      </c>
      <c r="I195">
        <v>15187.630000000001</v>
      </c>
      <c r="J195">
        <v>53760.01</v>
      </c>
      <c r="K195">
        <v>53760.01</v>
      </c>
      <c r="L195">
        <f>Tabla2[[#This Row],[Valor Propiedad]]-Tabla2[[#This Row],[Rebajas Exenciones]]</f>
        <v>0</v>
      </c>
      <c r="M195">
        <v>0</v>
      </c>
      <c r="N195">
        <v>8.06</v>
      </c>
      <c r="O195">
        <v>0</v>
      </c>
      <c r="P195">
        <v>0</v>
      </c>
      <c r="Q195">
        <v>3</v>
      </c>
      <c r="R195">
        <v>11.06</v>
      </c>
      <c r="S195" t="s">
        <v>600</v>
      </c>
    </row>
    <row r="196" spans="1:19" x14ac:dyDescent="0.15">
      <c r="A196" t="s">
        <v>601</v>
      </c>
      <c r="B196" t="s">
        <v>602</v>
      </c>
      <c r="C196" t="s">
        <v>4981</v>
      </c>
      <c r="D196" t="s">
        <v>5979</v>
      </c>
      <c r="E196" t="s">
        <v>300</v>
      </c>
      <c r="F196">
        <v>610</v>
      </c>
      <c r="G196">
        <v>8570.5</v>
      </c>
      <c r="H196">
        <v>0</v>
      </c>
      <c r="I196">
        <v>0</v>
      </c>
      <c r="J196">
        <v>8570.5</v>
      </c>
      <c r="K196">
        <v>0</v>
      </c>
      <c r="L196">
        <f>Tabla2[[#This Row],[Valor Propiedad]]-Tabla2[[#This Row],[Rebajas Exenciones]]</f>
        <v>8570.5</v>
      </c>
      <c r="M196">
        <v>12.86</v>
      </c>
      <c r="N196">
        <v>1.29</v>
      </c>
      <c r="O196">
        <v>8.57</v>
      </c>
      <c r="P196">
        <v>0</v>
      </c>
      <c r="Q196">
        <v>3</v>
      </c>
      <c r="R196">
        <v>25.72</v>
      </c>
      <c r="S196" t="s">
        <v>603</v>
      </c>
    </row>
    <row r="197" spans="1:19" x14ac:dyDescent="0.15">
      <c r="A197" t="s">
        <v>604</v>
      </c>
      <c r="B197" t="s">
        <v>605</v>
      </c>
      <c r="C197" t="s">
        <v>4982</v>
      </c>
      <c r="D197" t="s">
        <v>5979</v>
      </c>
      <c r="E197" t="s">
        <v>368</v>
      </c>
      <c r="F197">
        <v>1345</v>
      </c>
      <c r="G197">
        <v>29737.95</v>
      </c>
      <c r="H197">
        <v>219.69</v>
      </c>
      <c r="I197">
        <v>48444.63</v>
      </c>
      <c r="J197">
        <v>78182.58</v>
      </c>
      <c r="K197">
        <v>78182.58</v>
      </c>
      <c r="L197">
        <f>Tabla2[[#This Row],[Valor Propiedad]]-Tabla2[[#This Row],[Rebajas Exenciones]]</f>
        <v>0</v>
      </c>
      <c r="M197">
        <v>0</v>
      </c>
      <c r="N197">
        <v>11.73</v>
      </c>
      <c r="O197">
        <v>0</v>
      </c>
      <c r="P197">
        <v>0</v>
      </c>
      <c r="Q197">
        <v>3</v>
      </c>
      <c r="R197">
        <v>14.73</v>
      </c>
      <c r="S197" t="s">
        <v>606</v>
      </c>
    </row>
    <row r="198" spans="1:19" x14ac:dyDescent="0.15">
      <c r="A198" t="s">
        <v>607</v>
      </c>
      <c r="B198" t="s">
        <v>568</v>
      </c>
      <c r="C198" t="s">
        <v>4970</v>
      </c>
      <c r="D198" t="s">
        <v>5979</v>
      </c>
      <c r="E198" t="s">
        <v>368</v>
      </c>
      <c r="F198">
        <v>383.18</v>
      </c>
      <c r="G198">
        <v>11457.08</v>
      </c>
      <c r="H198">
        <v>282.60000000000002</v>
      </c>
      <c r="I198">
        <v>69255.34</v>
      </c>
      <c r="J198">
        <v>80712.42</v>
      </c>
      <c r="K198">
        <v>80712.42</v>
      </c>
      <c r="L198">
        <f>Tabla2[[#This Row],[Valor Propiedad]]-Tabla2[[#This Row],[Rebajas Exenciones]]</f>
        <v>0</v>
      </c>
      <c r="M198">
        <v>0</v>
      </c>
      <c r="N198">
        <v>12.11</v>
      </c>
      <c r="O198">
        <v>0</v>
      </c>
      <c r="P198">
        <v>0</v>
      </c>
      <c r="Q198">
        <v>3</v>
      </c>
      <c r="R198">
        <v>15.11</v>
      </c>
      <c r="S198" t="s">
        <v>608</v>
      </c>
    </row>
    <row r="199" spans="1:19" x14ac:dyDescent="0.15">
      <c r="A199" t="s">
        <v>609</v>
      </c>
      <c r="B199" t="s">
        <v>610</v>
      </c>
      <c r="C199" t="s">
        <v>4983</v>
      </c>
      <c r="D199" t="s">
        <v>5979</v>
      </c>
      <c r="E199" t="s">
        <v>368</v>
      </c>
      <c r="F199">
        <v>102.14</v>
      </c>
      <c r="G199">
        <v>3085.65</v>
      </c>
      <c r="H199">
        <v>52.5</v>
      </c>
      <c r="I199">
        <v>7868.85</v>
      </c>
      <c r="J199">
        <v>10954.5</v>
      </c>
      <c r="K199">
        <v>0</v>
      </c>
      <c r="L199">
        <f>Tabla2[[#This Row],[Valor Propiedad]]-Tabla2[[#This Row],[Rebajas Exenciones]]</f>
        <v>10954.5</v>
      </c>
      <c r="M199">
        <v>16.43</v>
      </c>
      <c r="N199">
        <v>1.6400000000000001</v>
      </c>
      <c r="O199">
        <v>0</v>
      </c>
      <c r="P199">
        <v>0</v>
      </c>
      <c r="Q199">
        <v>3</v>
      </c>
      <c r="R199">
        <v>21.07</v>
      </c>
      <c r="S199" t="s">
        <v>611</v>
      </c>
    </row>
    <row r="200" spans="1:19" x14ac:dyDescent="0.15">
      <c r="A200" t="s">
        <v>612</v>
      </c>
      <c r="B200" t="s">
        <v>613</v>
      </c>
      <c r="C200" t="s">
        <v>4984</v>
      </c>
      <c r="D200" t="s">
        <v>5979</v>
      </c>
      <c r="E200" t="s">
        <v>368</v>
      </c>
      <c r="F200">
        <v>46</v>
      </c>
      <c r="G200">
        <v>1356.08</v>
      </c>
      <c r="H200">
        <v>40</v>
      </c>
      <c r="I200">
        <v>6465.2300000000005</v>
      </c>
      <c r="J200">
        <v>7821.31</v>
      </c>
      <c r="K200">
        <v>7821.31</v>
      </c>
      <c r="L200">
        <f>Tabla2[[#This Row],[Valor Propiedad]]-Tabla2[[#This Row],[Rebajas Exenciones]]</f>
        <v>0</v>
      </c>
      <c r="M200">
        <v>0</v>
      </c>
      <c r="N200">
        <v>1.17</v>
      </c>
      <c r="O200">
        <v>0</v>
      </c>
      <c r="P200">
        <v>0</v>
      </c>
      <c r="Q200">
        <v>3</v>
      </c>
      <c r="R200">
        <v>4.17</v>
      </c>
      <c r="S200" t="s">
        <v>614</v>
      </c>
    </row>
    <row r="201" spans="1:19" x14ac:dyDescent="0.15">
      <c r="A201" t="s">
        <v>615</v>
      </c>
      <c r="B201" t="s">
        <v>616</v>
      </c>
      <c r="C201" t="s">
        <v>4985</v>
      </c>
      <c r="D201" t="s">
        <v>5979</v>
      </c>
      <c r="E201" t="s">
        <v>18</v>
      </c>
      <c r="F201">
        <v>555</v>
      </c>
      <c r="G201">
        <v>12110.1</v>
      </c>
      <c r="H201">
        <v>0</v>
      </c>
      <c r="I201">
        <v>0</v>
      </c>
      <c r="J201">
        <v>12110.1</v>
      </c>
      <c r="K201">
        <v>0</v>
      </c>
      <c r="L201">
        <f>Tabla2[[#This Row],[Valor Propiedad]]-Tabla2[[#This Row],[Rebajas Exenciones]]</f>
        <v>12110.1</v>
      </c>
      <c r="M201">
        <v>18.170000000000002</v>
      </c>
      <c r="N201">
        <v>1.82</v>
      </c>
      <c r="O201">
        <v>12.11</v>
      </c>
      <c r="P201">
        <v>0</v>
      </c>
      <c r="Q201">
        <v>3</v>
      </c>
      <c r="R201">
        <v>35.1</v>
      </c>
      <c r="S201" t="s">
        <v>617</v>
      </c>
    </row>
    <row r="202" spans="1:19" x14ac:dyDescent="0.15">
      <c r="A202" t="s">
        <v>618</v>
      </c>
      <c r="B202" t="s">
        <v>619</v>
      </c>
      <c r="C202" t="s">
        <v>4986</v>
      </c>
      <c r="D202" t="s">
        <v>5979</v>
      </c>
      <c r="E202" t="s">
        <v>18</v>
      </c>
      <c r="F202">
        <v>600</v>
      </c>
      <c r="G202">
        <v>9060</v>
      </c>
      <c r="H202">
        <v>0</v>
      </c>
      <c r="I202">
        <v>0</v>
      </c>
      <c r="J202">
        <v>9060</v>
      </c>
      <c r="K202">
        <v>0</v>
      </c>
      <c r="L202">
        <f>Tabla2[[#This Row],[Valor Propiedad]]-Tabla2[[#This Row],[Rebajas Exenciones]]</f>
        <v>9060</v>
      </c>
      <c r="M202">
        <v>13.59</v>
      </c>
      <c r="N202">
        <v>1.36</v>
      </c>
      <c r="O202">
        <v>9.06</v>
      </c>
      <c r="P202">
        <v>0</v>
      </c>
      <c r="Q202">
        <v>3</v>
      </c>
      <c r="R202">
        <v>27.01</v>
      </c>
      <c r="S202" t="s">
        <v>620</v>
      </c>
    </row>
    <row r="203" spans="1:19" x14ac:dyDescent="0.15">
      <c r="A203" t="s">
        <v>621</v>
      </c>
      <c r="B203" t="s">
        <v>137</v>
      </c>
      <c r="C203" t="s">
        <v>4840</v>
      </c>
      <c r="D203" t="s">
        <v>5979</v>
      </c>
      <c r="E203" t="s">
        <v>364</v>
      </c>
      <c r="F203">
        <v>40.07</v>
      </c>
      <c r="G203">
        <v>610.66999999999996</v>
      </c>
      <c r="H203">
        <v>18.600000000000001</v>
      </c>
      <c r="I203">
        <v>3310.63</v>
      </c>
      <c r="J203">
        <v>3921.3</v>
      </c>
      <c r="K203">
        <v>0</v>
      </c>
      <c r="L203">
        <f>Tabla2[[#This Row],[Valor Propiedad]]-Tabla2[[#This Row],[Rebajas Exenciones]]</f>
        <v>3921.3</v>
      </c>
      <c r="M203">
        <v>5.88</v>
      </c>
      <c r="N203">
        <v>0.59</v>
      </c>
      <c r="O203">
        <v>0</v>
      </c>
      <c r="P203">
        <v>0</v>
      </c>
      <c r="Q203">
        <v>3</v>
      </c>
      <c r="R203">
        <v>9.4700000000000006</v>
      </c>
      <c r="S203" t="s">
        <v>622</v>
      </c>
    </row>
    <row r="204" spans="1:19" x14ac:dyDescent="0.15">
      <c r="A204" t="s">
        <v>623</v>
      </c>
      <c r="B204" t="s">
        <v>624</v>
      </c>
      <c r="C204" t="s">
        <v>4987</v>
      </c>
      <c r="D204" t="s">
        <v>5979</v>
      </c>
      <c r="E204" t="s">
        <v>471</v>
      </c>
      <c r="F204">
        <v>55.53</v>
      </c>
      <c r="G204">
        <v>870.71</v>
      </c>
      <c r="H204">
        <v>142</v>
      </c>
      <c r="I204">
        <v>43928.49</v>
      </c>
      <c r="J204">
        <v>44799.200000000004</v>
      </c>
      <c r="K204">
        <v>0</v>
      </c>
      <c r="L204">
        <f>Tabla2[[#This Row],[Valor Propiedad]]-Tabla2[[#This Row],[Rebajas Exenciones]]</f>
        <v>44799.200000000004</v>
      </c>
      <c r="M204">
        <v>67.2</v>
      </c>
      <c r="N204">
        <v>6.72</v>
      </c>
      <c r="O204">
        <v>0</v>
      </c>
      <c r="P204">
        <v>0</v>
      </c>
      <c r="Q204">
        <v>3</v>
      </c>
      <c r="R204">
        <v>76.92</v>
      </c>
      <c r="S204" t="s">
        <v>625</v>
      </c>
    </row>
    <row r="205" spans="1:19" x14ac:dyDescent="0.15">
      <c r="A205" t="s">
        <v>626</v>
      </c>
      <c r="B205" t="s">
        <v>627</v>
      </c>
      <c r="C205" t="s">
        <v>4988</v>
      </c>
      <c r="D205" t="s">
        <v>5979</v>
      </c>
      <c r="E205" t="s">
        <v>364</v>
      </c>
      <c r="F205">
        <v>46.81</v>
      </c>
      <c r="G205">
        <v>723.68000000000006</v>
      </c>
      <c r="H205">
        <v>110.92</v>
      </c>
      <c r="I205">
        <v>32971.910000000003</v>
      </c>
      <c r="J205">
        <v>33695.589999999997</v>
      </c>
      <c r="K205">
        <v>0</v>
      </c>
      <c r="L205">
        <f>Tabla2[[#This Row],[Valor Propiedad]]-Tabla2[[#This Row],[Rebajas Exenciones]]</f>
        <v>33695.589999999997</v>
      </c>
      <c r="M205">
        <v>50.54</v>
      </c>
      <c r="N205">
        <v>5.05</v>
      </c>
      <c r="O205">
        <v>0</v>
      </c>
      <c r="P205">
        <v>0</v>
      </c>
      <c r="Q205">
        <v>3</v>
      </c>
      <c r="R205">
        <v>58.59</v>
      </c>
      <c r="S205" t="s">
        <v>628</v>
      </c>
    </row>
    <row r="206" spans="1:19" x14ac:dyDescent="0.15">
      <c r="A206" t="s">
        <v>629</v>
      </c>
      <c r="B206" t="s">
        <v>627</v>
      </c>
      <c r="C206" t="s">
        <v>4988</v>
      </c>
      <c r="D206" t="s">
        <v>5979</v>
      </c>
      <c r="E206" t="s">
        <v>350</v>
      </c>
      <c r="F206">
        <v>222.87</v>
      </c>
      <c r="G206">
        <v>3080.06</v>
      </c>
      <c r="H206">
        <v>0</v>
      </c>
      <c r="I206">
        <v>0</v>
      </c>
      <c r="J206">
        <v>3080.06</v>
      </c>
      <c r="K206">
        <v>0</v>
      </c>
      <c r="L206">
        <f>Tabla2[[#This Row],[Valor Propiedad]]-Tabla2[[#This Row],[Rebajas Exenciones]]</f>
        <v>3080.06</v>
      </c>
      <c r="M206">
        <v>4.62</v>
      </c>
      <c r="N206">
        <v>0.46</v>
      </c>
      <c r="O206">
        <v>0</v>
      </c>
      <c r="P206">
        <v>0</v>
      </c>
      <c r="Q206">
        <v>3</v>
      </c>
      <c r="R206">
        <v>8.08</v>
      </c>
      <c r="S206" t="s">
        <v>630</v>
      </c>
    </row>
    <row r="207" spans="1:19" x14ac:dyDescent="0.15">
      <c r="A207" t="s">
        <v>631</v>
      </c>
      <c r="B207" t="s">
        <v>627</v>
      </c>
      <c r="C207" t="s">
        <v>4988</v>
      </c>
      <c r="D207" t="s">
        <v>5979</v>
      </c>
      <c r="E207" t="s">
        <v>18</v>
      </c>
      <c r="F207">
        <v>256.75</v>
      </c>
      <c r="G207">
        <v>3576.53</v>
      </c>
      <c r="H207">
        <v>0</v>
      </c>
      <c r="I207">
        <v>0</v>
      </c>
      <c r="J207">
        <v>3576.53</v>
      </c>
      <c r="K207">
        <v>0</v>
      </c>
      <c r="L207">
        <f>Tabla2[[#This Row],[Valor Propiedad]]-Tabla2[[#This Row],[Rebajas Exenciones]]</f>
        <v>3576.53</v>
      </c>
      <c r="M207">
        <v>5.36</v>
      </c>
      <c r="N207">
        <v>0.54</v>
      </c>
      <c r="O207">
        <v>0</v>
      </c>
      <c r="P207">
        <v>0</v>
      </c>
      <c r="Q207">
        <v>3</v>
      </c>
      <c r="R207">
        <v>8.9</v>
      </c>
      <c r="S207" t="s">
        <v>632</v>
      </c>
    </row>
    <row r="208" spans="1:19" x14ac:dyDescent="0.15">
      <c r="A208" t="s">
        <v>633</v>
      </c>
      <c r="B208" t="s">
        <v>634</v>
      </c>
      <c r="C208" t="s">
        <v>4989</v>
      </c>
      <c r="D208" t="s">
        <v>5979</v>
      </c>
      <c r="E208" t="s">
        <v>636</v>
      </c>
      <c r="F208">
        <v>150</v>
      </c>
      <c r="G208">
        <v>2199</v>
      </c>
      <c r="H208">
        <v>140</v>
      </c>
      <c r="I208">
        <v>47276.07</v>
      </c>
      <c r="J208">
        <v>49475.07</v>
      </c>
      <c r="K208">
        <v>0</v>
      </c>
      <c r="L208">
        <f>Tabla2[[#This Row],[Valor Propiedad]]-Tabla2[[#This Row],[Rebajas Exenciones]]</f>
        <v>49475.07</v>
      </c>
      <c r="M208">
        <v>74.209999999999994</v>
      </c>
      <c r="N208">
        <v>7.42</v>
      </c>
      <c r="O208">
        <v>0</v>
      </c>
      <c r="P208">
        <v>0</v>
      </c>
      <c r="Q208">
        <v>3</v>
      </c>
      <c r="R208">
        <v>84.63</v>
      </c>
      <c r="S208" t="s">
        <v>635</v>
      </c>
    </row>
    <row r="209" spans="1:19" x14ac:dyDescent="0.15">
      <c r="A209" t="s">
        <v>637</v>
      </c>
      <c r="B209" t="s">
        <v>638</v>
      </c>
      <c r="C209" t="s">
        <v>4990</v>
      </c>
      <c r="D209" t="s">
        <v>5979</v>
      </c>
      <c r="E209" t="s">
        <v>636</v>
      </c>
      <c r="F209">
        <v>200</v>
      </c>
      <c r="G209">
        <v>2932</v>
      </c>
      <c r="H209">
        <v>150</v>
      </c>
      <c r="I209">
        <v>30760.49</v>
      </c>
      <c r="J209">
        <v>33692.49</v>
      </c>
      <c r="K209">
        <v>0</v>
      </c>
      <c r="L209">
        <f>Tabla2[[#This Row],[Valor Propiedad]]-Tabla2[[#This Row],[Rebajas Exenciones]]</f>
        <v>33692.49</v>
      </c>
      <c r="M209">
        <v>50.54</v>
      </c>
      <c r="N209">
        <v>5.05</v>
      </c>
      <c r="O209">
        <v>0</v>
      </c>
      <c r="P209">
        <v>0</v>
      </c>
      <c r="Q209">
        <v>3</v>
      </c>
      <c r="R209">
        <v>58.59</v>
      </c>
      <c r="S209" t="s">
        <v>639</v>
      </c>
    </row>
    <row r="210" spans="1:19" x14ac:dyDescent="0.15">
      <c r="A210" t="s">
        <v>640</v>
      </c>
      <c r="B210" t="s">
        <v>641</v>
      </c>
      <c r="C210" t="s">
        <v>4991</v>
      </c>
      <c r="D210" t="s">
        <v>5979</v>
      </c>
      <c r="E210" t="s">
        <v>643</v>
      </c>
      <c r="F210">
        <v>300</v>
      </c>
      <c r="G210">
        <v>4107</v>
      </c>
      <c r="H210">
        <v>0</v>
      </c>
      <c r="I210">
        <v>0</v>
      </c>
      <c r="J210">
        <v>4107</v>
      </c>
      <c r="K210">
        <v>0</v>
      </c>
      <c r="L210">
        <f>Tabla2[[#This Row],[Valor Propiedad]]-Tabla2[[#This Row],[Rebajas Exenciones]]</f>
        <v>4107</v>
      </c>
      <c r="M210">
        <v>6.16</v>
      </c>
      <c r="N210">
        <v>0.62</v>
      </c>
      <c r="O210">
        <v>0</v>
      </c>
      <c r="P210">
        <v>0</v>
      </c>
      <c r="Q210">
        <v>3</v>
      </c>
      <c r="R210">
        <v>9.7799999999999994</v>
      </c>
      <c r="S210" t="s">
        <v>642</v>
      </c>
    </row>
    <row r="211" spans="1:19" x14ac:dyDescent="0.15">
      <c r="A211" t="s">
        <v>644</v>
      </c>
      <c r="B211" t="s">
        <v>645</v>
      </c>
      <c r="C211" t="s">
        <v>4992</v>
      </c>
      <c r="D211" t="s">
        <v>5979</v>
      </c>
      <c r="E211" t="s">
        <v>647</v>
      </c>
      <c r="F211">
        <v>685</v>
      </c>
      <c r="G211">
        <v>28653.55</v>
      </c>
      <c r="H211">
        <v>838.22</v>
      </c>
      <c r="I211">
        <v>203365.72</v>
      </c>
      <c r="J211">
        <v>232019.27000000002</v>
      </c>
      <c r="K211">
        <v>0</v>
      </c>
      <c r="L211">
        <f>Tabla2[[#This Row],[Valor Propiedad]]-Tabla2[[#This Row],[Rebajas Exenciones]]</f>
        <v>232019.27000000002</v>
      </c>
      <c r="M211">
        <v>348.03000000000003</v>
      </c>
      <c r="N211">
        <v>34.799999999999997</v>
      </c>
      <c r="O211">
        <v>0</v>
      </c>
      <c r="P211">
        <v>0</v>
      </c>
      <c r="Q211">
        <v>3</v>
      </c>
      <c r="R211">
        <v>385.83</v>
      </c>
      <c r="S211" t="s">
        <v>646</v>
      </c>
    </row>
    <row r="212" spans="1:19" x14ac:dyDescent="0.15">
      <c r="A212" t="s">
        <v>648</v>
      </c>
      <c r="B212" t="s">
        <v>649</v>
      </c>
      <c r="C212" t="s">
        <v>4993</v>
      </c>
      <c r="D212" t="s">
        <v>5979</v>
      </c>
      <c r="E212" t="s">
        <v>651</v>
      </c>
      <c r="F212">
        <v>404.2</v>
      </c>
      <c r="G212">
        <v>16673.25</v>
      </c>
      <c r="H212">
        <v>503.31</v>
      </c>
      <c r="I212">
        <v>150787.54</v>
      </c>
      <c r="J212">
        <v>167460.79</v>
      </c>
      <c r="K212">
        <v>0</v>
      </c>
      <c r="L212">
        <f>Tabla2[[#This Row],[Valor Propiedad]]-Tabla2[[#This Row],[Rebajas Exenciones]]</f>
        <v>167460.79</v>
      </c>
      <c r="M212">
        <v>251.19</v>
      </c>
      <c r="N212">
        <v>25.12</v>
      </c>
      <c r="O212">
        <v>0</v>
      </c>
      <c r="P212">
        <v>0</v>
      </c>
      <c r="Q212">
        <v>3</v>
      </c>
      <c r="R212">
        <v>279.31</v>
      </c>
      <c r="S212" t="s">
        <v>650</v>
      </c>
    </row>
    <row r="213" spans="1:19" x14ac:dyDescent="0.15">
      <c r="A213" t="s">
        <v>652</v>
      </c>
      <c r="B213" t="s">
        <v>653</v>
      </c>
      <c r="C213" t="s">
        <v>4994</v>
      </c>
      <c r="D213" t="s">
        <v>5979</v>
      </c>
      <c r="E213" t="s">
        <v>651</v>
      </c>
      <c r="F213">
        <v>653</v>
      </c>
      <c r="G213">
        <v>27040.73</v>
      </c>
      <c r="H213">
        <v>110.4</v>
      </c>
      <c r="I213">
        <v>15432.9</v>
      </c>
      <c r="J213">
        <v>42473.63</v>
      </c>
      <c r="K213">
        <v>42473.63</v>
      </c>
      <c r="L213">
        <f>Tabla2[[#This Row],[Valor Propiedad]]-Tabla2[[#This Row],[Rebajas Exenciones]]</f>
        <v>0</v>
      </c>
      <c r="M213">
        <v>0</v>
      </c>
      <c r="N213">
        <v>6.37</v>
      </c>
      <c r="O213">
        <v>0</v>
      </c>
      <c r="P213">
        <v>0</v>
      </c>
      <c r="Q213">
        <v>3</v>
      </c>
      <c r="R213">
        <v>9.3699999999999992</v>
      </c>
      <c r="S213" t="s">
        <v>654</v>
      </c>
    </row>
    <row r="214" spans="1:19" x14ac:dyDescent="0.15">
      <c r="A214" t="s">
        <v>655</v>
      </c>
      <c r="B214" t="s">
        <v>656</v>
      </c>
      <c r="C214" t="s">
        <v>4995</v>
      </c>
      <c r="D214" t="s">
        <v>5979</v>
      </c>
      <c r="E214" t="s">
        <v>651</v>
      </c>
      <c r="F214">
        <v>269.39999999999998</v>
      </c>
      <c r="G214">
        <v>11783.56</v>
      </c>
      <c r="H214">
        <v>262.61</v>
      </c>
      <c r="I214">
        <v>59728.11</v>
      </c>
      <c r="J214">
        <v>71511.67</v>
      </c>
      <c r="K214">
        <v>0</v>
      </c>
      <c r="L214">
        <f>Tabla2[[#This Row],[Valor Propiedad]]-Tabla2[[#This Row],[Rebajas Exenciones]]</f>
        <v>71511.67</v>
      </c>
      <c r="M214">
        <v>107.27</v>
      </c>
      <c r="N214">
        <v>10.73</v>
      </c>
      <c r="O214">
        <v>0</v>
      </c>
      <c r="P214">
        <v>0</v>
      </c>
      <c r="Q214">
        <v>3</v>
      </c>
      <c r="R214">
        <v>121</v>
      </c>
      <c r="S214" t="s">
        <v>657</v>
      </c>
    </row>
    <row r="215" spans="1:19" x14ac:dyDescent="0.15">
      <c r="A215" t="s">
        <v>658</v>
      </c>
      <c r="B215" t="s">
        <v>659</v>
      </c>
      <c r="C215" t="s">
        <v>4996</v>
      </c>
      <c r="D215" t="s">
        <v>5979</v>
      </c>
      <c r="E215" t="s">
        <v>661</v>
      </c>
      <c r="F215">
        <v>415.7</v>
      </c>
      <c r="G215">
        <v>17567.48</v>
      </c>
      <c r="H215">
        <v>262.27</v>
      </c>
      <c r="I215">
        <v>34386.75</v>
      </c>
      <c r="J215">
        <v>51954.23</v>
      </c>
      <c r="K215">
        <v>51954.23</v>
      </c>
      <c r="L215">
        <f>Tabla2[[#This Row],[Valor Propiedad]]-Tabla2[[#This Row],[Rebajas Exenciones]]</f>
        <v>0</v>
      </c>
      <c r="M215">
        <v>0</v>
      </c>
      <c r="N215">
        <v>7.79</v>
      </c>
      <c r="O215">
        <v>0</v>
      </c>
      <c r="P215">
        <v>0</v>
      </c>
      <c r="Q215">
        <v>3</v>
      </c>
      <c r="R215">
        <v>10.790000000000001</v>
      </c>
      <c r="S215" t="s">
        <v>660</v>
      </c>
    </row>
    <row r="216" spans="1:19" x14ac:dyDescent="0.15">
      <c r="A216" t="s">
        <v>662</v>
      </c>
      <c r="B216" t="s">
        <v>337</v>
      </c>
      <c r="C216" t="s">
        <v>4902</v>
      </c>
      <c r="D216" t="s">
        <v>5979</v>
      </c>
      <c r="E216" t="s">
        <v>664</v>
      </c>
      <c r="F216">
        <v>3216.9</v>
      </c>
      <c r="G216">
        <v>131764.22</v>
      </c>
      <c r="H216">
        <v>692</v>
      </c>
      <c r="I216">
        <v>109670.69</v>
      </c>
      <c r="J216">
        <v>241434.91</v>
      </c>
      <c r="K216">
        <v>241434.91</v>
      </c>
      <c r="L216">
        <f>Tabla2[[#This Row],[Valor Propiedad]]-Tabla2[[#This Row],[Rebajas Exenciones]]</f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 t="s">
        <v>663</v>
      </c>
    </row>
    <row r="217" spans="1:19" x14ac:dyDescent="0.15">
      <c r="A217" t="s">
        <v>665</v>
      </c>
      <c r="B217" t="s">
        <v>645</v>
      </c>
      <c r="C217" t="s">
        <v>4992</v>
      </c>
      <c r="D217" t="s">
        <v>5979</v>
      </c>
      <c r="E217" t="s">
        <v>368</v>
      </c>
      <c r="F217">
        <v>257</v>
      </c>
      <c r="G217">
        <v>9598.9500000000007</v>
      </c>
      <c r="H217">
        <v>366.31</v>
      </c>
      <c r="I217">
        <v>95499.180000000008</v>
      </c>
      <c r="J217">
        <v>105098.13</v>
      </c>
      <c r="K217">
        <v>0</v>
      </c>
      <c r="L217">
        <f>Tabla2[[#This Row],[Valor Propiedad]]-Tabla2[[#This Row],[Rebajas Exenciones]]</f>
        <v>105098.13</v>
      </c>
      <c r="M217">
        <v>157.65</v>
      </c>
      <c r="N217">
        <v>15.76</v>
      </c>
      <c r="O217">
        <v>0</v>
      </c>
      <c r="P217">
        <v>0</v>
      </c>
      <c r="Q217">
        <v>3</v>
      </c>
      <c r="R217">
        <v>176.41</v>
      </c>
      <c r="S217" t="s">
        <v>666</v>
      </c>
    </row>
    <row r="218" spans="1:19" x14ac:dyDescent="0.15">
      <c r="A218" t="s">
        <v>667</v>
      </c>
      <c r="B218" t="s">
        <v>668</v>
      </c>
      <c r="C218" t="s">
        <v>4997</v>
      </c>
      <c r="D218" t="s">
        <v>5979</v>
      </c>
      <c r="E218" t="s">
        <v>651</v>
      </c>
      <c r="F218">
        <v>442</v>
      </c>
      <c r="G218">
        <v>16977.22</v>
      </c>
      <c r="H218">
        <v>298.07</v>
      </c>
      <c r="I218">
        <v>52505.37</v>
      </c>
      <c r="J218">
        <v>69482.59</v>
      </c>
      <c r="K218">
        <v>0</v>
      </c>
      <c r="L218">
        <f>Tabla2[[#This Row],[Valor Propiedad]]-Tabla2[[#This Row],[Rebajas Exenciones]]</f>
        <v>69482.59</v>
      </c>
      <c r="M218">
        <v>104.22</v>
      </c>
      <c r="N218">
        <v>10.42</v>
      </c>
      <c r="O218">
        <v>0</v>
      </c>
      <c r="P218">
        <v>0</v>
      </c>
      <c r="Q218">
        <v>3</v>
      </c>
      <c r="R218">
        <v>117.64</v>
      </c>
      <c r="S218" t="s">
        <v>669</v>
      </c>
    </row>
    <row r="219" spans="1:19" x14ac:dyDescent="0.15">
      <c r="A219" t="s">
        <v>670</v>
      </c>
      <c r="B219" t="s">
        <v>495</v>
      </c>
      <c r="C219" t="s">
        <v>4948</v>
      </c>
      <c r="D219" t="s">
        <v>5979</v>
      </c>
      <c r="E219" t="s">
        <v>364</v>
      </c>
      <c r="F219">
        <v>343.2</v>
      </c>
      <c r="G219">
        <v>14589.43</v>
      </c>
      <c r="H219">
        <v>0</v>
      </c>
      <c r="I219">
        <v>0</v>
      </c>
      <c r="J219">
        <v>14589.43</v>
      </c>
      <c r="K219">
        <v>0</v>
      </c>
      <c r="L219">
        <f>Tabla2[[#This Row],[Valor Propiedad]]-Tabla2[[#This Row],[Rebajas Exenciones]]</f>
        <v>14589.43</v>
      </c>
      <c r="M219">
        <v>21.88</v>
      </c>
      <c r="N219">
        <v>2.19</v>
      </c>
      <c r="O219">
        <v>0</v>
      </c>
      <c r="P219">
        <v>0</v>
      </c>
      <c r="Q219">
        <v>3</v>
      </c>
      <c r="R219">
        <v>27.07</v>
      </c>
      <c r="S219" t="s">
        <v>671</v>
      </c>
    </row>
    <row r="220" spans="1:19" x14ac:dyDescent="0.15">
      <c r="A220" t="s">
        <v>672</v>
      </c>
      <c r="B220" t="s">
        <v>673</v>
      </c>
      <c r="C220" t="s">
        <v>4998</v>
      </c>
      <c r="D220" t="s">
        <v>5979</v>
      </c>
      <c r="E220" t="s">
        <v>368</v>
      </c>
      <c r="F220">
        <v>1001.02</v>
      </c>
      <c r="G220">
        <v>41792.589999999997</v>
      </c>
      <c r="H220">
        <v>334.46</v>
      </c>
      <c r="I220">
        <v>59524.53</v>
      </c>
      <c r="J220">
        <v>101317.12</v>
      </c>
      <c r="K220">
        <v>50658.559999999998</v>
      </c>
      <c r="L220">
        <f>Tabla2[[#This Row],[Valor Propiedad]]-Tabla2[[#This Row],[Rebajas Exenciones]]</f>
        <v>50658.559999999998</v>
      </c>
      <c r="M220">
        <v>75.989999999999995</v>
      </c>
      <c r="N220">
        <v>15.200000000000001</v>
      </c>
      <c r="O220">
        <v>0</v>
      </c>
      <c r="P220">
        <v>0</v>
      </c>
      <c r="Q220">
        <v>3</v>
      </c>
      <c r="R220">
        <v>94.19</v>
      </c>
      <c r="S220" t="s">
        <v>674</v>
      </c>
    </row>
    <row r="221" spans="1:19" x14ac:dyDescent="0.15">
      <c r="A221" t="s">
        <v>675</v>
      </c>
      <c r="B221" t="s">
        <v>676</v>
      </c>
      <c r="C221" t="s">
        <v>4999</v>
      </c>
      <c r="D221" t="s">
        <v>5979</v>
      </c>
      <c r="E221" t="s">
        <v>368</v>
      </c>
      <c r="F221">
        <v>1080</v>
      </c>
      <c r="G221">
        <v>44971.200000000004</v>
      </c>
      <c r="H221">
        <v>262</v>
      </c>
      <c r="I221">
        <v>31891.73</v>
      </c>
      <c r="J221">
        <v>76862.929999999993</v>
      </c>
      <c r="K221">
        <v>0</v>
      </c>
      <c r="L221">
        <f>Tabla2[[#This Row],[Valor Propiedad]]-Tabla2[[#This Row],[Rebajas Exenciones]]</f>
        <v>76862.929999999993</v>
      </c>
      <c r="M221">
        <v>115.29</v>
      </c>
      <c r="N221">
        <v>11.53</v>
      </c>
      <c r="O221">
        <v>0</v>
      </c>
      <c r="P221">
        <v>0</v>
      </c>
      <c r="Q221">
        <v>3</v>
      </c>
      <c r="R221">
        <v>129.82</v>
      </c>
      <c r="S221" t="s">
        <v>677</v>
      </c>
    </row>
    <row r="222" spans="1:19" x14ac:dyDescent="0.15">
      <c r="A222" t="s">
        <v>678</v>
      </c>
      <c r="B222" t="s">
        <v>679</v>
      </c>
      <c r="C222" t="s">
        <v>5000</v>
      </c>
      <c r="D222" t="s">
        <v>5979</v>
      </c>
      <c r="E222" t="s">
        <v>368</v>
      </c>
      <c r="F222">
        <v>150.26</v>
      </c>
      <c r="G222">
        <v>5794.03</v>
      </c>
      <c r="H222">
        <v>77.19</v>
      </c>
      <c r="I222">
        <v>15420.210000000001</v>
      </c>
      <c r="J222">
        <v>21214.240000000002</v>
      </c>
      <c r="K222">
        <v>0</v>
      </c>
      <c r="L222">
        <f>Tabla2[[#This Row],[Valor Propiedad]]-Tabla2[[#This Row],[Rebajas Exenciones]]</f>
        <v>21214.240000000002</v>
      </c>
      <c r="M222">
        <v>31.82</v>
      </c>
      <c r="N222">
        <v>3.18</v>
      </c>
      <c r="O222">
        <v>0</v>
      </c>
      <c r="P222">
        <v>0</v>
      </c>
      <c r="Q222">
        <v>3</v>
      </c>
      <c r="R222">
        <v>38</v>
      </c>
      <c r="S222" t="s">
        <v>680</v>
      </c>
    </row>
    <row r="223" spans="1:19" x14ac:dyDescent="0.15">
      <c r="A223" t="s">
        <v>681</v>
      </c>
      <c r="B223" t="s">
        <v>679</v>
      </c>
      <c r="C223" t="s">
        <v>5000</v>
      </c>
      <c r="D223" t="s">
        <v>5979</v>
      </c>
      <c r="E223" t="s">
        <v>683</v>
      </c>
      <c r="F223">
        <v>576</v>
      </c>
      <c r="G223">
        <v>24837.119999999999</v>
      </c>
      <c r="H223">
        <v>480.16</v>
      </c>
      <c r="I223">
        <v>124083.1</v>
      </c>
      <c r="J223">
        <v>148920.22</v>
      </c>
      <c r="K223">
        <v>148920.22</v>
      </c>
      <c r="L223">
        <f>Tabla2[[#This Row],[Valor Propiedad]]-Tabla2[[#This Row],[Rebajas Exenciones]]</f>
        <v>0</v>
      </c>
      <c r="M223">
        <v>0</v>
      </c>
      <c r="N223">
        <v>22.34</v>
      </c>
      <c r="O223">
        <v>0</v>
      </c>
      <c r="P223">
        <v>0</v>
      </c>
      <c r="Q223">
        <v>3</v>
      </c>
      <c r="R223">
        <v>25.34</v>
      </c>
      <c r="S223" t="s">
        <v>682</v>
      </c>
    </row>
    <row r="224" spans="1:19" x14ac:dyDescent="0.15">
      <c r="A224" t="s">
        <v>684</v>
      </c>
      <c r="B224" t="s">
        <v>685</v>
      </c>
      <c r="C224" t="s">
        <v>5001</v>
      </c>
      <c r="D224" t="s">
        <v>5979</v>
      </c>
      <c r="E224" t="s">
        <v>18</v>
      </c>
      <c r="F224">
        <v>1200</v>
      </c>
      <c r="G224">
        <v>41532</v>
      </c>
      <c r="H224">
        <v>0</v>
      </c>
      <c r="I224">
        <v>0</v>
      </c>
      <c r="J224">
        <v>41532</v>
      </c>
      <c r="K224">
        <v>41532</v>
      </c>
      <c r="L224">
        <f>Tabla2[[#This Row],[Valor Propiedad]]-Tabla2[[#This Row],[Rebajas Exenciones]]</f>
        <v>0</v>
      </c>
      <c r="M224">
        <v>0</v>
      </c>
      <c r="N224">
        <v>6.23</v>
      </c>
      <c r="O224">
        <v>0</v>
      </c>
      <c r="P224">
        <v>0</v>
      </c>
      <c r="Q224">
        <v>3</v>
      </c>
      <c r="R224">
        <v>9.23</v>
      </c>
      <c r="S224" t="s">
        <v>686</v>
      </c>
    </row>
    <row r="225" spans="1:19" x14ac:dyDescent="0.15">
      <c r="A225" t="s">
        <v>687</v>
      </c>
      <c r="B225" t="s">
        <v>649</v>
      </c>
      <c r="C225" t="s">
        <v>4993</v>
      </c>
      <c r="D225" t="s">
        <v>5979</v>
      </c>
      <c r="E225" t="s">
        <v>689</v>
      </c>
      <c r="F225">
        <v>1237.53</v>
      </c>
      <c r="G225">
        <v>45231.72</v>
      </c>
      <c r="H225">
        <v>0</v>
      </c>
      <c r="I225">
        <v>0</v>
      </c>
      <c r="J225">
        <v>45231.72</v>
      </c>
      <c r="K225">
        <v>0</v>
      </c>
      <c r="L225">
        <f>Tabla2[[#This Row],[Valor Propiedad]]-Tabla2[[#This Row],[Rebajas Exenciones]]</f>
        <v>45231.72</v>
      </c>
      <c r="M225">
        <v>67.849999999999994</v>
      </c>
      <c r="N225">
        <v>6.78</v>
      </c>
      <c r="O225">
        <v>45.230000000000004</v>
      </c>
      <c r="P225">
        <v>0</v>
      </c>
      <c r="Q225">
        <v>3</v>
      </c>
      <c r="R225">
        <v>122.86</v>
      </c>
      <c r="S225" t="s">
        <v>688</v>
      </c>
    </row>
    <row r="226" spans="1:19" x14ac:dyDescent="0.15">
      <c r="A226" t="s">
        <v>690</v>
      </c>
      <c r="B226" t="s">
        <v>691</v>
      </c>
      <c r="C226" t="s">
        <v>5002</v>
      </c>
      <c r="D226" t="s">
        <v>5979</v>
      </c>
      <c r="E226" t="s">
        <v>18</v>
      </c>
      <c r="F226">
        <v>25000</v>
      </c>
      <c r="G226">
        <v>832250</v>
      </c>
      <c r="H226">
        <v>0</v>
      </c>
      <c r="I226">
        <v>0</v>
      </c>
      <c r="J226">
        <v>832250</v>
      </c>
      <c r="K226">
        <v>0</v>
      </c>
      <c r="L226">
        <f>Tabla2[[#This Row],[Valor Propiedad]]-Tabla2[[#This Row],[Rebajas Exenciones]]</f>
        <v>832250</v>
      </c>
      <c r="M226">
        <v>1248.3800000000001</v>
      </c>
      <c r="N226">
        <v>124.84</v>
      </c>
      <c r="O226">
        <v>0</v>
      </c>
      <c r="P226">
        <v>0</v>
      </c>
      <c r="Q226">
        <v>3</v>
      </c>
      <c r="R226">
        <v>1376.22</v>
      </c>
      <c r="S226" t="s">
        <v>692</v>
      </c>
    </row>
    <row r="227" spans="1:19" x14ac:dyDescent="0.15">
      <c r="A227" t="s">
        <v>693</v>
      </c>
      <c r="B227" t="s">
        <v>694</v>
      </c>
      <c r="C227" t="s">
        <v>5003</v>
      </c>
      <c r="D227" t="s">
        <v>5979</v>
      </c>
      <c r="E227" t="s">
        <v>18</v>
      </c>
      <c r="F227">
        <v>317</v>
      </c>
      <c r="G227">
        <v>11199.61</v>
      </c>
      <c r="H227">
        <v>84.73</v>
      </c>
      <c r="I227">
        <v>20722.63</v>
      </c>
      <c r="J227">
        <v>31922.240000000002</v>
      </c>
      <c r="K227">
        <v>0</v>
      </c>
      <c r="L227">
        <f>Tabla2[[#This Row],[Valor Propiedad]]-Tabla2[[#This Row],[Rebajas Exenciones]]</f>
        <v>31922.240000000002</v>
      </c>
      <c r="M227">
        <v>47.88</v>
      </c>
      <c r="N227">
        <v>4.79</v>
      </c>
      <c r="O227">
        <v>0</v>
      </c>
      <c r="P227">
        <v>0</v>
      </c>
      <c r="Q227">
        <v>3</v>
      </c>
      <c r="R227">
        <v>55.67</v>
      </c>
      <c r="S227" t="s">
        <v>695</v>
      </c>
    </row>
    <row r="228" spans="1:19" x14ac:dyDescent="0.15">
      <c r="A228" t="s">
        <v>696</v>
      </c>
      <c r="B228" t="s">
        <v>697</v>
      </c>
      <c r="C228" t="s">
        <v>5004</v>
      </c>
      <c r="D228" t="s">
        <v>5979</v>
      </c>
      <c r="E228" t="s">
        <v>18</v>
      </c>
      <c r="F228">
        <v>13000</v>
      </c>
      <c r="G228">
        <v>237640</v>
      </c>
      <c r="H228">
        <v>0</v>
      </c>
      <c r="I228">
        <v>0</v>
      </c>
      <c r="J228">
        <v>237640</v>
      </c>
      <c r="K228">
        <v>0</v>
      </c>
      <c r="L228">
        <f>Tabla2[[#This Row],[Valor Propiedad]]-Tabla2[[#This Row],[Rebajas Exenciones]]</f>
        <v>237640</v>
      </c>
      <c r="M228">
        <v>356.46</v>
      </c>
      <c r="N228">
        <v>35.65</v>
      </c>
      <c r="O228">
        <v>0</v>
      </c>
      <c r="P228">
        <v>0</v>
      </c>
      <c r="Q228">
        <v>3</v>
      </c>
      <c r="R228">
        <v>395.11</v>
      </c>
      <c r="S228" t="s">
        <v>698</v>
      </c>
    </row>
    <row r="229" spans="1:19" x14ac:dyDescent="0.15">
      <c r="A229" t="s">
        <v>699</v>
      </c>
      <c r="B229" t="s">
        <v>700</v>
      </c>
      <c r="C229" t="s">
        <v>5005</v>
      </c>
      <c r="D229" t="s">
        <v>5979</v>
      </c>
      <c r="E229" t="s">
        <v>702</v>
      </c>
      <c r="F229">
        <v>600</v>
      </c>
      <c r="G229">
        <v>11202</v>
      </c>
      <c r="H229">
        <v>0</v>
      </c>
      <c r="I229">
        <v>0</v>
      </c>
      <c r="J229">
        <v>11202</v>
      </c>
      <c r="K229">
        <v>0</v>
      </c>
      <c r="L229">
        <f>Tabla2[[#This Row],[Valor Propiedad]]-Tabla2[[#This Row],[Rebajas Exenciones]]</f>
        <v>11202</v>
      </c>
      <c r="M229">
        <v>16.8</v>
      </c>
      <c r="N229">
        <v>1.68</v>
      </c>
      <c r="O229">
        <v>0</v>
      </c>
      <c r="P229">
        <v>0</v>
      </c>
      <c r="Q229">
        <v>3</v>
      </c>
      <c r="R229">
        <v>21.48</v>
      </c>
      <c r="S229" t="s">
        <v>701</v>
      </c>
    </row>
    <row r="230" spans="1:19" x14ac:dyDescent="0.15">
      <c r="A230" t="s">
        <v>703</v>
      </c>
      <c r="B230" t="s">
        <v>704</v>
      </c>
      <c r="C230" t="s">
        <v>5006</v>
      </c>
      <c r="D230" t="s">
        <v>5979</v>
      </c>
      <c r="E230" t="s">
        <v>702</v>
      </c>
      <c r="F230">
        <v>900</v>
      </c>
      <c r="G230">
        <v>16857</v>
      </c>
      <c r="H230">
        <v>0</v>
      </c>
      <c r="I230">
        <v>0</v>
      </c>
      <c r="J230">
        <v>16857</v>
      </c>
      <c r="K230">
        <v>0</v>
      </c>
      <c r="L230">
        <f>Tabla2[[#This Row],[Valor Propiedad]]-Tabla2[[#This Row],[Rebajas Exenciones]]</f>
        <v>16857</v>
      </c>
      <c r="M230">
        <v>25.29</v>
      </c>
      <c r="N230">
        <v>2.5299999999999998</v>
      </c>
      <c r="O230">
        <v>16.86</v>
      </c>
      <c r="P230">
        <v>0</v>
      </c>
      <c r="Q230">
        <v>3</v>
      </c>
      <c r="R230">
        <v>47.68</v>
      </c>
      <c r="S230" t="s">
        <v>705</v>
      </c>
    </row>
    <row r="231" spans="1:19" x14ac:dyDescent="0.15">
      <c r="A231" t="s">
        <v>706</v>
      </c>
      <c r="B231" t="s">
        <v>462</v>
      </c>
      <c r="C231" t="s">
        <v>5007</v>
      </c>
      <c r="D231" t="s">
        <v>5979</v>
      </c>
      <c r="E231" t="s">
        <v>18</v>
      </c>
      <c r="F231">
        <v>99.2</v>
      </c>
      <c r="G231">
        <v>1890.75</v>
      </c>
      <c r="H231">
        <v>0</v>
      </c>
      <c r="I231">
        <v>0</v>
      </c>
      <c r="J231">
        <v>1890.75</v>
      </c>
      <c r="K231">
        <v>1890.75</v>
      </c>
      <c r="L231">
        <f>Tabla2[[#This Row],[Valor Propiedad]]-Tabla2[[#This Row],[Rebajas Exenciones]]</f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 t="s">
        <v>707</v>
      </c>
    </row>
    <row r="232" spans="1:19" x14ac:dyDescent="0.15">
      <c r="A232" t="s">
        <v>708</v>
      </c>
      <c r="B232" t="s">
        <v>709</v>
      </c>
      <c r="C232" t="s">
        <v>5008</v>
      </c>
      <c r="D232" t="s">
        <v>5979</v>
      </c>
      <c r="E232" t="s">
        <v>702</v>
      </c>
      <c r="F232">
        <v>390</v>
      </c>
      <c r="G232">
        <v>7605</v>
      </c>
      <c r="H232">
        <v>0</v>
      </c>
      <c r="I232">
        <v>0</v>
      </c>
      <c r="J232">
        <v>7605</v>
      </c>
      <c r="K232">
        <v>0</v>
      </c>
      <c r="L232">
        <f>Tabla2[[#This Row],[Valor Propiedad]]-Tabla2[[#This Row],[Rebajas Exenciones]]</f>
        <v>7605</v>
      </c>
      <c r="M232">
        <v>11.41</v>
      </c>
      <c r="N232">
        <v>1.1399999999999999</v>
      </c>
      <c r="O232">
        <v>7.61</v>
      </c>
      <c r="P232">
        <v>0</v>
      </c>
      <c r="Q232">
        <v>3</v>
      </c>
      <c r="R232">
        <v>23.16</v>
      </c>
      <c r="S232" t="s">
        <v>710</v>
      </c>
    </row>
    <row r="233" spans="1:19" x14ac:dyDescent="0.15">
      <c r="A233" t="s">
        <v>711</v>
      </c>
      <c r="B233" t="s">
        <v>712</v>
      </c>
      <c r="C233" t="s">
        <v>5009</v>
      </c>
      <c r="D233" t="s">
        <v>5979</v>
      </c>
      <c r="E233" t="s">
        <v>702</v>
      </c>
      <c r="F233">
        <v>1800</v>
      </c>
      <c r="G233">
        <v>33372</v>
      </c>
      <c r="H233">
        <v>0</v>
      </c>
      <c r="I233">
        <v>0</v>
      </c>
      <c r="J233">
        <v>33372</v>
      </c>
      <c r="K233">
        <v>0</v>
      </c>
      <c r="L233">
        <f>Tabla2[[#This Row],[Valor Propiedad]]-Tabla2[[#This Row],[Rebajas Exenciones]]</f>
        <v>33372</v>
      </c>
      <c r="M233">
        <v>50.06</v>
      </c>
      <c r="N233">
        <v>5.01</v>
      </c>
      <c r="O233">
        <v>33.369999999999997</v>
      </c>
      <c r="P233">
        <v>0</v>
      </c>
      <c r="Q233">
        <v>3</v>
      </c>
      <c r="R233">
        <v>91.44</v>
      </c>
      <c r="S233" t="s">
        <v>713</v>
      </c>
    </row>
    <row r="234" spans="1:19" x14ac:dyDescent="0.15">
      <c r="A234" t="s">
        <v>714</v>
      </c>
      <c r="B234" t="s">
        <v>715</v>
      </c>
      <c r="C234" t="s">
        <v>5010</v>
      </c>
      <c r="D234" t="s">
        <v>5979</v>
      </c>
      <c r="E234" t="s">
        <v>717</v>
      </c>
      <c r="F234">
        <v>750</v>
      </c>
      <c r="G234">
        <v>15510</v>
      </c>
      <c r="H234">
        <v>0</v>
      </c>
      <c r="I234">
        <v>0</v>
      </c>
      <c r="J234">
        <v>15510</v>
      </c>
      <c r="K234">
        <v>0</v>
      </c>
      <c r="L234">
        <f>Tabla2[[#This Row],[Valor Propiedad]]-Tabla2[[#This Row],[Rebajas Exenciones]]</f>
        <v>15510</v>
      </c>
      <c r="M234">
        <v>23.27</v>
      </c>
      <c r="N234">
        <v>2.33</v>
      </c>
      <c r="O234">
        <v>0</v>
      </c>
      <c r="P234">
        <v>0</v>
      </c>
      <c r="Q234">
        <v>3</v>
      </c>
      <c r="R234">
        <v>28.6</v>
      </c>
      <c r="S234" t="s">
        <v>716</v>
      </c>
    </row>
    <row r="235" spans="1:19" x14ac:dyDescent="0.15">
      <c r="A235" t="s">
        <v>718</v>
      </c>
      <c r="B235" t="s">
        <v>719</v>
      </c>
      <c r="C235" t="s">
        <v>5011</v>
      </c>
      <c r="D235" t="s">
        <v>5979</v>
      </c>
      <c r="E235" t="s">
        <v>717</v>
      </c>
      <c r="F235">
        <v>716</v>
      </c>
      <c r="G235">
        <v>14613.56</v>
      </c>
      <c r="H235">
        <v>0</v>
      </c>
      <c r="I235">
        <v>0</v>
      </c>
      <c r="J235">
        <v>14613.56</v>
      </c>
      <c r="K235">
        <v>0</v>
      </c>
      <c r="L235">
        <f>Tabla2[[#This Row],[Valor Propiedad]]-Tabla2[[#This Row],[Rebajas Exenciones]]</f>
        <v>14613.56</v>
      </c>
      <c r="M235">
        <v>21.92</v>
      </c>
      <c r="N235">
        <v>2.19</v>
      </c>
      <c r="O235">
        <v>14.61</v>
      </c>
      <c r="P235">
        <v>0</v>
      </c>
      <c r="Q235">
        <v>3</v>
      </c>
      <c r="R235">
        <v>41.72</v>
      </c>
      <c r="S235" t="s">
        <v>720</v>
      </c>
    </row>
    <row r="236" spans="1:19" x14ac:dyDescent="0.15">
      <c r="A236" t="s">
        <v>721</v>
      </c>
      <c r="B236" t="s">
        <v>722</v>
      </c>
      <c r="C236" t="s">
        <v>5012</v>
      </c>
      <c r="D236" t="s">
        <v>5979</v>
      </c>
      <c r="E236" t="s">
        <v>70</v>
      </c>
      <c r="F236">
        <v>900</v>
      </c>
      <c r="G236">
        <v>16803</v>
      </c>
      <c r="H236">
        <v>0</v>
      </c>
      <c r="I236">
        <v>0</v>
      </c>
      <c r="J236">
        <v>16803</v>
      </c>
      <c r="K236">
        <v>0</v>
      </c>
      <c r="L236">
        <f>Tabla2[[#This Row],[Valor Propiedad]]-Tabla2[[#This Row],[Rebajas Exenciones]]</f>
        <v>16803</v>
      </c>
      <c r="M236">
        <v>25.2</v>
      </c>
      <c r="N236">
        <v>2.52</v>
      </c>
      <c r="O236">
        <v>16.8</v>
      </c>
      <c r="P236">
        <v>0</v>
      </c>
      <c r="Q236">
        <v>3</v>
      </c>
      <c r="R236">
        <v>47.52</v>
      </c>
      <c r="S236" t="s">
        <v>723</v>
      </c>
    </row>
    <row r="237" spans="1:19" x14ac:dyDescent="0.15">
      <c r="A237" t="s">
        <v>724</v>
      </c>
      <c r="B237" t="s">
        <v>725</v>
      </c>
      <c r="C237" t="s">
        <v>5013</v>
      </c>
      <c r="D237" t="s">
        <v>5979</v>
      </c>
      <c r="E237" t="s">
        <v>717</v>
      </c>
      <c r="F237">
        <v>336.84000000000003</v>
      </c>
      <c r="G237">
        <v>7663.1100000000006</v>
      </c>
      <c r="H237">
        <v>291.51</v>
      </c>
      <c r="I237">
        <v>59796.54</v>
      </c>
      <c r="J237">
        <v>67459.649999999994</v>
      </c>
      <c r="K237">
        <v>0</v>
      </c>
      <c r="L237">
        <f>Tabla2[[#This Row],[Valor Propiedad]]-Tabla2[[#This Row],[Rebajas Exenciones]]</f>
        <v>67459.649999999994</v>
      </c>
      <c r="M237">
        <v>101.19</v>
      </c>
      <c r="N237">
        <v>10.119999999999999</v>
      </c>
      <c r="O237">
        <v>0</v>
      </c>
      <c r="P237">
        <v>0</v>
      </c>
      <c r="Q237">
        <v>3</v>
      </c>
      <c r="R237">
        <v>114.31</v>
      </c>
      <c r="S237" t="s">
        <v>726</v>
      </c>
    </row>
    <row r="238" spans="1:19" x14ac:dyDescent="0.15">
      <c r="A238" t="s">
        <v>727</v>
      </c>
      <c r="B238" t="s">
        <v>728</v>
      </c>
      <c r="C238" t="s">
        <v>5014</v>
      </c>
      <c r="D238" t="s">
        <v>5979</v>
      </c>
      <c r="E238" t="s">
        <v>730</v>
      </c>
      <c r="F238">
        <v>2917.54</v>
      </c>
      <c r="G238">
        <v>45834.55</v>
      </c>
      <c r="H238">
        <v>0</v>
      </c>
      <c r="I238">
        <v>0</v>
      </c>
      <c r="J238">
        <v>45834.55</v>
      </c>
      <c r="K238">
        <v>0</v>
      </c>
      <c r="L238">
        <f>Tabla2[[#This Row],[Valor Propiedad]]-Tabla2[[#This Row],[Rebajas Exenciones]]</f>
        <v>45834.55</v>
      </c>
      <c r="M238">
        <v>68.75</v>
      </c>
      <c r="N238">
        <v>6.88</v>
      </c>
      <c r="O238">
        <v>0</v>
      </c>
      <c r="P238">
        <v>0</v>
      </c>
      <c r="Q238">
        <v>3</v>
      </c>
      <c r="R238">
        <v>78.63</v>
      </c>
      <c r="S238" t="s">
        <v>729</v>
      </c>
    </row>
    <row r="239" spans="1:19" x14ac:dyDescent="0.15">
      <c r="A239" t="s">
        <v>731</v>
      </c>
      <c r="B239" t="s">
        <v>732</v>
      </c>
      <c r="C239" t="s">
        <v>5015</v>
      </c>
      <c r="D239" t="s">
        <v>5979</v>
      </c>
      <c r="E239" t="s">
        <v>172</v>
      </c>
      <c r="F239">
        <v>456</v>
      </c>
      <c r="G239">
        <v>13848.720000000001</v>
      </c>
      <c r="H239">
        <v>51.61</v>
      </c>
      <c r="I239">
        <v>8458.89</v>
      </c>
      <c r="J239">
        <v>22307.61</v>
      </c>
      <c r="K239">
        <v>22307.61</v>
      </c>
      <c r="L239">
        <f>Tabla2[[#This Row],[Valor Propiedad]]-Tabla2[[#This Row],[Rebajas Exenciones]]</f>
        <v>0</v>
      </c>
      <c r="M239">
        <v>0</v>
      </c>
      <c r="N239">
        <v>3.35</v>
      </c>
      <c r="O239">
        <v>0</v>
      </c>
      <c r="P239">
        <v>0</v>
      </c>
      <c r="Q239">
        <v>3</v>
      </c>
      <c r="R239">
        <v>6.3500000000000005</v>
      </c>
      <c r="S239" t="s">
        <v>733</v>
      </c>
    </row>
    <row r="240" spans="1:19" x14ac:dyDescent="0.15">
      <c r="A240" t="s">
        <v>734</v>
      </c>
      <c r="B240" t="s">
        <v>735</v>
      </c>
      <c r="C240" t="s">
        <v>5016</v>
      </c>
      <c r="D240" t="s">
        <v>5979</v>
      </c>
      <c r="E240" t="s">
        <v>172</v>
      </c>
      <c r="F240">
        <v>463.54</v>
      </c>
      <c r="G240">
        <v>13655.89</v>
      </c>
      <c r="H240">
        <v>94.68</v>
      </c>
      <c r="I240">
        <v>12940.43</v>
      </c>
      <c r="J240">
        <v>26596.32</v>
      </c>
      <c r="K240">
        <v>26596.32</v>
      </c>
      <c r="L240">
        <f>Tabla2[[#This Row],[Valor Propiedad]]-Tabla2[[#This Row],[Rebajas Exenciones]]</f>
        <v>0</v>
      </c>
      <c r="M240">
        <v>0</v>
      </c>
      <c r="N240">
        <v>3.99</v>
      </c>
      <c r="O240">
        <v>0</v>
      </c>
      <c r="P240">
        <v>0</v>
      </c>
      <c r="Q240">
        <v>3</v>
      </c>
      <c r="R240">
        <v>6.99</v>
      </c>
      <c r="S240" t="s">
        <v>736</v>
      </c>
    </row>
    <row r="241" spans="1:19" x14ac:dyDescent="0.15">
      <c r="A241" t="s">
        <v>737</v>
      </c>
      <c r="B241" t="s">
        <v>738</v>
      </c>
      <c r="C241" t="s">
        <v>5017</v>
      </c>
      <c r="D241" t="s">
        <v>5979</v>
      </c>
      <c r="E241" t="s">
        <v>172</v>
      </c>
      <c r="F241">
        <v>437.91</v>
      </c>
      <c r="G241">
        <v>12721.29</v>
      </c>
      <c r="H241">
        <v>288.44</v>
      </c>
      <c r="I241">
        <v>42500.800000000003</v>
      </c>
      <c r="J241">
        <v>55222.090000000004</v>
      </c>
      <c r="K241">
        <v>0</v>
      </c>
      <c r="L241">
        <f>Tabla2[[#This Row],[Valor Propiedad]]-Tabla2[[#This Row],[Rebajas Exenciones]]</f>
        <v>55222.090000000004</v>
      </c>
      <c r="M241">
        <v>82.83</v>
      </c>
      <c r="N241">
        <v>8.2799999999999994</v>
      </c>
      <c r="O241">
        <v>0</v>
      </c>
      <c r="P241">
        <v>0</v>
      </c>
      <c r="Q241">
        <v>3</v>
      </c>
      <c r="R241">
        <v>94.11</v>
      </c>
      <c r="S241" t="s">
        <v>739</v>
      </c>
    </row>
    <row r="242" spans="1:19" x14ac:dyDescent="0.15">
      <c r="A242" t="s">
        <v>740</v>
      </c>
      <c r="B242" t="s">
        <v>741</v>
      </c>
      <c r="C242" t="s">
        <v>5018</v>
      </c>
      <c r="D242" t="s">
        <v>5979</v>
      </c>
      <c r="E242" t="s">
        <v>172</v>
      </c>
      <c r="F242">
        <v>370</v>
      </c>
      <c r="G242">
        <v>10900.2</v>
      </c>
      <c r="H242">
        <v>110.87</v>
      </c>
      <c r="I242">
        <v>17535.72</v>
      </c>
      <c r="J242">
        <v>28435.920000000002</v>
      </c>
      <c r="K242">
        <v>14217.960000000001</v>
      </c>
      <c r="L242">
        <f>Tabla2[[#This Row],[Valor Propiedad]]-Tabla2[[#This Row],[Rebajas Exenciones]]</f>
        <v>14217.960000000001</v>
      </c>
      <c r="M242">
        <v>21.330000000000002</v>
      </c>
      <c r="N242">
        <v>4.2699999999999996</v>
      </c>
      <c r="O242">
        <v>0</v>
      </c>
      <c r="P242">
        <v>0</v>
      </c>
      <c r="Q242">
        <v>3</v>
      </c>
      <c r="R242">
        <v>28.6</v>
      </c>
      <c r="S242" t="s">
        <v>742</v>
      </c>
    </row>
    <row r="243" spans="1:19" x14ac:dyDescent="0.15">
      <c r="A243" t="s">
        <v>743</v>
      </c>
      <c r="B243" t="s">
        <v>744</v>
      </c>
      <c r="C243" t="s">
        <v>5019</v>
      </c>
      <c r="D243" t="s">
        <v>5979</v>
      </c>
      <c r="E243" t="s">
        <v>39</v>
      </c>
      <c r="F243">
        <v>750</v>
      </c>
      <c r="G243">
        <v>24397.5</v>
      </c>
      <c r="H243">
        <v>317.75</v>
      </c>
      <c r="I243">
        <v>51882.950000000004</v>
      </c>
      <c r="J243">
        <v>76280.45</v>
      </c>
      <c r="K243">
        <v>76280.45</v>
      </c>
      <c r="L243">
        <f>Tabla2[[#This Row],[Valor Propiedad]]-Tabla2[[#This Row],[Rebajas Exenciones]]</f>
        <v>0</v>
      </c>
      <c r="M243">
        <v>0</v>
      </c>
      <c r="N243">
        <v>11.44</v>
      </c>
      <c r="O243">
        <v>0</v>
      </c>
      <c r="P243">
        <v>0</v>
      </c>
      <c r="Q243">
        <v>3</v>
      </c>
      <c r="R243">
        <v>14.44</v>
      </c>
      <c r="S243" t="s">
        <v>745</v>
      </c>
    </row>
    <row r="244" spans="1:19" x14ac:dyDescent="0.15">
      <c r="A244" t="s">
        <v>746</v>
      </c>
      <c r="B244" t="s">
        <v>747</v>
      </c>
      <c r="C244" t="s">
        <v>5020</v>
      </c>
      <c r="D244" t="s">
        <v>5979</v>
      </c>
      <c r="E244" t="s">
        <v>749</v>
      </c>
      <c r="F244">
        <v>205.59</v>
      </c>
      <c r="G244">
        <v>6965.39</v>
      </c>
      <c r="H244">
        <v>139.66999999999999</v>
      </c>
      <c r="I244">
        <v>23797.46</v>
      </c>
      <c r="J244">
        <v>30762.850000000002</v>
      </c>
      <c r="K244">
        <v>0</v>
      </c>
      <c r="L244">
        <f>Tabla2[[#This Row],[Valor Propiedad]]-Tabla2[[#This Row],[Rebajas Exenciones]]</f>
        <v>30762.850000000002</v>
      </c>
      <c r="M244">
        <v>46.14</v>
      </c>
      <c r="N244">
        <v>4.6100000000000003</v>
      </c>
      <c r="O244">
        <v>0</v>
      </c>
      <c r="P244">
        <v>0</v>
      </c>
      <c r="Q244">
        <v>3</v>
      </c>
      <c r="R244">
        <v>53.75</v>
      </c>
      <c r="S244" t="s">
        <v>748</v>
      </c>
    </row>
    <row r="245" spans="1:19" x14ac:dyDescent="0.15">
      <c r="A245" t="s">
        <v>750</v>
      </c>
      <c r="B245" t="s">
        <v>751</v>
      </c>
      <c r="C245" t="s">
        <v>5021</v>
      </c>
      <c r="D245" t="s">
        <v>5979</v>
      </c>
      <c r="E245" t="s">
        <v>39</v>
      </c>
      <c r="F245">
        <v>610.94000000000005</v>
      </c>
      <c r="G245">
        <v>22671.98</v>
      </c>
      <c r="H245">
        <v>336.57</v>
      </c>
      <c r="I245">
        <v>53041.68</v>
      </c>
      <c r="J245">
        <v>75713.66</v>
      </c>
      <c r="K245">
        <v>75713.66</v>
      </c>
      <c r="L245">
        <f>Tabla2[[#This Row],[Valor Propiedad]]-Tabla2[[#This Row],[Rebajas Exenciones]]</f>
        <v>0</v>
      </c>
      <c r="M245">
        <v>0</v>
      </c>
      <c r="N245">
        <v>11.36</v>
      </c>
      <c r="O245">
        <v>0</v>
      </c>
      <c r="P245">
        <v>0</v>
      </c>
      <c r="Q245">
        <v>3</v>
      </c>
      <c r="R245">
        <v>14.36</v>
      </c>
      <c r="S245" t="s">
        <v>752</v>
      </c>
    </row>
    <row r="246" spans="1:19" x14ac:dyDescent="0.15">
      <c r="A246" t="s">
        <v>753</v>
      </c>
      <c r="B246" t="s">
        <v>754</v>
      </c>
      <c r="C246" t="s">
        <v>5022</v>
      </c>
      <c r="D246" t="s">
        <v>5979</v>
      </c>
      <c r="E246" t="s">
        <v>39</v>
      </c>
      <c r="F246">
        <v>346</v>
      </c>
      <c r="G246">
        <v>12407.56</v>
      </c>
      <c r="H246">
        <v>87.45</v>
      </c>
      <c r="I246">
        <v>12630.26</v>
      </c>
      <c r="J246">
        <v>25037.82</v>
      </c>
      <c r="K246">
        <v>25037.82</v>
      </c>
      <c r="L246">
        <f>Tabla2[[#This Row],[Valor Propiedad]]-Tabla2[[#This Row],[Rebajas Exenciones]]</f>
        <v>0</v>
      </c>
      <c r="M246">
        <v>0</v>
      </c>
      <c r="N246">
        <v>3.7600000000000002</v>
      </c>
      <c r="O246">
        <v>0</v>
      </c>
      <c r="P246">
        <v>0</v>
      </c>
      <c r="Q246">
        <v>3</v>
      </c>
      <c r="R246">
        <v>6.76</v>
      </c>
      <c r="S246" t="s">
        <v>755</v>
      </c>
    </row>
    <row r="247" spans="1:19" x14ac:dyDescent="0.15">
      <c r="A247" t="s">
        <v>756</v>
      </c>
      <c r="B247" t="s">
        <v>757</v>
      </c>
      <c r="C247" t="s">
        <v>5023</v>
      </c>
      <c r="D247" t="s">
        <v>5979</v>
      </c>
      <c r="E247" t="s">
        <v>39</v>
      </c>
      <c r="F247">
        <v>207</v>
      </c>
      <c r="G247">
        <v>7497.54</v>
      </c>
      <c r="H247">
        <v>95.820000000000007</v>
      </c>
      <c r="I247">
        <v>15867.050000000001</v>
      </c>
      <c r="J247">
        <v>23364.59</v>
      </c>
      <c r="K247">
        <v>23364.59</v>
      </c>
      <c r="L247">
        <f>Tabla2[[#This Row],[Valor Propiedad]]-Tabla2[[#This Row],[Rebajas Exenciones]]</f>
        <v>0</v>
      </c>
      <c r="M247">
        <v>0</v>
      </c>
      <c r="N247">
        <v>3.5</v>
      </c>
      <c r="O247">
        <v>0</v>
      </c>
      <c r="P247">
        <v>0</v>
      </c>
      <c r="Q247">
        <v>3</v>
      </c>
      <c r="R247">
        <v>6.5</v>
      </c>
      <c r="S247" t="s">
        <v>758</v>
      </c>
    </row>
    <row r="248" spans="1:19" x14ac:dyDescent="0.15">
      <c r="A248" t="s">
        <v>759</v>
      </c>
      <c r="B248" t="s">
        <v>760</v>
      </c>
      <c r="C248" t="s">
        <v>5024</v>
      </c>
      <c r="D248" t="s">
        <v>5979</v>
      </c>
      <c r="E248" t="s">
        <v>35</v>
      </c>
      <c r="F248">
        <v>110.54</v>
      </c>
      <c r="G248">
        <v>4228.16</v>
      </c>
      <c r="H248">
        <v>36.06</v>
      </c>
      <c r="I248">
        <v>5389.53</v>
      </c>
      <c r="J248">
        <v>9617.69</v>
      </c>
      <c r="K248">
        <v>0</v>
      </c>
      <c r="L248">
        <f>Tabla2[[#This Row],[Valor Propiedad]]-Tabla2[[#This Row],[Rebajas Exenciones]]</f>
        <v>9617.69</v>
      </c>
      <c r="M248">
        <v>14.43</v>
      </c>
      <c r="N248">
        <v>1.44</v>
      </c>
      <c r="O248">
        <v>0</v>
      </c>
      <c r="P248">
        <v>0</v>
      </c>
      <c r="Q248">
        <v>3</v>
      </c>
      <c r="R248">
        <v>18.87</v>
      </c>
      <c r="S248" t="s">
        <v>761</v>
      </c>
    </row>
    <row r="249" spans="1:19" x14ac:dyDescent="0.15">
      <c r="A249" t="s">
        <v>762</v>
      </c>
      <c r="B249" t="s">
        <v>763</v>
      </c>
      <c r="C249" t="s">
        <v>5025</v>
      </c>
      <c r="D249" t="s">
        <v>5979</v>
      </c>
      <c r="E249" t="s">
        <v>172</v>
      </c>
      <c r="F249">
        <v>197.31</v>
      </c>
      <c r="G249">
        <v>6947.29</v>
      </c>
      <c r="H249">
        <v>256.52</v>
      </c>
      <c r="I249">
        <v>69852.399999999994</v>
      </c>
      <c r="J249">
        <v>76799.69</v>
      </c>
      <c r="K249">
        <v>0</v>
      </c>
      <c r="L249">
        <f>Tabla2[[#This Row],[Valor Propiedad]]-Tabla2[[#This Row],[Rebajas Exenciones]]</f>
        <v>76799.69</v>
      </c>
      <c r="M249">
        <v>115.2</v>
      </c>
      <c r="N249">
        <v>11.52</v>
      </c>
      <c r="O249">
        <v>0</v>
      </c>
      <c r="P249">
        <v>0</v>
      </c>
      <c r="Q249">
        <v>3</v>
      </c>
      <c r="R249">
        <v>129.72</v>
      </c>
      <c r="S249" t="s">
        <v>764</v>
      </c>
    </row>
    <row r="250" spans="1:19" x14ac:dyDescent="0.15">
      <c r="A250" t="s">
        <v>765</v>
      </c>
      <c r="B250" t="s">
        <v>766</v>
      </c>
      <c r="C250" t="s">
        <v>5026</v>
      </c>
      <c r="D250" t="s">
        <v>5979</v>
      </c>
      <c r="E250" t="s">
        <v>172</v>
      </c>
      <c r="F250">
        <v>118.42</v>
      </c>
      <c r="G250">
        <v>4136.41</v>
      </c>
      <c r="H250">
        <v>57.45</v>
      </c>
      <c r="I250">
        <v>7536.07</v>
      </c>
      <c r="J250">
        <v>11672.48</v>
      </c>
      <c r="K250">
        <v>0</v>
      </c>
      <c r="L250">
        <f>Tabla2[[#This Row],[Valor Propiedad]]-Tabla2[[#This Row],[Rebajas Exenciones]]</f>
        <v>11672.48</v>
      </c>
      <c r="M250">
        <v>17.510000000000002</v>
      </c>
      <c r="N250">
        <v>1.75</v>
      </c>
      <c r="O250">
        <v>0</v>
      </c>
      <c r="P250">
        <v>0</v>
      </c>
      <c r="Q250">
        <v>3</v>
      </c>
      <c r="R250">
        <v>22.26</v>
      </c>
      <c r="S250" t="s">
        <v>767</v>
      </c>
    </row>
    <row r="251" spans="1:19" x14ac:dyDescent="0.15">
      <c r="A251" t="s">
        <v>768</v>
      </c>
      <c r="B251" t="s">
        <v>769</v>
      </c>
      <c r="C251" t="s">
        <v>5027</v>
      </c>
      <c r="D251" t="s">
        <v>5979</v>
      </c>
      <c r="E251" t="s">
        <v>39</v>
      </c>
      <c r="F251">
        <v>137.5</v>
      </c>
      <c r="G251">
        <v>4980.25</v>
      </c>
      <c r="H251">
        <v>125.78</v>
      </c>
      <c r="I251">
        <v>25817.18</v>
      </c>
      <c r="J251">
        <v>30797.43</v>
      </c>
      <c r="K251">
        <v>0</v>
      </c>
      <c r="L251">
        <f>Tabla2[[#This Row],[Valor Propiedad]]-Tabla2[[#This Row],[Rebajas Exenciones]]</f>
        <v>30797.43</v>
      </c>
      <c r="M251">
        <v>46.2</v>
      </c>
      <c r="N251">
        <v>4.62</v>
      </c>
      <c r="O251">
        <v>0</v>
      </c>
      <c r="P251">
        <v>0</v>
      </c>
      <c r="Q251">
        <v>3</v>
      </c>
      <c r="R251">
        <v>53.82</v>
      </c>
      <c r="S251" t="s">
        <v>770</v>
      </c>
    </row>
    <row r="252" spans="1:19" x14ac:dyDescent="0.15">
      <c r="A252" t="s">
        <v>771</v>
      </c>
      <c r="B252" t="s">
        <v>694</v>
      </c>
      <c r="C252" t="s">
        <v>5003</v>
      </c>
      <c r="D252" t="s">
        <v>5979</v>
      </c>
      <c r="E252" t="s">
        <v>172</v>
      </c>
      <c r="F252">
        <v>405</v>
      </c>
      <c r="G252">
        <v>14114.25</v>
      </c>
      <c r="H252">
        <v>0</v>
      </c>
      <c r="I252">
        <v>0</v>
      </c>
      <c r="J252">
        <v>14114.25</v>
      </c>
      <c r="K252">
        <v>0</v>
      </c>
      <c r="L252">
        <f>Tabla2[[#This Row],[Valor Propiedad]]-Tabla2[[#This Row],[Rebajas Exenciones]]</f>
        <v>14114.25</v>
      </c>
      <c r="M252">
        <v>21.17</v>
      </c>
      <c r="N252">
        <v>2.12</v>
      </c>
      <c r="O252">
        <v>0</v>
      </c>
      <c r="P252">
        <v>0</v>
      </c>
      <c r="Q252">
        <v>3</v>
      </c>
      <c r="R252">
        <v>26.29</v>
      </c>
      <c r="S252" t="s">
        <v>772</v>
      </c>
    </row>
    <row r="253" spans="1:19" x14ac:dyDescent="0.15">
      <c r="A253" t="s">
        <v>773</v>
      </c>
      <c r="B253" t="s">
        <v>774</v>
      </c>
      <c r="C253" t="s">
        <v>5028</v>
      </c>
      <c r="D253" t="s">
        <v>5979</v>
      </c>
      <c r="E253" t="s">
        <v>749</v>
      </c>
      <c r="F253">
        <v>460.22</v>
      </c>
      <c r="G253">
        <v>16503.490000000002</v>
      </c>
      <c r="H253">
        <v>32.6</v>
      </c>
      <c r="I253">
        <v>6426.01</v>
      </c>
      <c r="J253">
        <v>22929.5</v>
      </c>
      <c r="K253">
        <v>0</v>
      </c>
      <c r="L253">
        <f>Tabla2[[#This Row],[Valor Propiedad]]-Tabla2[[#This Row],[Rebajas Exenciones]]</f>
        <v>22929.5</v>
      </c>
      <c r="M253">
        <v>34.39</v>
      </c>
      <c r="N253">
        <v>3.44</v>
      </c>
      <c r="O253">
        <v>0</v>
      </c>
      <c r="P253">
        <v>0</v>
      </c>
      <c r="Q253">
        <v>3</v>
      </c>
      <c r="R253">
        <v>40.83</v>
      </c>
      <c r="S253" t="s">
        <v>775</v>
      </c>
    </row>
    <row r="254" spans="1:19" x14ac:dyDescent="0.15">
      <c r="A254" t="s">
        <v>776</v>
      </c>
      <c r="B254" t="s">
        <v>777</v>
      </c>
      <c r="C254" t="s">
        <v>5029</v>
      </c>
      <c r="D254" t="s">
        <v>5979</v>
      </c>
      <c r="E254" t="s">
        <v>172</v>
      </c>
      <c r="F254">
        <v>649.91</v>
      </c>
      <c r="G254">
        <v>22974.32</v>
      </c>
      <c r="H254">
        <v>0</v>
      </c>
      <c r="I254">
        <v>0</v>
      </c>
      <c r="J254">
        <v>22974.32</v>
      </c>
      <c r="K254">
        <v>0</v>
      </c>
      <c r="L254">
        <f>Tabla2[[#This Row],[Valor Propiedad]]-Tabla2[[#This Row],[Rebajas Exenciones]]</f>
        <v>22974.32</v>
      </c>
      <c r="M254">
        <v>34.46</v>
      </c>
      <c r="N254">
        <v>3.45</v>
      </c>
      <c r="O254">
        <v>22.97</v>
      </c>
      <c r="P254">
        <v>0</v>
      </c>
      <c r="Q254">
        <v>3</v>
      </c>
      <c r="R254">
        <v>63.88</v>
      </c>
      <c r="S254" t="s">
        <v>778</v>
      </c>
    </row>
    <row r="255" spans="1:19" x14ac:dyDescent="0.15">
      <c r="A255" t="s">
        <v>779</v>
      </c>
      <c r="B255" t="s">
        <v>226</v>
      </c>
      <c r="C255" t="s">
        <v>4869</v>
      </c>
      <c r="D255" t="s">
        <v>5979</v>
      </c>
      <c r="E255" t="s">
        <v>781</v>
      </c>
      <c r="F255">
        <v>307.76</v>
      </c>
      <c r="G255">
        <v>10725.44</v>
      </c>
      <c r="H255">
        <v>115.38</v>
      </c>
      <c r="I255">
        <v>16520.5</v>
      </c>
      <c r="J255">
        <v>27245.940000000002</v>
      </c>
      <c r="K255">
        <v>0</v>
      </c>
      <c r="L255">
        <f>Tabla2[[#This Row],[Valor Propiedad]]-Tabla2[[#This Row],[Rebajas Exenciones]]</f>
        <v>27245.940000000002</v>
      </c>
      <c r="M255">
        <v>40.869999999999997</v>
      </c>
      <c r="N255">
        <v>4.09</v>
      </c>
      <c r="O255">
        <v>0</v>
      </c>
      <c r="P255">
        <v>0</v>
      </c>
      <c r="Q255">
        <v>3</v>
      </c>
      <c r="R255">
        <v>47.96</v>
      </c>
      <c r="S255" t="s">
        <v>780</v>
      </c>
    </row>
    <row r="256" spans="1:19" x14ac:dyDescent="0.15">
      <c r="A256" t="s">
        <v>782</v>
      </c>
      <c r="B256" t="s">
        <v>783</v>
      </c>
      <c r="C256" t="s">
        <v>5030</v>
      </c>
      <c r="D256" t="s">
        <v>5979</v>
      </c>
      <c r="E256" t="s">
        <v>35</v>
      </c>
      <c r="F256">
        <v>240</v>
      </c>
      <c r="G256">
        <v>8052</v>
      </c>
      <c r="H256">
        <v>160</v>
      </c>
      <c r="I256">
        <v>43973.62</v>
      </c>
      <c r="J256">
        <v>52025.62</v>
      </c>
      <c r="K256">
        <v>0</v>
      </c>
      <c r="L256">
        <f>Tabla2[[#This Row],[Valor Propiedad]]-Tabla2[[#This Row],[Rebajas Exenciones]]</f>
        <v>52025.62</v>
      </c>
      <c r="M256">
        <v>78.040000000000006</v>
      </c>
      <c r="N256">
        <v>7.8</v>
      </c>
      <c r="O256">
        <v>0</v>
      </c>
      <c r="P256">
        <v>0</v>
      </c>
      <c r="Q256">
        <v>3</v>
      </c>
      <c r="R256">
        <v>88.84</v>
      </c>
      <c r="S256" t="s">
        <v>784</v>
      </c>
    </row>
    <row r="257" spans="1:19" x14ac:dyDescent="0.15">
      <c r="A257" t="s">
        <v>785</v>
      </c>
      <c r="B257" t="s">
        <v>786</v>
      </c>
      <c r="C257" t="s">
        <v>5031</v>
      </c>
      <c r="D257" t="s">
        <v>5979</v>
      </c>
      <c r="E257" t="s">
        <v>788</v>
      </c>
      <c r="F257">
        <v>466.01</v>
      </c>
      <c r="G257">
        <v>19810.09</v>
      </c>
      <c r="H257">
        <v>490.42</v>
      </c>
      <c r="I257">
        <v>153632.32999999999</v>
      </c>
      <c r="J257">
        <v>173442.41</v>
      </c>
      <c r="K257">
        <v>0</v>
      </c>
      <c r="L257">
        <f>Tabla2[[#This Row],[Valor Propiedad]]-Tabla2[[#This Row],[Rebajas Exenciones]]</f>
        <v>173442.41</v>
      </c>
      <c r="M257">
        <v>260.16000000000003</v>
      </c>
      <c r="N257">
        <v>26.02</v>
      </c>
      <c r="O257">
        <v>0</v>
      </c>
      <c r="P257">
        <v>0</v>
      </c>
      <c r="Q257">
        <v>3</v>
      </c>
      <c r="R257">
        <v>289.18</v>
      </c>
      <c r="S257" t="s">
        <v>787</v>
      </c>
    </row>
    <row r="258" spans="1:19" x14ac:dyDescent="0.15">
      <c r="A258" t="s">
        <v>789</v>
      </c>
      <c r="B258" t="s">
        <v>790</v>
      </c>
      <c r="C258" t="s">
        <v>5032</v>
      </c>
      <c r="D258" t="s">
        <v>5979</v>
      </c>
      <c r="E258" t="s">
        <v>172</v>
      </c>
      <c r="F258">
        <v>53.18</v>
      </c>
      <c r="G258">
        <v>2191.5500000000002</v>
      </c>
      <c r="H258">
        <v>53.18</v>
      </c>
      <c r="I258">
        <v>9346.4599999999991</v>
      </c>
      <c r="J258">
        <v>11538.01</v>
      </c>
      <c r="K258">
        <v>0</v>
      </c>
      <c r="L258">
        <f>Tabla2[[#This Row],[Valor Propiedad]]-Tabla2[[#This Row],[Rebajas Exenciones]]</f>
        <v>11538.01</v>
      </c>
      <c r="M258">
        <v>17.309999999999999</v>
      </c>
      <c r="N258">
        <v>1.73</v>
      </c>
      <c r="O258">
        <v>0</v>
      </c>
      <c r="P258">
        <v>0</v>
      </c>
      <c r="Q258">
        <v>3</v>
      </c>
      <c r="R258">
        <v>22.04</v>
      </c>
      <c r="S258" t="s">
        <v>791</v>
      </c>
    </row>
    <row r="259" spans="1:19" x14ac:dyDescent="0.15">
      <c r="A259" t="s">
        <v>792</v>
      </c>
      <c r="B259" t="s">
        <v>793</v>
      </c>
      <c r="C259" t="s">
        <v>5033</v>
      </c>
      <c r="D259" t="s">
        <v>5979</v>
      </c>
      <c r="E259" t="s">
        <v>795</v>
      </c>
      <c r="F259">
        <v>450.86</v>
      </c>
      <c r="G259">
        <v>19359.93</v>
      </c>
      <c r="H259">
        <v>342.53000000000003</v>
      </c>
      <c r="I259">
        <v>53696.11</v>
      </c>
      <c r="J259">
        <v>73056.039999999994</v>
      </c>
      <c r="K259">
        <v>73056.039999999994</v>
      </c>
      <c r="L259">
        <f>Tabla2[[#This Row],[Valor Propiedad]]-Tabla2[[#This Row],[Rebajas Exenciones]]</f>
        <v>0</v>
      </c>
      <c r="M259">
        <v>0</v>
      </c>
      <c r="N259">
        <v>10.96</v>
      </c>
      <c r="O259">
        <v>0</v>
      </c>
      <c r="P259">
        <v>0</v>
      </c>
      <c r="Q259">
        <v>3</v>
      </c>
      <c r="R259">
        <v>13.96</v>
      </c>
      <c r="S259" t="s">
        <v>794</v>
      </c>
    </row>
    <row r="260" spans="1:19" x14ac:dyDescent="0.15">
      <c r="A260" t="s">
        <v>796</v>
      </c>
      <c r="B260" t="s">
        <v>797</v>
      </c>
      <c r="C260" t="s">
        <v>5034</v>
      </c>
      <c r="D260" t="s">
        <v>5979</v>
      </c>
      <c r="E260" t="s">
        <v>364</v>
      </c>
      <c r="F260">
        <v>111.67</v>
      </c>
      <c r="G260">
        <v>4933.58</v>
      </c>
      <c r="H260">
        <v>353.67</v>
      </c>
      <c r="I260">
        <v>106943.75</v>
      </c>
      <c r="J260">
        <v>111877.33</v>
      </c>
      <c r="K260">
        <v>0</v>
      </c>
      <c r="L260">
        <f>Tabla2[[#This Row],[Valor Propiedad]]-Tabla2[[#This Row],[Rebajas Exenciones]]</f>
        <v>111877.33</v>
      </c>
      <c r="M260">
        <v>167.82</v>
      </c>
      <c r="N260">
        <v>16.78</v>
      </c>
      <c r="O260">
        <v>0</v>
      </c>
      <c r="P260">
        <v>0</v>
      </c>
      <c r="Q260">
        <v>3</v>
      </c>
      <c r="R260">
        <v>187.6</v>
      </c>
      <c r="S260" t="s">
        <v>798</v>
      </c>
    </row>
    <row r="261" spans="1:19" x14ac:dyDescent="0.15">
      <c r="A261" t="s">
        <v>799</v>
      </c>
      <c r="B261" t="s">
        <v>800</v>
      </c>
      <c r="C261" t="s">
        <v>5035</v>
      </c>
      <c r="D261" t="s">
        <v>5979</v>
      </c>
      <c r="E261" t="s">
        <v>364</v>
      </c>
      <c r="F261">
        <v>142</v>
      </c>
      <c r="G261">
        <v>5424.4000000000005</v>
      </c>
      <c r="H261">
        <v>92.29</v>
      </c>
      <c r="I261">
        <v>26353.119999999999</v>
      </c>
      <c r="J261">
        <v>31777.52</v>
      </c>
      <c r="K261">
        <v>15888.76</v>
      </c>
      <c r="L261">
        <f>Tabla2[[#This Row],[Valor Propiedad]]-Tabla2[[#This Row],[Rebajas Exenciones]]</f>
        <v>15888.76</v>
      </c>
      <c r="M261">
        <v>23.830000000000002</v>
      </c>
      <c r="N261">
        <v>4.7699999999999996</v>
      </c>
      <c r="O261">
        <v>0</v>
      </c>
      <c r="P261">
        <v>0</v>
      </c>
      <c r="Q261">
        <v>3</v>
      </c>
      <c r="R261">
        <v>31.6</v>
      </c>
      <c r="S261" t="s">
        <v>801</v>
      </c>
    </row>
    <row r="262" spans="1:19" x14ac:dyDescent="0.15">
      <c r="A262" t="s">
        <v>802</v>
      </c>
      <c r="B262" t="s">
        <v>152</v>
      </c>
      <c r="C262" t="s">
        <v>4845</v>
      </c>
      <c r="D262" t="s">
        <v>5979</v>
      </c>
      <c r="E262" t="s">
        <v>368</v>
      </c>
      <c r="F262">
        <v>119</v>
      </c>
      <c r="G262">
        <v>5087.25</v>
      </c>
      <c r="H262">
        <v>240</v>
      </c>
      <c r="I262">
        <v>69748.62</v>
      </c>
      <c r="J262">
        <v>74835.87</v>
      </c>
      <c r="K262">
        <v>0</v>
      </c>
      <c r="L262">
        <f>Tabla2[[#This Row],[Valor Propiedad]]-Tabla2[[#This Row],[Rebajas Exenciones]]</f>
        <v>74835.87</v>
      </c>
      <c r="M262">
        <v>112.25</v>
      </c>
      <c r="N262">
        <v>11.23</v>
      </c>
      <c r="O262">
        <v>0</v>
      </c>
      <c r="P262">
        <v>0</v>
      </c>
      <c r="Q262">
        <v>3</v>
      </c>
      <c r="R262">
        <v>126.48</v>
      </c>
      <c r="S262" t="s">
        <v>803</v>
      </c>
    </row>
    <row r="263" spans="1:19" x14ac:dyDescent="0.15">
      <c r="A263" t="s">
        <v>804</v>
      </c>
      <c r="B263" t="s">
        <v>457</v>
      </c>
      <c r="C263" t="s">
        <v>4937</v>
      </c>
      <c r="D263" t="s">
        <v>5979</v>
      </c>
      <c r="E263" t="s">
        <v>74</v>
      </c>
      <c r="F263">
        <v>1819.7</v>
      </c>
      <c r="G263">
        <v>68384.33</v>
      </c>
      <c r="H263">
        <v>362.90000000000003</v>
      </c>
      <c r="I263">
        <v>67277.509999999995</v>
      </c>
      <c r="J263">
        <v>135661.84</v>
      </c>
      <c r="K263">
        <v>0</v>
      </c>
      <c r="L263">
        <f>Tabla2[[#This Row],[Valor Propiedad]]-Tabla2[[#This Row],[Rebajas Exenciones]]</f>
        <v>135661.84</v>
      </c>
      <c r="M263">
        <v>203.49</v>
      </c>
      <c r="N263">
        <v>20.350000000000001</v>
      </c>
      <c r="O263">
        <v>0</v>
      </c>
      <c r="P263">
        <v>0</v>
      </c>
      <c r="Q263">
        <v>3</v>
      </c>
      <c r="R263">
        <v>226.84</v>
      </c>
      <c r="S263" t="s">
        <v>805</v>
      </c>
    </row>
    <row r="264" spans="1:19" x14ac:dyDescent="0.15">
      <c r="A264" t="s">
        <v>806</v>
      </c>
      <c r="B264" t="s">
        <v>807</v>
      </c>
      <c r="C264" t="s">
        <v>5036</v>
      </c>
      <c r="D264" t="s">
        <v>5979</v>
      </c>
      <c r="E264" t="s">
        <v>809</v>
      </c>
      <c r="F264">
        <v>535</v>
      </c>
      <c r="G264">
        <v>20517.25</v>
      </c>
      <c r="H264">
        <v>495.98</v>
      </c>
      <c r="I264">
        <v>60709.91</v>
      </c>
      <c r="J264">
        <v>81227.16</v>
      </c>
      <c r="K264">
        <v>0</v>
      </c>
      <c r="L264">
        <f>Tabla2[[#This Row],[Valor Propiedad]]-Tabla2[[#This Row],[Rebajas Exenciones]]</f>
        <v>81227.16</v>
      </c>
      <c r="M264">
        <v>121.84</v>
      </c>
      <c r="N264">
        <v>12.18</v>
      </c>
      <c r="O264">
        <v>0</v>
      </c>
      <c r="P264">
        <v>0</v>
      </c>
      <c r="Q264">
        <v>3</v>
      </c>
      <c r="R264">
        <v>137.02000000000001</v>
      </c>
      <c r="S264" t="s">
        <v>808</v>
      </c>
    </row>
    <row r="265" spans="1:19" x14ac:dyDescent="0.15">
      <c r="A265" t="s">
        <v>810</v>
      </c>
      <c r="B265" t="s">
        <v>337</v>
      </c>
      <c r="C265" t="s">
        <v>4902</v>
      </c>
      <c r="D265" t="s">
        <v>5979</v>
      </c>
      <c r="E265" t="s">
        <v>368</v>
      </c>
      <c r="F265">
        <v>99</v>
      </c>
      <c r="G265">
        <v>3874.86</v>
      </c>
      <c r="H265">
        <v>0</v>
      </c>
      <c r="I265">
        <v>0</v>
      </c>
      <c r="J265">
        <v>3874.86</v>
      </c>
      <c r="K265">
        <v>3874.86</v>
      </c>
      <c r="L265">
        <f>Tabla2[[#This Row],[Valor Propiedad]]-Tabla2[[#This Row],[Rebajas Exenciones]]</f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 t="s">
        <v>811</v>
      </c>
    </row>
    <row r="266" spans="1:19" x14ac:dyDescent="0.15">
      <c r="A266" t="s">
        <v>812</v>
      </c>
      <c r="B266" t="s">
        <v>813</v>
      </c>
      <c r="C266" t="s">
        <v>5037</v>
      </c>
      <c r="D266" t="s">
        <v>5979</v>
      </c>
      <c r="E266" t="s">
        <v>364</v>
      </c>
      <c r="F266">
        <v>252</v>
      </c>
      <c r="G266">
        <v>10543.68</v>
      </c>
      <c r="H266">
        <v>138.43</v>
      </c>
      <c r="I266">
        <v>14952.64</v>
      </c>
      <c r="J266">
        <v>25496.32</v>
      </c>
      <c r="K266">
        <v>25496.32</v>
      </c>
      <c r="L266">
        <f>Tabla2[[#This Row],[Valor Propiedad]]-Tabla2[[#This Row],[Rebajas Exenciones]]</f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 t="s">
        <v>814</v>
      </c>
    </row>
    <row r="267" spans="1:19" x14ac:dyDescent="0.15">
      <c r="A267" t="s">
        <v>815</v>
      </c>
      <c r="B267" t="s">
        <v>816</v>
      </c>
      <c r="C267" t="s">
        <v>5038</v>
      </c>
      <c r="D267" t="s">
        <v>5979</v>
      </c>
      <c r="E267" t="s">
        <v>74</v>
      </c>
      <c r="F267">
        <v>68.73</v>
      </c>
      <c r="G267">
        <v>2709.34</v>
      </c>
      <c r="H267">
        <v>68.73</v>
      </c>
      <c r="I267">
        <v>11363.24</v>
      </c>
      <c r="J267">
        <v>14072.58</v>
      </c>
      <c r="K267">
        <v>0</v>
      </c>
      <c r="L267">
        <f>Tabla2[[#This Row],[Valor Propiedad]]-Tabla2[[#This Row],[Rebajas Exenciones]]</f>
        <v>14072.58</v>
      </c>
      <c r="M267">
        <v>21.11</v>
      </c>
      <c r="N267">
        <v>2.11</v>
      </c>
      <c r="O267">
        <v>0</v>
      </c>
      <c r="P267">
        <v>0</v>
      </c>
      <c r="Q267">
        <v>3</v>
      </c>
      <c r="R267">
        <v>26.22</v>
      </c>
      <c r="S267" t="s">
        <v>817</v>
      </c>
    </row>
    <row r="268" spans="1:19" x14ac:dyDescent="0.15">
      <c r="A268" t="s">
        <v>818</v>
      </c>
      <c r="B268" t="s">
        <v>819</v>
      </c>
      <c r="C268" t="s">
        <v>5039</v>
      </c>
      <c r="D268" t="s">
        <v>5979</v>
      </c>
      <c r="E268" t="s">
        <v>39</v>
      </c>
      <c r="F268">
        <v>369</v>
      </c>
      <c r="G268">
        <v>14357.79</v>
      </c>
      <c r="H268">
        <v>185.6</v>
      </c>
      <c r="I268">
        <v>42568.21</v>
      </c>
      <c r="J268">
        <v>56926</v>
      </c>
      <c r="K268">
        <v>0</v>
      </c>
      <c r="L268">
        <f>Tabla2[[#This Row],[Valor Propiedad]]-Tabla2[[#This Row],[Rebajas Exenciones]]</f>
        <v>56926</v>
      </c>
      <c r="M268">
        <v>85.39</v>
      </c>
      <c r="N268">
        <v>8.5399999999999991</v>
      </c>
      <c r="O268">
        <v>0</v>
      </c>
      <c r="P268">
        <v>0</v>
      </c>
      <c r="Q268">
        <v>3</v>
      </c>
      <c r="R268">
        <v>96.93</v>
      </c>
      <c r="S268" t="s">
        <v>820</v>
      </c>
    </row>
    <row r="269" spans="1:19" x14ac:dyDescent="0.15">
      <c r="A269" t="s">
        <v>821</v>
      </c>
      <c r="B269" t="s">
        <v>822</v>
      </c>
      <c r="C269" t="s">
        <v>5040</v>
      </c>
      <c r="D269" t="s">
        <v>5979</v>
      </c>
      <c r="E269" t="s">
        <v>824</v>
      </c>
      <c r="F269">
        <v>280.62</v>
      </c>
      <c r="G269">
        <v>11286.54</v>
      </c>
      <c r="H269">
        <v>355.12</v>
      </c>
      <c r="I269">
        <v>105646.64</v>
      </c>
      <c r="J269">
        <v>116933.17</v>
      </c>
      <c r="K269">
        <v>0</v>
      </c>
      <c r="L269">
        <f>Tabla2[[#This Row],[Valor Propiedad]]-Tabla2[[#This Row],[Rebajas Exenciones]]</f>
        <v>116933.17</v>
      </c>
      <c r="M269">
        <v>175.4</v>
      </c>
      <c r="N269">
        <v>17.54</v>
      </c>
      <c r="O269">
        <v>116.93</v>
      </c>
      <c r="P269">
        <v>0</v>
      </c>
      <c r="Q269">
        <v>3</v>
      </c>
      <c r="R269">
        <v>312.87</v>
      </c>
      <c r="S269" t="s">
        <v>823</v>
      </c>
    </row>
    <row r="270" spans="1:19" x14ac:dyDescent="0.15">
      <c r="A270" t="s">
        <v>825</v>
      </c>
      <c r="B270" t="s">
        <v>786</v>
      </c>
      <c r="C270" t="s">
        <v>5031</v>
      </c>
      <c r="D270" t="s">
        <v>5979</v>
      </c>
      <c r="E270" t="s">
        <v>824</v>
      </c>
      <c r="F270">
        <v>241.21</v>
      </c>
      <c r="G270">
        <v>9310.7099999999991</v>
      </c>
      <c r="H270">
        <v>108.11</v>
      </c>
      <c r="I270">
        <v>13570.68</v>
      </c>
      <c r="J270">
        <v>22881.39</v>
      </c>
      <c r="K270">
        <v>0</v>
      </c>
      <c r="L270">
        <f>Tabla2[[#This Row],[Valor Propiedad]]-Tabla2[[#This Row],[Rebajas Exenciones]]</f>
        <v>22881.39</v>
      </c>
      <c r="M270">
        <v>34.32</v>
      </c>
      <c r="N270">
        <v>3.43</v>
      </c>
      <c r="O270">
        <v>0</v>
      </c>
      <c r="P270">
        <v>0</v>
      </c>
      <c r="Q270">
        <v>3</v>
      </c>
      <c r="R270">
        <v>40.75</v>
      </c>
      <c r="S270" t="s">
        <v>826</v>
      </c>
    </row>
    <row r="271" spans="1:19" x14ac:dyDescent="0.15">
      <c r="A271" t="s">
        <v>827</v>
      </c>
      <c r="B271" t="s">
        <v>797</v>
      </c>
      <c r="C271" t="s">
        <v>5034</v>
      </c>
      <c r="D271" t="s">
        <v>5979</v>
      </c>
      <c r="E271" t="s">
        <v>702</v>
      </c>
      <c r="F271">
        <v>54.5</v>
      </c>
      <c r="G271">
        <v>2058.4699999999998</v>
      </c>
      <c r="H271">
        <v>54.5</v>
      </c>
      <c r="I271">
        <v>5828.7</v>
      </c>
      <c r="J271">
        <v>7887.16</v>
      </c>
      <c r="K271">
        <v>0</v>
      </c>
      <c r="L271">
        <f>Tabla2[[#This Row],[Valor Propiedad]]-Tabla2[[#This Row],[Rebajas Exenciones]]</f>
        <v>7887.16</v>
      </c>
      <c r="M271">
        <v>11.83</v>
      </c>
      <c r="N271">
        <v>1.18</v>
      </c>
      <c r="O271">
        <v>0</v>
      </c>
      <c r="P271">
        <v>0</v>
      </c>
      <c r="Q271">
        <v>3</v>
      </c>
      <c r="R271">
        <v>16.010000000000002</v>
      </c>
      <c r="S271" t="s">
        <v>828</v>
      </c>
    </row>
    <row r="272" spans="1:19" x14ac:dyDescent="0.15">
      <c r="A272" t="s">
        <v>829</v>
      </c>
      <c r="B272" t="s">
        <v>786</v>
      </c>
      <c r="C272" t="s">
        <v>5031</v>
      </c>
      <c r="D272" t="s">
        <v>5979</v>
      </c>
      <c r="E272" t="s">
        <v>788</v>
      </c>
      <c r="F272">
        <v>135</v>
      </c>
      <c r="G272">
        <v>5566.05</v>
      </c>
      <c r="H272">
        <v>0</v>
      </c>
      <c r="I272">
        <v>0</v>
      </c>
      <c r="J272">
        <v>5566.05</v>
      </c>
      <c r="K272">
        <v>0</v>
      </c>
      <c r="L272">
        <f>Tabla2[[#This Row],[Valor Propiedad]]-Tabla2[[#This Row],[Rebajas Exenciones]]</f>
        <v>5566.05</v>
      </c>
      <c r="M272">
        <v>8.35</v>
      </c>
      <c r="N272">
        <v>0.83000000000000007</v>
      </c>
      <c r="O272">
        <v>0</v>
      </c>
      <c r="P272">
        <v>0</v>
      </c>
      <c r="Q272">
        <v>3</v>
      </c>
      <c r="R272">
        <v>12.18</v>
      </c>
      <c r="S272" t="s">
        <v>830</v>
      </c>
    </row>
    <row r="273" spans="1:19" x14ac:dyDescent="0.15">
      <c r="A273" t="s">
        <v>831</v>
      </c>
      <c r="B273" t="s">
        <v>832</v>
      </c>
      <c r="C273" t="s">
        <v>5041</v>
      </c>
      <c r="D273" t="s">
        <v>5979</v>
      </c>
      <c r="E273" t="s">
        <v>39</v>
      </c>
      <c r="F273">
        <v>162.51</v>
      </c>
      <c r="G273">
        <v>6713.29</v>
      </c>
      <c r="H273">
        <v>162.51</v>
      </c>
      <c r="I273">
        <v>96690.680000000008</v>
      </c>
      <c r="J273">
        <v>103403.97</v>
      </c>
      <c r="K273">
        <v>0</v>
      </c>
      <c r="L273">
        <f>Tabla2[[#This Row],[Valor Propiedad]]-Tabla2[[#This Row],[Rebajas Exenciones]]</f>
        <v>103403.97</v>
      </c>
      <c r="M273">
        <v>155.11000000000001</v>
      </c>
      <c r="N273">
        <v>15.51</v>
      </c>
      <c r="O273">
        <v>0</v>
      </c>
      <c r="P273">
        <v>0</v>
      </c>
      <c r="Q273">
        <v>3</v>
      </c>
      <c r="R273">
        <v>173.62</v>
      </c>
      <c r="S273" t="s">
        <v>833</v>
      </c>
    </row>
    <row r="274" spans="1:19" x14ac:dyDescent="0.15">
      <c r="A274" t="s">
        <v>834</v>
      </c>
      <c r="B274" t="s">
        <v>457</v>
      </c>
      <c r="C274" t="s">
        <v>4937</v>
      </c>
      <c r="D274" t="s">
        <v>5979</v>
      </c>
      <c r="E274" t="s">
        <v>702</v>
      </c>
      <c r="F274">
        <v>470.75</v>
      </c>
      <c r="G274">
        <v>17323.599999999999</v>
      </c>
      <c r="H274">
        <v>223.36</v>
      </c>
      <c r="I274">
        <v>35124.74</v>
      </c>
      <c r="J274">
        <v>52448.340000000004</v>
      </c>
      <c r="K274">
        <v>52448.340000000004</v>
      </c>
      <c r="L274">
        <f>Tabla2[[#This Row],[Valor Propiedad]]-Tabla2[[#This Row],[Rebajas Exenciones]]</f>
        <v>0</v>
      </c>
      <c r="M274">
        <v>0</v>
      </c>
      <c r="N274">
        <v>7.87</v>
      </c>
      <c r="O274">
        <v>0</v>
      </c>
      <c r="P274">
        <v>0</v>
      </c>
      <c r="Q274">
        <v>3</v>
      </c>
      <c r="R274">
        <v>10.870000000000001</v>
      </c>
      <c r="S274" t="s">
        <v>835</v>
      </c>
    </row>
    <row r="275" spans="1:19" x14ac:dyDescent="0.15">
      <c r="A275" t="s">
        <v>836</v>
      </c>
      <c r="B275" t="s">
        <v>837</v>
      </c>
      <c r="C275" t="s">
        <v>5042</v>
      </c>
      <c r="D275" t="s">
        <v>5979</v>
      </c>
      <c r="E275" t="s">
        <v>702</v>
      </c>
      <c r="F275">
        <v>64.760000000000005</v>
      </c>
      <c r="G275">
        <v>2482.25</v>
      </c>
      <c r="H275">
        <v>55.11</v>
      </c>
      <c r="I275">
        <v>5541.34</v>
      </c>
      <c r="J275">
        <v>8023.59</v>
      </c>
      <c r="K275">
        <v>0</v>
      </c>
      <c r="L275">
        <f>Tabla2[[#This Row],[Valor Propiedad]]-Tabla2[[#This Row],[Rebajas Exenciones]]</f>
        <v>8023.59</v>
      </c>
      <c r="M275">
        <v>12.040000000000001</v>
      </c>
      <c r="N275">
        <v>1.2</v>
      </c>
      <c r="O275">
        <v>8.02</v>
      </c>
      <c r="P275">
        <v>0</v>
      </c>
      <c r="Q275">
        <v>3</v>
      </c>
      <c r="R275">
        <v>24.26</v>
      </c>
      <c r="S275" t="s">
        <v>838</v>
      </c>
    </row>
    <row r="276" spans="1:19" x14ac:dyDescent="0.15">
      <c r="A276" t="s">
        <v>839</v>
      </c>
      <c r="B276" t="s">
        <v>840</v>
      </c>
      <c r="C276" t="s">
        <v>5043</v>
      </c>
      <c r="D276" t="s">
        <v>5979</v>
      </c>
      <c r="E276" t="s">
        <v>39</v>
      </c>
      <c r="F276">
        <v>85</v>
      </c>
      <c r="G276">
        <v>3727.25</v>
      </c>
      <c r="H276">
        <v>116.34</v>
      </c>
      <c r="I276">
        <v>30220.29</v>
      </c>
      <c r="J276">
        <v>33947.54</v>
      </c>
      <c r="K276">
        <v>0</v>
      </c>
      <c r="L276">
        <f>Tabla2[[#This Row],[Valor Propiedad]]-Tabla2[[#This Row],[Rebajas Exenciones]]</f>
        <v>33947.54</v>
      </c>
      <c r="M276">
        <v>50.92</v>
      </c>
      <c r="N276">
        <v>5.09</v>
      </c>
      <c r="O276">
        <v>0</v>
      </c>
      <c r="P276">
        <v>0</v>
      </c>
      <c r="Q276">
        <v>3</v>
      </c>
      <c r="R276">
        <v>59.01</v>
      </c>
      <c r="S276" t="s">
        <v>841</v>
      </c>
    </row>
    <row r="277" spans="1:19" x14ac:dyDescent="0.15">
      <c r="A277" t="s">
        <v>842</v>
      </c>
      <c r="B277" t="s">
        <v>832</v>
      </c>
      <c r="C277" t="s">
        <v>5041</v>
      </c>
      <c r="D277" t="s">
        <v>5979</v>
      </c>
      <c r="E277" t="s">
        <v>82</v>
      </c>
      <c r="F277">
        <v>75</v>
      </c>
      <c r="G277">
        <v>3180</v>
      </c>
      <c r="H277">
        <v>0</v>
      </c>
      <c r="I277">
        <v>0</v>
      </c>
      <c r="J277">
        <v>3180</v>
      </c>
      <c r="K277">
        <v>0</v>
      </c>
      <c r="L277">
        <f>Tabla2[[#This Row],[Valor Propiedad]]-Tabla2[[#This Row],[Rebajas Exenciones]]</f>
        <v>3180</v>
      </c>
      <c r="M277">
        <v>4.7699999999999996</v>
      </c>
      <c r="N277">
        <v>0.48</v>
      </c>
      <c r="O277">
        <v>3.18</v>
      </c>
      <c r="P277">
        <v>0</v>
      </c>
      <c r="Q277">
        <v>3</v>
      </c>
      <c r="R277">
        <v>11.43</v>
      </c>
      <c r="S277" t="s">
        <v>843</v>
      </c>
    </row>
    <row r="278" spans="1:19" x14ac:dyDescent="0.15">
      <c r="A278" t="s">
        <v>844</v>
      </c>
      <c r="B278" t="s">
        <v>845</v>
      </c>
      <c r="C278" t="s">
        <v>5044</v>
      </c>
      <c r="D278" t="s">
        <v>5979</v>
      </c>
      <c r="E278" t="s">
        <v>70</v>
      </c>
      <c r="F278">
        <v>318.14999999999998</v>
      </c>
      <c r="G278">
        <v>13311.4</v>
      </c>
      <c r="H278">
        <v>37.159999999999997</v>
      </c>
      <c r="I278">
        <v>3134.03</v>
      </c>
      <c r="J278">
        <v>16445.419999999998</v>
      </c>
      <c r="K278">
        <v>0</v>
      </c>
      <c r="L278">
        <f>Tabla2[[#This Row],[Valor Propiedad]]-Tabla2[[#This Row],[Rebajas Exenciones]]</f>
        <v>16445.419999999998</v>
      </c>
      <c r="M278">
        <v>24.67</v>
      </c>
      <c r="N278">
        <v>2.4700000000000002</v>
      </c>
      <c r="O278">
        <v>0</v>
      </c>
      <c r="P278">
        <v>0</v>
      </c>
      <c r="Q278">
        <v>3</v>
      </c>
      <c r="R278">
        <v>30.14</v>
      </c>
      <c r="S278" t="s">
        <v>846</v>
      </c>
    </row>
    <row r="279" spans="1:19" x14ac:dyDescent="0.15">
      <c r="A279" t="s">
        <v>847</v>
      </c>
      <c r="B279" t="s">
        <v>590</v>
      </c>
      <c r="C279" t="s">
        <v>4977</v>
      </c>
      <c r="D279" t="s">
        <v>5979</v>
      </c>
      <c r="E279" t="s">
        <v>39</v>
      </c>
      <c r="F279">
        <v>609.54999999999995</v>
      </c>
      <c r="G279">
        <v>25497.48</v>
      </c>
      <c r="H279">
        <v>319</v>
      </c>
      <c r="I279">
        <v>39043.07</v>
      </c>
      <c r="J279">
        <v>64540.54</v>
      </c>
      <c r="K279">
        <v>64540.54</v>
      </c>
      <c r="L279">
        <f>Tabla2[[#This Row],[Valor Propiedad]]-Tabla2[[#This Row],[Rebajas Exenciones]]</f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 t="s">
        <v>848</v>
      </c>
    </row>
    <row r="280" spans="1:19" x14ac:dyDescent="0.15">
      <c r="A280" t="s">
        <v>849</v>
      </c>
      <c r="B280" t="s">
        <v>850</v>
      </c>
      <c r="C280" t="s">
        <v>5045</v>
      </c>
      <c r="D280" t="s">
        <v>5979</v>
      </c>
      <c r="E280" t="s">
        <v>852</v>
      </c>
      <c r="F280">
        <v>2741.58</v>
      </c>
      <c r="G280">
        <v>112295.12</v>
      </c>
      <c r="H280">
        <v>847.08</v>
      </c>
      <c r="I280">
        <v>158995.53</v>
      </c>
      <c r="J280">
        <v>271290.65000000002</v>
      </c>
      <c r="K280">
        <v>271290.65000000002</v>
      </c>
      <c r="L280">
        <f>Tabla2[[#This Row],[Valor Propiedad]]-Tabla2[[#This Row],[Rebajas Exenciones]]</f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 t="s">
        <v>851</v>
      </c>
    </row>
    <row r="281" spans="1:19" x14ac:dyDescent="0.15">
      <c r="A281" t="s">
        <v>853</v>
      </c>
      <c r="B281" t="s">
        <v>854</v>
      </c>
      <c r="C281" t="s">
        <v>5046</v>
      </c>
      <c r="D281" t="s">
        <v>5979</v>
      </c>
      <c r="E281" t="s">
        <v>39</v>
      </c>
      <c r="F281">
        <v>2887</v>
      </c>
      <c r="G281">
        <v>111928.99</v>
      </c>
      <c r="H281">
        <v>0</v>
      </c>
      <c r="I281">
        <v>0</v>
      </c>
      <c r="J281">
        <v>111928.99</v>
      </c>
      <c r="K281">
        <v>111928.99</v>
      </c>
      <c r="L281">
        <f>Tabla2[[#This Row],[Valor Propiedad]]-Tabla2[[#This Row],[Rebajas Exenciones]]</f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 t="s">
        <v>855</v>
      </c>
    </row>
    <row r="282" spans="1:19" x14ac:dyDescent="0.15">
      <c r="A282" t="s">
        <v>856</v>
      </c>
      <c r="B282" t="s">
        <v>857</v>
      </c>
      <c r="C282" t="s">
        <v>5047</v>
      </c>
      <c r="D282" t="s">
        <v>5979</v>
      </c>
      <c r="E282" t="s">
        <v>82</v>
      </c>
      <c r="F282">
        <v>305.01</v>
      </c>
      <c r="G282">
        <v>12374.26</v>
      </c>
      <c r="H282">
        <v>150.16</v>
      </c>
      <c r="I282">
        <v>16778.05</v>
      </c>
      <c r="J282">
        <v>29152.31</v>
      </c>
      <c r="K282">
        <v>29152.31</v>
      </c>
      <c r="L282">
        <f>Tabla2[[#This Row],[Valor Propiedad]]-Tabla2[[#This Row],[Rebajas Exenciones]]</f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 t="s">
        <v>858</v>
      </c>
    </row>
    <row r="283" spans="1:19" x14ac:dyDescent="0.15">
      <c r="A283" t="s">
        <v>859</v>
      </c>
      <c r="B283" t="s">
        <v>860</v>
      </c>
      <c r="C283" t="s">
        <v>5048</v>
      </c>
      <c r="D283" t="s">
        <v>5979</v>
      </c>
      <c r="E283" t="s">
        <v>82</v>
      </c>
      <c r="F283">
        <v>367.34000000000003</v>
      </c>
      <c r="G283">
        <v>15369.51</v>
      </c>
      <c r="H283">
        <v>289.7</v>
      </c>
      <c r="I283">
        <v>44869.090000000004</v>
      </c>
      <c r="J283">
        <v>60238.6</v>
      </c>
      <c r="K283">
        <v>0</v>
      </c>
      <c r="L283">
        <f>Tabla2[[#This Row],[Valor Propiedad]]-Tabla2[[#This Row],[Rebajas Exenciones]]</f>
        <v>60238.6</v>
      </c>
      <c r="M283">
        <v>90.36</v>
      </c>
      <c r="N283">
        <v>9.0399999999999991</v>
      </c>
      <c r="O283">
        <v>0</v>
      </c>
      <c r="P283">
        <v>0</v>
      </c>
      <c r="Q283">
        <v>3</v>
      </c>
      <c r="R283">
        <v>102.4</v>
      </c>
      <c r="S283" t="s">
        <v>861</v>
      </c>
    </row>
    <row r="284" spans="1:19" x14ac:dyDescent="0.15">
      <c r="A284" t="s">
        <v>862</v>
      </c>
      <c r="B284" t="s">
        <v>863</v>
      </c>
      <c r="C284" t="s">
        <v>5049</v>
      </c>
      <c r="D284" t="s">
        <v>5979</v>
      </c>
      <c r="E284" t="s">
        <v>39</v>
      </c>
      <c r="F284">
        <v>1588.3</v>
      </c>
      <c r="G284">
        <v>97219.839999999997</v>
      </c>
      <c r="H284">
        <v>263.33999999999997</v>
      </c>
      <c r="I284">
        <v>21260.04</v>
      </c>
      <c r="J284">
        <v>118479.88</v>
      </c>
      <c r="K284">
        <v>118479.88</v>
      </c>
      <c r="L284">
        <f>Tabla2[[#This Row],[Valor Propiedad]]-Tabla2[[#This Row],[Rebajas Exenciones]]</f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 t="s">
        <v>864</v>
      </c>
    </row>
    <row r="285" spans="1:19" x14ac:dyDescent="0.15">
      <c r="A285" t="s">
        <v>865</v>
      </c>
      <c r="B285" t="s">
        <v>866</v>
      </c>
      <c r="C285" t="s">
        <v>5050</v>
      </c>
      <c r="D285" t="s">
        <v>5979</v>
      </c>
      <c r="E285" t="s">
        <v>82</v>
      </c>
      <c r="F285">
        <v>620.07000000000005</v>
      </c>
      <c r="G285">
        <v>25677.100000000002</v>
      </c>
      <c r="H285">
        <v>278.33999999999997</v>
      </c>
      <c r="I285">
        <v>19648.439999999999</v>
      </c>
      <c r="J285">
        <v>45325.54</v>
      </c>
      <c r="K285">
        <v>45325.54</v>
      </c>
      <c r="L285">
        <f>Tabla2[[#This Row],[Valor Propiedad]]-Tabla2[[#This Row],[Rebajas Exenciones]]</f>
        <v>0</v>
      </c>
      <c r="M285">
        <v>0</v>
      </c>
      <c r="N285">
        <v>6.8</v>
      </c>
      <c r="O285">
        <v>0</v>
      </c>
      <c r="P285">
        <v>0</v>
      </c>
      <c r="Q285">
        <v>3</v>
      </c>
      <c r="R285">
        <v>9.8000000000000007</v>
      </c>
      <c r="S285" t="s">
        <v>867</v>
      </c>
    </row>
    <row r="286" spans="1:19" x14ac:dyDescent="0.15">
      <c r="A286" t="s">
        <v>868</v>
      </c>
      <c r="B286" t="s">
        <v>869</v>
      </c>
      <c r="C286" t="s">
        <v>5051</v>
      </c>
      <c r="D286" t="s">
        <v>5979</v>
      </c>
      <c r="E286" t="s">
        <v>82</v>
      </c>
      <c r="F286">
        <v>153.05000000000001</v>
      </c>
      <c r="G286">
        <v>9660.52</v>
      </c>
      <c r="H286">
        <v>153.05000000000001</v>
      </c>
      <c r="I286">
        <v>29559.93</v>
      </c>
      <c r="J286">
        <v>39220.449999999997</v>
      </c>
      <c r="K286">
        <v>0</v>
      </c>
      <c r="L286">
        <f>Tabla2[[#This Row],[Valor Propiedad]]-Tabla2[[#This Row],[Rebajas Exenciones]]</f>
        <v>39220.449999999997</v>
      </c>
      <c r="M286">
        <v>58.83</v>
      </c>
      <c r="N286">
        <v>5.88</v>
      </c>
      <c r="O286">
        <v>0</v>
      </c>
      <c r="P286">
        <v>0</v>
      </c>
      <c r="Q286">
        <v>3</v>
      </c>
      <c r="R286">
        <v>67.709999999999994</v>
      </c>
      <c r="S286" t="s">
        <v>870</v>
      </c>
    </row>
    <row r="287" spans="1:19" x14ac:dyDescent="0.15">
      <c r="A287" t="s">
        <v>871</v>
      </c>
      <c r="B287" t="s">
        <v>872</v>
      </c>
      <c r="C287" t="s">
        <v>5052</v>
      </c>
      <c r="D287" t="s">
        <v>5979</v>
      </c>
      <c r="E287" t="s">
        <v>874</v>
      </c>
      <c r="F287">
        <v>376.65000000000003</v>
      </c>
      <c r="G287">
        <v>15917.23</v>
      </c>
      <c r="H287">
        <v>158.76</v>
      </c>
      <c r="I287">
        <v>21944.09</v>
      </c>
      <c r="J287">
        <v>37861.32</v>
      </c>
      <c r="K287">
        <v>0</v>
      </c>
      <c r="L287">
        <f>Tabla2[[#This Row],[Valor Propiedad]]-Tabla2[[#This Row],[Rebajas Exenciones]]</f>
        <v>37861.32</v>
      </c>
      <c r="M287">
        <v>56.79</v>
      </c>
      <c r="N287">
        <v>5.68</v>
      </c>
      <c r="O287">
        <v>0</v>
      </c>
      <c r="P287">
        <v>0</v>
      </c>
      <c r="Q287">
        <v>3</v>
      </c>
      <c r="R287">
        <v>65.47</v>
      </c>
      <c r="S287" t="s">
        <v>873</v>
      </c>
    </row>
    <row r="288" spans="1:19" x14ac:dyDescent="0.15">
      <c r="A288" t="s">
        <v>875</v>
      </c>
      <c r="B288" t="s">
        <v>876</v>
      </c>
      <c r="C288" t="s">
        <v>5053</v>
      </c>
      <c r="D288" t="s">
        <v>5979</v>
      </c>
      <c r="E288" t="s">
        <v>664</v>
      </c>
      <c r="F288">
        <v>300</v>
      </c>
      <c r="G288">
        <v>17928</v>
      </c>
      <c r="H288">
        <v>527.29999999999995</v>
      </c>
      <c r="I288">
        <v>95225.01</v>
      </c>
      <c r="J288">
        <v>113153.01000000001</v>
      </c>
      <c r="K288">
        <v>0</v>
      </c>
      <c r="L288">
        <f>Tabla2[[#This Row],[Valor Propiedad]]-Tabla2[[#This Row],[Rebajas Exenciones]]</f>
        <v>113153.01000000001</v>
      </c>
      <c r="M288">
        <v>169.73</v>
      </c>
      <c r="N288">
        <v>16.97</v>
      </c>
      <c r="O288">
        <v>0</v>
      </c>
      <c r="P288">
        <v>0</v>
      </c>
      <c r="Q288">
        <v>3</v>
      </c>
      <c r="R288">
        <v>189.70000000000002</v>
      </c>
      <c r="S288" t="s">
        <v>877</v>
      </c>
    </row>
    <row r="289" spans="1:19" x14ac:dyDescent="0.15">
      <c r="A289" t="s">
        <v>878</v>
      </c>
      <c r="B289" t="s">
        <v>337</v>
      </c>
      <c r="C289" t="s">
        <v>4902</v>
      </c>
      <c r="D289" t="s">
        <v>5979</v>
      </c>
      <c r="E289" t="s">
        <v>664</v>
      </c>
      <c r="F289">
        <v>91.38</v>
      </c>
      <c r="G289">
        <v>5349.39</v>
      </c>
      <c r="H289">
        <v>177.76</v>
      </c>
      <c r="I289">
        <v>45131.99</v>
      </c>
      <c r="J289">
        <v>50481.380000000005</v>
      </c>
      <c r="K289">
        <v>50481.380000000005</v>
      </c>
      <c r="L289">
        <f>Tabla2[[#This Row],[Valor Propiedad]]-Tabla2[[#This Row],[Rebajas Exenciones]]</f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 t="s">
        <v>879</v>
      </c>
    </row>
    <row r="290" spans="1:19" x14ac:dyDescent="0.15">
      <c r="A290" t="s">
        <v>880</v>
      </c>
      <c r="B290" t="s">
        <v>881</v>
      </c>
      <c r="C290" t="s">
        <v>5054</v>
      </c>
      <c r="D290" t="s">
        <v>5979</v>
      </c>
      <c r="E290" t="s">
        <v>883</v>
      </c>
      <c r="F290">
        <v>415.3</v>
      </c>
      <c r="G290">
        <v>23422.920000000002</v>
      </c>
      <c r="H290">
        <v>178.55</v>
      </c>
      <c r="I290">
        <v>22593.91</v>
      </c>
      <c r="J290">
        <v>46016.83</v>
      </c>
      <c r="K290">
        <v>46016.83</v>
      </c>
      <c r="L290">
        <f>Tabla2[[#This Row],[Valor Propiedad]]-Tabla2[[#This Row],[Rebajas Exenciones]]</f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 t="s">
        <v>882</v>
      </c>
    </row>
    <row r="291" spans="1:19" x14ac:dyDescent="0.15">
      <c r="A291" t="s">
        <v>884</v>
      </c>
      <c r="B291" t="s">
        <v>885</v>
      </c>
      <c r="C291" t="s">
        <v>5055</v>
      </c>
      <c r="D291" t="s">
        <v>5979</v>
      </c>
      <c r="E291" t="s">
        <v>883</v>
      </c>
      <c r="F291">
        <v>569.80999999999995</v>
      </c>
      <c r="G291">
        <v>31772.61</v>
      </c>
      <c r="H291">
        <v>183.23</v>
      </c>
      <c r="I291">
        <v>27107.55</v>
      </c>
      <c r="J291">
        <v>58880.160000000003</v>
      </c>
      <c r="K291">
        <v>0</v>
      </c>
      <c r="L291">
        <f>Tabla2[[#This Row],[Valor Propiedad]]-Tabla2[[#This Row],[Rebajas Exenciones]]</f>
        <v>58880.160000000003</v>
      </c>
      <c r="M291">
        <v>88.320000000000007</v>
      </c>
      <c r="N291">
        <v>8.83</v>
      </c>
      <c r="O291">
        <v>58.88</v>
      </c>
      <c r="P291">
        <v>0</v>
      </c>
      <c r="Q291">
        <v>3</v>
      </c>
      <c r="R291">
        <v>159.03</v>
      </c>
      <c r="S291" t="s">
        <v>886</v>
      </c>
    </row>
    <row r="292" spans="1:19" x14ac:dyDescent="0.15">
      <c r="A292" t="s">
        <v>887</v>
      </c>
      <c r="B292" t="s">
        <v>888</v>
      </c>
      <c r="C292" t="s">
        <v>5056</v>
      </c>
      <c r="D292" t="s">
        <v>5979</v>
      </c>
      <c r="E292" t="s">
        <v>82</v>
      </c>
      <c r="F292">
        <v>284</v>
      </c>
      <c r="G292">
        <v>11882.56</v>
      </c>
      <c r="H292">
        <v>183.23</v>
      </c>
      <c r="I292">
        <v>21272.71</v>
      </c>
      <c r="J292">
        <v>33155.269999999997</v>
      </c>
      <c r="K292">
        <v>0</v>
      </c>
      <c r="L292">
        <f>Tabla2[[#This Row],[Valor Propiedad]]-Tabla2[[#This Row],[Rebajas Exenciones]]</f>
        <v>33155.269999999997</v>
      </c>
      <c r="M292">
        <v>49.730000000000004</v>
      </c>
      <c r="N292">
        <v>4.97</v>
      </c>
      <c r="O292">
        <v>0</v>
      </c>
      <c r="P292">
        <v>0</v>
      </c>
      <c r="Q292">
        <v>3</v>
      </c>
      <c r="R292">
        <v>57.7</v>
      </c>
      <c r="S292" t="s">
        <v>889</v>
      </c>
    </row>
    <row r="293" spans="1:19" x14ac:dyDescent="0.15">
      <c r="A293" t="s">
        <v>890</v>
      </c>
      <c r="B293" t="s">
        <v>891</v>
      </c>
      <c r="C293" t="s">
        <v>5057</v>
      </c>
      <c r="D293" t="s">
        <v>5979</v>
      </c>
      <c r="E293" t="s">
        <v>82</v>
      </c>
      <c r="F293">
        <v>234.23000000000002</v>
      </c>
      <c r="G293">
        <v>9498.0300000000007</v>
      </c>
      <c r="H293">
        <v>0</v>
      </c>
      <c r="I293">
        <v>0</v>
      </c>
      <c r="J293">
        <v>9498.0300000000007</v>
      </c>
      <c r="K293">
        <v>0</v>
      </c>
      <c r="L293">
        <f>Tabla2[[#This Row],[Valor Propiedad]]-Tabla2[[#This Row],[Rebajas Exenciones]]</f>
        <v>9498.0300000000007</v>
      </c>
      <c r="M293">
        <v>14.25</v>
      </c>
      <c r="N293">
        <v>1.42</v>
      </c>
      <c r="O293">
        <v>0</v>
      </c>
      <c r="P293">
        <v>0</v>
      </c>
      <c r="Q293">
        <v>3</v>
      </c>
      <c r="R293">
        <v>18.670000000000002</v>
      </c>
      <c r="S293" t="s">
        <v>892</v>
      </c>
    </row>
    <row r="294" spans="1:19" x14ac:dyDescent="0.15">
      <c r="A294" t="s">
        <v>893</v>
      </c>
      <c r="B294" t="s">
        <v>894</v>
      </c>
      <c r="C294" t="s">
        <v>5058</v>
      </c>
      <c r="D294" t="s">
        <v>5979</v>
      </c>
      <c r="E294" t="s">
        <v>809</v>
      </c>
      <c r="F294">
        <v>75</v>
      </c>
      <c r="G294">
        <v>3169.5</v>
      </c>
      <c r="H294">
        <v>75</v>
      </c>
      <c r="I294">
        <v>12170.28</v>
      </c>
      <c r="J294">
        <v>15339.78</v>
      </c>
      <c r="K294">
        <v>15339.78</v>
      </c>
      <c r="L294">
        <f>Tabla2[[#This Row],[Valor Propiedad]]-Tabla2[[#This Row],[Rebajas Exenciones]]</f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 t="s">
        <v>895</v>
      </c>
    </row>
    <row r="295" spans="1:19" x14ac:dyDescent="0.15">
      <c r="A295" t="s">
        <v>896</v>
      </c>
      <c r="B295" t="s">
        <v>897</v>
      </c>
      <c r="C295" t="s">
        <v>5059</v>
      </c>
      <c r="D295" t="s">
        <v>5979</v>
      </c>
      <c r="E295" t="s">
        <v>883</v>
      </c>
      <c r="F295">
        <v>723.97</v>
      </c>
      <c r="G295">
        <v>29139.79</v>
      </c>
      <c r="H295">
        <v>824</v>
      </c>
      <c r="I295">
        <v>238707.71</v>
      </c>
      <c r="J295">
        <v>267847.51</v>
      </c>
      <c r="K295">
        <v>0</v>
      </c>
      <c r="L295">
        <f>Tabla2[[#This Row],[Valor Propiedad]]-Tabla2[[#This Row],[Rebajas Exenciones]]</f>
        <v>267847.51</v>
      </c>
      <c r="M295">
        <v>401.77</v>
      </c>
      <c r="N295">
        <v>40.18</v>
      </c>
      <c r="O295">
        <v>0</v>
      </c>
      <c r="P295">
        <v>0</v>
      </c>
      <c r="Q295">
        <v>3</v>
      </c>
      <c r="R295">
        <v>444.95</v>
      </c>
      <c r="S295" t="s">
        <v>898</v>
      </c>
    </row>
    <row r="296" spans="1:19" x14ac:dyDescent="0.15">
      <c r="A296" t="s">
        <v>899</v>
      </c>
      <c r="B296" t="s">
        <v>897</v>
      </c>
      <c r="C296" t="s">
        <v>5059</v>
      </c>
      <c r="D296" t="s">
        <v>5979</v>
      </c>
      <c r="E296" t="s">
        <v>883</v>
      </c>
      <c r="F296">
        <v>160</v>
      </c>
      <c r="G296">
        <v>6572.8</v>
      </c>
      <c r="H296">
        <v>120</v>
      </c>
      <c r="I296">
        <v>37372.67</v>
      </c>
      <c r="J296">
        <v>43945.47</v>
      </c>
      <c r="K296">
        <v>0</v>
      </c>
      <c r="L296">
        <f>Tabla2[[#This Row],[Valor Propiedad]]-Tabla2[[#This Row],[Rebajas Exenciones]]</f>
        <v>43945.47</v>
      </c>
      <c r="M296">
        <v>65.92</v>
      </c>
      <c r="N296">
        <v>6.59</v>
      </c>
      <c r="O296">
        <v>0</v>
      </c>
      <c r="P296">
        <v>0</v>
      </c>
      <c r="Q296">
        <v>3</v>
      </c>
      <c r="R296">
        <v>75.510000000000005</v>
      </c>
      <c r="S296" t="s">
        <v>900</v>
      </c>
    </row>
    <row r="297" spans="1:19" x14ac:dyDescent="0.15">
      <c r="A297" t="s">
        <v>901</v>
      </c>
      <c r="B297" t="s">
        <v>587</v>
      </c>
      <c r="C297" t="s">
        <v>4976</v>
      </c>
      <c r="D297" t="s">
        <v>5979</v>
      </c>
      <c r="E297" t="s">
        <v>903</v>
      </c>
      <c r="F297">
        <v>156</v>
      </c>
      <c r="G297">
        <v>6328.92</v>
      </c>
      <c r="H297">
        <v>170</v>
      </c>
      <c r="I297">
        <v>43860.26</v>
      </c>
      <c r="J297">
        <v>50189.18</v>
      </c>
      <c r="K297">
        <v>0</v>
      </c>
      <c r="L297">
        <f>Tabla2[[#This Row],[Valor Propiedad]]-Tabla2[[#This Row],[Rebajas Exenciones]]</f>
        <v>50189.18</v>
      </c>
      <c r="M297">
        <v>75.28</v>
      </c>
      <c r="N297">
        <v>7.53</v>
      </c>
      <c r="O297">
        <v>0</v>
      </c>
      <c r="P297">
        <v>0</v>
      </c>
      <c r="Q297">
        <v>3</v>
      </c>
      <c r="R297">
        <v>85.81</v>
      </c>
      <c r="S297" t="s">
        <v>902</v>
      </c>
    </row>
    <row r="298" spans="1:19" x14ac:dyDescent="0.15">
      <c r="A298" t="s">
        <v>904</v>
      </c>
      <c r="B298" t="s">
        <v>905</v>
      </c>
      <c r="C298" t="s">
        <v>5060</v>
      </c>
      <c r="D298" t="s">
        <v>5979</v>
      </c>
      <c r="E298" t="s">
        <v>809</v>
      </c>
      <c r="F298">
        <v>90</v>
      </c>
      <c r="G298">
        <v>3803.4</v>
      </c>
      <c r="H298">
        <v>72</v>
      </c>
      <c r="I298">
        <v>7072.71</v>
      </c>
      <c r="J298">
        <v>10876.11</v>
      </c>
      <c r="K298">
        <v>10876.11</v>
      </c>
      <c r="L298">
        <f>Tabla2[[#This Row],[Valor Propiedad]]-Tabla2[[#This Row],[Rebajas Exenciones]]</f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 t="s">
        <v>906</v>
      </c>
    </row>
    <row r="299" spans="1:19" x14ac:dyDescent="0.15">
      <c r="A299" t="s">
        <v>907</v>
      </c>
      <c r="B299" t="s">
        <v>587</v>
      </c>
      <c r="C299" t="s">
        <v>4976</v>
      </c>
      <c r="D299" t="s">
        <v>5979</v>
      </c>
      <c r="E299" t="s">
        <v>909</v>
      </c>
      <c r="F299">
        <v>100</v>
      </c>
      <c r="G299">
        <v>4057</v>
      </c>
      <c r="H299">
        <v>150</v>
      </c>
      <c r="I299">
        <v>25175.07</v>
      </c>
      <c r="J299">
        <v>29232.07</v>
      </c>
      <c r="K299">
        <v>0</v>
      </c>
      <c r="L299">
        <f>Tabla2[[#This Row],[Valor Propiedad]]-Tabla2[[#This Row],[Rebajas Exenciones]]</f>
        <v>29232.07</v>
      </c>
      <c r="M299">
        <v>43.85</v>
      </c>
      <c r="N299">
        <v>4.38</v>
      </c>
      <c r="O299">
        <v>0</v>
      </c>
      <c r="P299">
        <v>0</v>
      </c>
      <c r="Q299">
        <v>3</v>
      </c>
      <c r="R299">
        <v>51.230000000000004</v>
      </c>
      <c r="S299" t="s">
        <v>908</v>
      </c>
    </row>
    <row r="300" spans="1:19" x14ac:dyDescent="0.15">
      <c r="A300" t="s">
        <v>910</v>
      </c>
      <c r="B300" t="s">
        <v>911</v>
      </c>
      <c r="C300" t="s">
        <v>5061</v>
      </c>
      <c r="D300" t="s">
        <v>5979</v>
      </c>
      <c r="E300" t="s">
        <v>913</v>
      </c>
      <c r="F300">
        <v>154.97999999999999</v>
      </c>
      <c r="G300">
        <v>5613.38</v>
      </c>
      <c r="H300">
        <v>154.97999999999999</v>
      </c>
      <c r="I300">
        <v>46841.89</v>
      </c>
      <c r="J300">
        <v>52455.270000000004</v>
      </c>
      <c r="K300">
        <v>0</v>
      </c>
      <c r="L300">
        <f>Tabla2[[#This Row],[Valor Propiedad]]-Tabla2[[#This Row],[Rebajas Exenciones]]</f>
        <v>52455.270000000004</v>
      </c>
      <c r="M300">
        <v>78.680000000000007</v>
      </c>
      <c r="N300">
        <v>7.87</v>
      </c>
      <c r="O300">
        <v>0</v>
      </c>
      <c r="P300">
        <v>0</v>
      </c>
      <c r="Q300">
        <v>3</v>
      </c>
      <c r="R300">
        <v>89.55</v>
      </c>
      <c r="S300" t="s">
        <v>912</v>
      </c>
    </row>
    <row r="301" spans="1:19" x14ac:dyDescent="0.15">
      <c r="A301" t="s">
        <v>914</v>
      </c>
      <c r="B301" t="s">
        <v>253</v>
      </c>
      <c r="C301" t="s">
        <v>4878</v>
      </c>
      <c r="D301" t="s">
        <v>5979</v>
      </c>
      <c r="E301" t="s">
        <v>82</v>
      </c>
      <c r="F301">
        <v>283.74</v>
      </c>
      <c r="G301">
        <v>11514.17</v>
      </c>
      <c r="H301">
        <v>221.75</v>
      </c>
      <c r="I301">
        <v>35556.35</v>
      </c>
      <c r="J301">
        <v>47070.520000000004</v>
      </c>
      <c r="K301">
        <v>0</v>
      </c>
      <c r="L301">
        <f>Tabla2[[#This Row],[Valor Propiedad]]-Tabla2[[#This Row],[Rebajas Exenciones]]</f>
        <v>47070.520000000004</v>
      </c>
      <c r="M301">
        <v>70.61</v>
      </c>
      <c r="N301">
        <v>7.0600000000000005</v>
      </c>
      <c r="O301">
        <v>0</v>
      </c>
      <c r="P301">
        <v>0</v>
      </c>
      <c r="Q301">
        <v>3</v>
      </c>
      <c r="R301">
        <v>80.67</v>
      </c>
      <c r="S301" t="s">
        <v>915</v>
      </c>
    </row>
    <row r="302" spans="1:19" x14ac:dyDescent="0.15">
      <c r="A302" t="s">
        <v>916</v>
      </c>
      <c r="B302" t="s">
        <v>917</v>
      </c>
      <c r="C302" t="s">
        <v>5062</v>
      </c>
      <c r="D302" t="s">
        <v>5979</v>
      </c>
      <c r="E302" t="s">
        <v>82</v>
      </c>
      <c r="F302">
        <v>196.75</v>
      </c>
      <c r="G302">
        <v>8692.42</v>
      </c>
      <c r="H302">
        <v>163.4</v>
      </c>
      <c r="I302">
        <v>26671.33</v>
      </c>
      <c r="J302">
        <v>35363.74</v>
      </c>
      <c r="K302">
        <v>0</v>
      </c>
      <c r="L302">
        <f>Tabla2[[#This Row],[Valor Propiedad]]-Tabla2[[#This Row],[Rebajas Exenciones]]</f>
        <v>35363.74</v>
      </c>
      <c r="M302">
        <v>53.050000000000004</v>
      </c>
      <c r="N302">
        <v>5.3</v>
      </c>
      <c r="O302">
        <v>0</v>
      </c>
      <c r="P302">
        <v>0</v>
      </c>
      <c r="Q302">
        <v>3</v>
      </c>
      <c r="R302">
        <v>61.35</v>
      </c>
      <c r="S302" t="s">
        <v>918</v>
      </c>
    </row>
    <row r="303" spans="1:19" x14ac:dyDescent="0.15">
      <c r="A303" t="s">
        <v>919</v>
      </c>
      <c r="B303" t="s">
        <v>920</v>
      </c>
      <c r="C303" t="s">
        <v>5063</v>
      </c>
      <c r="D303" t="s">
        <v>5979</v>
      </c>
      <c r="E303" t="s">
        <v>82</v>
      </c>
      <c r="F303">
        <v>94</v>
      </c>
      <c r="G303">
        <v>3913.2200000000003</v>
      </c>
      <c r="H303">
        <v>6.5</v>
      </c>
      <c r="I303">
        <v>1248.8900000000001</v>
      </c>
      <c r="J303">
        <v>5162.1099999999997</v>
      </c>
      <c r="K303">
        <v>0</v>
      </c>
      <c r="L303">
        <f>Tabla2[[#This Row],[Valor Propiedad]]-Tabla2[[#This Row],[Rebajas Exenciones]]</f>
        <v>5162.1099999999997</v>
      </c>
      <c r="M303">
        <v>7.74</v>
      </c>
      <c r="N303">
        <v>0.77</v>
      </c>
      <c r="O303">
        <v>0</v>
      </c>
      <c r="P303">
        <v>0</v>
      </c>
      <c r="Q303">
        <v>3</v>
      </c>
      <c r="R303">
        <v>11.51</v>
      </c>
      <c r="S303" t="s">
        <v>921</v>
      </c>
    </row>
    <row r="304" spans="1:19" x14ac:dyDescent="0.15">
      <c r="A304" t="s">
        <v>922</v>
      </c>
      <c r="B304" t="s">
        <v>923</v>
      </c>
      <c r="C304" t="s">
        <v>5064</v>
      </c>
      <c r="D304" t="s">
        <v>5979</v>
      </c>
      <c r="E304" t="s">
        <v>82</v>
      </c>
      <c r="F304">
        <v>151</v>
      </c>
      <c r="G304">
        <v>6381.26</v>
      </c>
      <c r="H304">
        <v>34.880000000000003</v>
      </c>
      <c r="I304">
        <v>5969.63</v>
      </c>
      <c r="J304">
        <v>12350.89</v>
      </c>
      <c r="K304">
        <v>12350.89</v>
      </c>
      <c r="L304">
        <f>Tabla2[[#This Row],[Valor Propiedad]]-Tabla2[[#This Row],[Rebajas Exenciones]]</f>
        <v>0</v>
      </c>
      <c r="M304">
        <v>0</v>
      </c>
      <c r="N304">
        <v>1.85</v>
      </c>
      <c r="O304">
        <v>0</v>
      </c>
      <c r="P304">
        <v>0</v>
      </c>
      <c r="Q304">
        <v>3</v>
      </c>
      <c r="R304">
        <v>4.8499999999999996</v>
      </c>
      <c r="S304" t="s">
        <v>924</v>
      </c>
    </row>
    <row r="305" spans="1:19" x14ac:dyDescent="0.15">
      <c r="A305" t="s">
        <v>925</v>
      </c>
      <c r="B305" t="s">
        <v>926</v>
      </c>
      <c r="C305" t="s">
        <v>5065</v>
      </c>
      <c r="D305" t="s">
        <v>5979</v>
      </c>
      <c r="E305" t="s">
        <v>82</v>
      </c>
      <c r="F305">
        <v>224</v>
      </c>
      <c r="G305">
        <v>9466.24</v>
      </c>
      <c r="H305">
        <v>76</v>
      </c>
      <c r="I305">
        <v>11728.15</v>
      </c>
      <c r="J305">
        <v>21194.39</v>
      </c>
      <c r="K305">
        <v>0</v>
      </c>
      <c r="L305">
        <f>Tabla2[[#This Row],[Valor Propiedad]]-Tabla2[[#This Row],[Rebajas Exenciones]]</f>
        <v>21194.39</v>
      </c>
      <c r="M305">
        <v>31.79</v>
      </c>
      <c r="N305">
        <v>3.18</v>
      </c>
      <c r="O305">
        <v>21.19</v>
      </c>
      <c r="P305">
        <v>0</v>
      </c>
      <c r="Q305">
        <v>3</v>
      </c>
      <c r="R305">
        <v>59.160000000000004</v>
      </c>
      <c r="S305" t="s">
        <v>927</v>
      </c>
    </row>
    <row r="306" spans="1:19" x14ac:dyDescent="0.15">
      <c r="A306" t="s">
        <v>928</v>
      </c>
      <c r="B306" t="s">
        <v>929</v>
      </c>
      <c r="C306" t="s">
        <v>5066</v>
      </c>
      <c r="D306" t="s">
        <v>5979</v>
      </c>
      <c r="E306" t="s">
        <v>931</v>
      </c>
      <c r="F306">
        <v>776.75</v>
      </c>
      <c r="G306">
        <v>62512.840000000004</v>
      </c>
      <c r="H306">
        <v>776</v>
      </c>
      <c r="I306">
        <v>252119.58000000002</v>
      </c>
      <c r="J306">
        <v>314632.42</v>
      </c>
      <c r="K306">
        <v>314632.42</v>
      </c>
      <c r="L306">
        <f>Tabla2[[#This Row],[Valor Propiedad]]-Tabla2[[#This Row],[Rebajas Exenciones]]</f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 t="s">
        <v>930</v>
      </c>
    </row>
    <row r="307" spans="1:19" x14ac:dyDescent="0.15">
      <c r="A307" t="s">
        <v>932</v>
      </c>
      <c r="B307" t="s">
        <v>933</v>
      </c>
      <c r="C307" t="s">
        <v>5067</v>
      </c>
      <c r="D307" t="s">
        <v>5979</v>
      </c>
      <c r="E307" t="s">
        <v>82</v>
      </c>
      <c r="F307">
        <v>568.46</v>
      </c>
      <c r="G307">
        <v>46596.67</v>
      </c>
      <c r="H307">
        <v>170.52</v>
      </c>
      <c r="I307">
        <v>24715.77</v>
      </c>
      <c r="J307">
        <v>71312.429999999993</v>
      </c>
      <c r="K307">
        <v>71312.429999999993</v>
      </c>
      <c r="L307">
        <f>Tabla2[[#This Row],[Valor Propiedad]]-Tabla2[[#This Row],[Rebajas Exenciones]]</f>
        <v>0</v>
      </c>
      <c r="M307">
        <v>0</v>
      </c>
      <c r="N307">
        <v>10.700000000000001</v>
      </c>
      <c r="O307">
        <v>0</v>
      </c>
      <c r="P307">
        <v>0</v>
      </c>
      <c r="Q307">
        <v>3</v>
      </c>
      <c r="R307">
        <v>13.700000000000001</v>
      </c>
      <c r="S307" t="s">
        <v>934</v>
      </c>
    </row>
    <row r="308" spans="1:19" x14ac:dyDescent="0.15">
      <c r="A308" t="s">
        <v>935</v>
      </c>
      <c r="B308" t="s">
        <v>936</v>
      </c>
      <c r="C308" t="s">
        <v>5068</v>
      </c>
      <c r="D308" t="s">
        <v>5979</v>
      </c>
      <c r="E308" t="s">
        <v>938</v>
      </c>
      <c r="F308">
        <v>290</v>
      </c>
      <c r="G308">
        <v>22744.7</v>
      </c>
      <c r="H308">
        <v>90</v>
      </c>
      <c r="I308">
        <v>15023.960000000001</v>
      </c>
      <c r="J308">
        <v>37768.660000000003</v>
      </c>
      <c r="K308">
        <v>0</v>
      </c>
      <c r="L308">
        <f>Tabla2[[#This Row],[Valor Propiedad]]-Tabla2[[#This Row],[Rebajas Exenciones]]</f>
        <v>37768.660000000003</v>
      </c>
      <c r="M308">
        <v>56.65</v>
      </c>
      <c r="N308">
        <v>5.67</v>
      </c>
      <c r="O308">
        <v>0</v>
      </c>
      <c r="P308">
        <v>0</v>
      </c>
      <c r="Q308">
        <v>3</v>
      </c>
      <c r="R308">
        <v>65.319999999999993</v>
      </c>
      <c r="S308" t="s">
        <v>937</v>
      </c>
    </row>
    <row r="309" spans="1:19" x14ac:dyDescent="0.15">
      <c r="A309" t="s">
        <v>939</v>
      </c>
      <c r="B309" t="s">
        <v>940</v>
      </c>
      <c r="C309" t="s">
        <v>5069</v>
      </c>
      <c r="D309" t="s">
        <v>5979</v>
      </c>
      <c r="E309" t="s">
        <v>883</v>
      </c>
      <c r="F309">
        <v>454.42</v>
      </c>
      <c r="G309">
        <v>33658.89</v>
      </c>
      <c r="H309">
        <v>514.77</v>
      </c>
      <c r="I309">
        <v>156375.26</v>
      </c>
      <c r="J309">
        <v>190034.15</v>
      </c>
      <c r="K309">
        <v>0</v>
      </c>
      <c r="L309">
        <f>Tabla2[[#This Row],[Valor Propiedad]]-Tabla2[[#This Row],[Rebajas Exenciones]]</f>
        <v>190034.15</v>
      </c>
      <c r="M309">
        <v>285.05</v>
      </c>
      <c r="N309">
        <v>28.51</v>
      </c>
      <c r="O309">
        <v>0</v>
      </c>
      <c r="P309">
        <v>0</v>
      </c>
      <c r="Q309">
        <v>3</v>
      </c>
      <c r="R309">
        <v>316.56</v>
      </c>
      <c r="S309" t="s">
        <v>941</v>
      </c>
    </row>
    <row r="310" spans="1:19" x14ac:dyDescent="0.15">
      <c r="A310" t="s">
        <v>942</v>
      </c>
      <c r="B310" t="s">
        <v>943</v>
      </c>
      <c r="C310" t="s">
        <v>5070</v>
      </c>
      <c r="D310" t="s">
        <v>5979</v>
      </c>
      <c r="E310" t="s">
        <v>883</v>
      </c>
      <c r="F310">
        <v>171.8</v>
      </c>
      <c r="G310">
        <v>12805.970000000001</v>
      </c>
      <c r="H310">
        <v>164.47</v>
      </c>
      <c r="I310">
        <v>33590.92</v>
      </c>
      <c r="J310">
        <v>46396.89</v>
      </c>
      <c r="K310">
        <v>0</v>
      </c>
      <c r="L310">
        <f>Tabla2[[#This Row],[Valor Propiedad]]-Tabla2[[#This Row],[Rebajas Exenciones]]</f>
        <v>46396.89</v>
      </c>
      <c r="M310">
        <v>69.599999999999994</v>
      </c>
      <c r="N310">
        <v>6.96</v>
      </c>
      <c r="O310">
        <v>0</v>
      </c>
      <c r="P310">
        <v>0</v>
      </c>
      <c r="Q310">
        <v>3</v>
      </c>
      <c r="R310">
        <v>79.56</v>
      </c>
      <c r="S310" t="s">
        <v>944</v>
      </c>
    </row>
    <row r="311" spans="1:19" x14ac:dyDescent="0.15">
      <c r="A311" t="s">
        <v>945</v>
      </c>
      <c r="B311" t="s">
        <v>946</v>
      </c>
      <c r="C311" t="s">
        <v>5071</v>
      </c>
      <c r="D311" t="s">
        <v>5979</v>
      </c>
      <c r="E311" t="s">
        <v>18</v>
      </c>
      <c r="F311">
        <v>214.97</v>
      </c>
      <c r="G311">
        <v>17481.36</v>
      </c>
      <c r="H311">
        <v>104.76</v>
      </c>
      <c r="I311">
        <v>14929.550000000001</v>
      </c>
      <c r="J311">
        <v>32410.91</v>
      </c>
      <c r="K311">
        <v>32410.91</v>
      </c>
      <c r="L311">
        <f>Tabla2[[#This Row],[Valor Propiedad]]-Tabla2[[#This Row],[Rebajas Exenciones]]</f>
        <v>0</v>
      </c>
      <c r="M311">
        <v>0</v>
      </c>
      <c r="N311">
        <v>4.8600000000000003</v>
      </c>
      <c r="O311">
        <v>0</v>
      </c>
      <c r="P311">
        <v>0</v>
      </c>
      <c r="Q311">
        <v>3</v>
      </c>
      <c r="R311">
        <v>7.86</v>
      </c>
      <c r="S311" t="s">
        <v>947</v>
      </c>
    </row>
    <row r="312" spans="1:19" x14ac:dyDescent="0.15">
      <c r="A312" t="s">
        <v>948</v>
      </c>
      <c r="B312" t="s">
        <v>949</v>
      </c>
      <c r="C312" t="s">
        <v>5072</v>
      </c>
      <c r="D312" t="s">
        <v>5979</v>
      </c>
      <c r="E312" t="s">
        <v>883</v>
      </c>
      <c r="F312">
        <v>210</v>
      </c>
      <c r="G312">
        <v>17249.400000000001</v>
      </c>
      <c r="H312">
        <v>210</v>
      </c>
      <c r="I312">
        <v>54469.39</v>
      </c>
      <c r="J312">
        <v>71718.789999999994</v>
      </c>
      <c r="K312">
        <v>0</v>
      </c>
      <c r="L312">
        <f>Tabla2[[#This Row],[Valor Propiedad]]-Tabla2[[#This Row],[Rebajas Exenciones]]</f>
        <v>71718.789999999994</v>
      </c>
      <c r="M312">
        <v>107.58</v>
      </c>
      <c r="N312">
        <v>10.76</v>
      </c>
      <c r="O312">
        <v>0</v>
      </c>
      <c r="P312">
        <v>0</v>
      </c>
      <c r="Q312">
        <v>3</v>
      </c>
      <c r="R312">
        <v>121.34</v>
      </c>
      <c r="S312" t="s">
        <v>950</v>
      </c>
    </row>
    <row r="313" spans="1:19" x14ac:dyDescent="0.15">
      <c r="A313" t="s">
        <v>951</v>
      </c>
      <c r="B313" t="s">
        <v>952</v>
      </c>
      <c r="C313" t="s">
        <v>5073</v>
      </c>
      <c r="D313" t="s">
        <v>5979</v>
      </c>
      <c r="E313" t="s">
        <v>954</v>
      </c>
      <c r="F313">
        <v>115.92</v>
      </c>
      <c r="G313">
        <v>10241.530000000001</v>
      </c>
      <c r="H313">
        <v>153.97999999999999</v>
      </c>
      <c r="I313">
        <v>34086.42</v>
      </c>
      <c r="J313">
        <v>44327.950000000004</v>
      </c>
      <c r="K313">
        <v>0</v>
      </c>
      <c r="L313">
        <f>Tabla2[[#This Row],[Valor Propiedad]]-Tabla2[[#This Row],[Rebajas Exenciones]]</f>
        <v>44327.950000000004</v>
      </c>
      <c r="M313">
        <v>66.489999999999995</v>
      </c>
      <c r="N313">
        <v>6.65</v>
      </c>
      <c r="O313">
        <v>0</v>
      </c>
      <c r="P313">
        <v>0</v>
      </c>
      <c r="Q313">
        <v>3</v>
      </c>
      <c r="R313">
        <v>76.14</v>
      </c>
      <c r="S313" t="s">
        <v>953</v>
      </c>
    </row>
    <row r="314" spans="1:19" x14ac:dyDescent="0.15">
      <c r="A314" t="s">
        <v>955</v>
      </c>
      <c r="B314" t="s">
        <v>956</v>
      </c>
      <c r="C314" t="s">
        <v>5074</v>
      </c>
      <c r="D314" t="s">
        <v>5979</v>
      </c>
      <c r="E314" t="s">
        <v>883</v>
      </c>
      <c r="F314">
        <v>130</v>
      </c>
      <c r="G314">
        <v>9856.6</v>
      </c>
      <c r="H314">
        <v>47.45</v>
      </c>
      <c r="I314">
        <v>12183.91</v>
      </c>
      <c r="J314">
        <v>22040.510000000002</v>
      </c>
      <c r="K314">
        <v>0</v>
      </c>
      <c r="L314">
        <f>Tabla2[[#This Row],[Valor Propiedad]]-Tabla2[[#This Row],[Rebajas Exenciones]]</f>
        <v>22040.510000000002</v>
      </c>
      <c r="M314">
        <v>33.06</v>
      </c>
      <c r="N314">
        <v>3.31</v>
      </c>
      <c r="O314">
        <v>22.04</v>
      </c>
      <c r="P314">
        <v>0</v>
      </c>
      <c r="Q314">
        <v>3</v>
      </c>
      <c r="R314">
        <v>61.410000000000004</v>
      </c>
      <c r="S314" t="s">
        <v>957</v>
      </c>
    </row>
    <row r="315" spans="1:19" x14ac:dyDescent="0.15">
      <c r="A315" t="s">
        <v>958</v>
      </c>
      <c r="B315" t="s">
        <v>959</v>
      </c>
      <c r="C315" t="s">
        <v>5075</v>
      </c>
      <c r="D315" t="s">
        <v>5979</v>
      </c>
      <c r="E315" t="s">
        <v>883</v>
      </c>
      <c r="F315">
        <v>64</v>
      </c>
      <c r="G315">
        <v>5204.4799999999996</v>
      </c>
      <c r="H315">
        <v>128</v>
      </c>
      <c r="I315">
        <v>34724.269999999997</v>
      </c>
      <c r="J315">
        <v>39928.75</v>
      </c>
      <c r="K315">
        <v>0</v>
      </c>
      <c r="L315">
        <f>Tabla2[[#This Row],[Valor Propiedad]]-Tabla2[[#This Row],[Rebajas Exenciones]]</f>
        <v>39928.75</v>
      </c>
      <c r="M315">
        <v>59.89</v>
      </c>
      <c r="N315">
        <v>5.99</v>
      </c>
      <c r="O315">
        <v>0</v>
      </c>
      <c r="P315">
        <v>0</v>
      </c>
      <c r="Q315">
        <v>3</v>
      </c>
      <c r="R315">
        <v>68.88</v>
      </c>
      <c r="S315" t="s">
        <v>960</v>
      </c>
    </row>
    <row r="316" spans="1:19" x14ac:dyDescent="0.15">
      <c r="A316" t="s">
        <v>961</v>
      </c>
      <c r="B316" t="s">
        <v>334</v>
      </c>
      <c r="C316" t="s">
        <v>4901</v>
      </c>
      <c r="D316" t="s">
        <v>5979</v>
      </c>
      <c r="E316" t="s">
        <v>963</v>
      </c>
      <c r="F316">
        <v>140.72</v>
      </c>
      <c r="G316">
        <v>11213.98</v>
      </c>
      <c r="H316">
        <v>200.66</v>
      </c>
      <c r="I316">
        <v>66108.149999999994</v>
      </c>
      <c r="J316">
        <v>77322.13</v>
      </c>
      <c r="K316">
        <v>0</v>
      </c>
      <c r="L316">
        <f>Tabla2[[#This Row],[Valor Propiedad]]-Tabla2[[#This Row],[Rebajas Exenciones]]</f>
        <v>77322.13</v>
      </c>
      <c r="M316">
        <v>115.98</v>
      </c>
      <c r="N316">
        <v>11.6</v>
      </c>
      <c r="O316">
        <v>0</v>
      </c>
      <c r="P316">
        <v>0</v>
      </c>
      <c r="Q316">
        <v>3</v>
      </c>
      <c r="R316">
        <v>130.58000000000001</v>
      </c>
      <c r="S316" t="s">
        <v>962</v>
      </c>
    </row>
    <row r="317" spans="1:19" x14ac:dyDescent="0.15">
      <c r="A317" t="s">
        <v>964</v>
      </c>
      <c r="B317" t="s">
        <v>965</v>
      </c>
      <c r="C317" t="s">
        <v>5076</v>
      </c>
      <c r="D317" t="s">
        <v>5979</v>
      </c>
      <c r="E317" t="s">
        <v>963</v>
      </c>
      <c r="F317">
        <v>66</v>
      </c>
      <c r="G317">
        <v>5259.54</v>
      </c>
      <c r="H317">
        <v>155.34</v>
      </c>
      <c r="I317">
        <v>51208.959999999999</v>
      </c>
      <c r="J317">
        <v>56468.5</v>
      </c>
      <c r="K317">
        <v>0</v>
      </c>
      <c r="L317">
        <f>Tabla2[[#This Row],[Valor Propiedad]]-Tabla2[[#This Row],[Rebajas Exenciones]]</f>
        <v>56468.5</v>
      </c>
      <c r="M317">
        <v>84.7</v>
      </c>
      <c r="N317">
        <v>8.4700000000000006</v>
      </c>
      <c r="O317">
        <v>0</v>
      </c>
      <c r="P317">
        <v>0</v>
      </c>
      <c r="Q317">
        <v>3</v>
      </c>
      <c r="R317">
        <v>96.17</v>
      </c>
      <c r="S317" t="s">
        <v>966</v>
      </c>
    </row>
    <row r="318" spans="1:19" x14ac:dyDescent="0.15">
      <c r="A318" t="s">
        <v>967</v>
      </c>
      <c r="B318" t="s">
        <v>933</v>
      </c>
      <c r="C318" t="s">
        <v>5067</v>
      </c>
      <c r="D318" t="s">
        <v>5979</v>
      </c>
      <c r="E318" t="s">
        <v>909</v>
      </c>
      <c r="F318">
        <v>95.5</v>
      </c>
      <c r="G318">
        <v>8290.36</v>
      </c>
      <c r="H318">
        <v>95</v>
      </c>
      <c r="I318">
        <v>11674.7</v>
      </c>
      <c r="J318">
        <v>19965.060000000001</v>
      </c>
      <c r="K318">
        <v>0</v>
      </c>
      <c r="L318">
        <f>Tabla2[[#This Row],[Valor Propiedad]]-Tabla2[[#This Row],[Rebajas Exenciones]]</f>
        <v>19965.060000000001</v>
      </c>
      <c r="M318">
        <v>29.95</v>
      </c>
      <c r="N318">
        <v>2.99</v>
      </c>
      <c r="O318">
        <v>0</v>
      </c>
      <c r="P318">
        <v>0</v>
      </c>
      <c r="Q318">
        <v>3</v>
      </c>
      <c r="R318">
        <v>35.94</v>
      </c>
      <c r="S318" t="s">
        <v>968</v>
      </c>
    </row>
    <row r="319" spans="1:19" x14ac:dyDescent="0.15">
      <c r="A319" t="s">
        <v>969</v>
      </c>
      <c r="B319" t="s">
        <v>970</v>
      </c>
      <c r="C319" t="s">
        <v>5077</v>
      </c>
      <c r="D319" t="s">
        <v>5979</v>
      </c>
      <c r="E319" t="s">
        <v>39</v>
      </c>
      <c r="F319">
        <v>127</v>
      </c>
      <c r="G319">
        <v>5400.04</v>
      </c>
      <c r="H319">
        <v>0</v>
      </c>
      <c r="I319">
        <v>0</v>
      </c>
      <c r="J319">
        <v>5400.04</v>
      </c>
      <c r="K319">
        <v>0</v>
      </c>
      <c r="L319">
        <f>Tabla2[[#This Row],[Valor Propiedad]]-Tabla2[[#This Row],[Rebajas Exenciones]]</f>
        <v>5400.04</v>
      </c>
      <c r="M319">
        <v>8.1</v>
      </c>
      <c r="N319">
        <v>0.81</v>
      </c>
      <c r="O319">
        <v>5.4</v>
      </c>
      <c r="P319">
        <v>0</v>
      </c>
      <c r="Q319">
        <v>3</v>
      </c>
      <c r="R319">
        <v>17.309999999999999</v>
      </c>
      <c r="S319" t="s">
        <v>971</v>
      </c>
    </row>
    <row r="320" spans="1:19" x14ac:dyDescent="0.15">
      <c r="A320" t="s">
        <v>972</v>
      </c>
      <c r="B320" t="s">
        <v>973</v>
      </c>
      <c r="C320" t="s">
        <v>5078</v>
      </c>
      <c r="D320" t="s">
        <v>5979</v>
      </c>
      <c r="E320" t="s">
        <v>39</v>
      </c>
      <c r="F320">
        <v>383</v>
      </c>
      <c r="G320">
        <v>16752.419999999998</v>
      </c>
      <c r="H320">
        <v>138.22</v>
      </c>
      <c r="I320">
        <v>28829.96</v>
      </c>
      <c r="J320">
        <v>45582.38</v>
      </c>
      <c r="K320">
        <v>0</v>
      </c>
      <c r="L320">
        <f>Tabla2[[#This Row],[Valor Propiedad]]-Tabla2[[#This Row],[Rebajas Exenciones]]</f>
        <v>45582.38</v>
      </c>
      <c r="M320">
        <v>68.37</v>
      </c>
      <c r="N320">
        <v>6.84</v>
      </c>
      <c r="O320">
        <v>0</v>
      </c>
      <c r="P320">
        <v>0</v>
      </c>
      <c r="Q320">
        <v>3</v>
      </c>
      <c r="R320">
        <v>78.209999999999994</v>
      </c>
      <c r="S320" t="s">
        <v>974</v>
      </c>
    </row>
    <row r="321" spans="1:19" x14ac:dyDescent="0.15">
      <c r="A321" t="s">
        <v>975</v>
      </c>
      <c r="B321" t="s">
        <v>976</v>
      </c>
      <c r="C321" t="s">
        <v>5079</v>
      </c>
      <c r="D321" t="s">
        <v>5979</v>
      </c>
      <c r="E321" t="s">
        <v>39</v>
      </c>
      <c r="F321">
        <v>240</v>
      </c>
      <c r="G321">
        <v>10603.2</v>
      </c>
      <c r="H321">
        <v>127.77</v>
      </c>
      <c r="I321">
        <v>33246.300000000003</v>
      </c>
      <c r="J321">
        <v>43849.5</v>
      </c>
      <c r="K321">
        <v>0</v>
      </c>
      <c r="L321">
        <f>Tabla2[[#This Row],[Valor Propiedad]]-Tabla2[[#This Row],[Rebajas Exenciones]]</f>
        <v>43849.5</v>
      </c>
      <c r="M321">
        <v>65.77</v>
      </c>
      <c r="N321">
        <v>6.58</v>
      </c>
      <c r="O321">
        <v>0</v>
      </c>
      <c r="P321">
        <v>0</v>
      </c>
      <c r="Q321">
        <v>3</v>
      </c>
      <c r="R321">
        <v>75.349999999999994</v>
      </c>
      <c r="S321" t="s">
        <v>977</v>
      </c>
    </row>
    <row r="322" spans="1:19" x14ac:dyDescent="0.15">
      <c r="A322" t="s">
        <v>978</v>
      </c>
      <c r="B322" t="s">
        <v>979</v>
      </c>
      <c r="C322" t="s">
        <v>5080</v>
      </c>
      <c r="D322" t="s">
        <v>5979</v>
      </c>
      <c r="E322" t="s">
        <v>39</v>
      </c>
      <c r="F322">
        <v>260.38</v>
      </c>
      <c r="G322">
        <v>11389.02</v>
      </c>
      <c r="H322">
        <v>398.69</v>
      </c>
      <c r="I322">
        <v>105955.84</v>
      </c>
      <c r="J322">
        <v>117344.87</v>
      </c>
      <c r="K322">
        <v>0</v>
      </c>
      <c r="L322">
        <f>Tabla2[[#This Row],[Valor Propiedad]]-Tabla2[[#This Row],[Rebajas Exenciones]]</f>
        <v>117344.87</v>
      </c>
      <c r="M322">
        <v>176.02</v>
      </c>
      <c r="N322">
        <v>17.600000000000001</v>
      </c>
      <c r="O322">
        <v>0</v>
      </c>
      <c r="P322">
        <v>0</v>
      </c>
      <c r="Q322">
        <v>3</v>
      </c>
      <c r="R322">
        <v>196.62</v>
      </c>
      <c r="S322" t="s">
        <v>980</v>
      </c>
    </row>
    <row r="323" spans="1:19" x14ac:dyDescent="0.15">
      <c r="A323" t="s">
        <v>981</v>
      </c>
      <c r="B323" t="s">
        <v>982</v>
      </c>
      <c r="C323" t="s">
        <v>5081</v>
      </c>
      <c r="D323" t="s">
        <v>5979</v>
      </c>
      <c r="E323" t="s">
        <v>39</v>
      </c>
      <c r="F323">
        <v>167.86</v>
      </c>
      <c r="G323">
        <v>7416.05</v>
      </c>
      <c r="H323">
        <v>0</v>
      </c>
      <c r="I323">
        <v>0</v>
      </c>
      <c r="J323">
        <v>7416.05</v>
      </c>
      <c r="K323">
        <v>0</v>
      </c>
      <c r="L323">
        <f>Tabla2[[#This Row],[Valor Propiedad]]-Tabla2[[#This Row],[Rebajas Exenciones]]</f>
        <v>7416.05</v>
      </c>
      <c r="M323">
        <v>11.120000000000001</v>
      </c>
      <c r="N323">
        <v>1.1100000000000001</v>
      </c>
      <c r="O323">
        <v>0</v>
      </c>
      <c r="P323">
        <v>0</v>
      </c>
      <c r="Q323">
        <v>3</v>
      </c>
      <c r="R323">
        <v>15.23</v>
      </c>
      <c r="S323" t="s">
        <v>983</v>
      </c>
    </row>
    <row r="324" spans="1:19" x14ac:dyDescent="0.15">
      <c r="A324" t="s">
        <v>984</v>
      </c>
      <c r="B324" t="s">
        <v>985</v>
      </c>
      <c r="C324" t="s">
        <v>5082</v>
      </c>
      <c r="D324" t="s">
        <v>5979</v>
      </c>
      <c r="E324" t="s">
        <v>39</v>
      </c>
      <c r="F324">
        <v>524.74</v>
      </c>
      <c r="G324">
        <v>22626.79</v>
      </c>
      <c r="H324">
        <v>0</v>
      </c>
      <c r="I324">
        <v>0</v>
      </c>
      <c r="J324">
        <v>22626.79</v>
      </c>
      <c r="K324">
        <v>0</v>
      </c>
      <c r="L324">
        <f>Tabla2[[#This Row],[Valor Propiedad]]-Tabla2[[#This Row],[Rebajas Exenciones]]</f>
        <v>22626.79</v>
      </c>
      <c r="M324">
        <v>33.94</v>
      </c>
      <c r="N324">
        <v>3.39</v>
      </c>
      <c r="O324">
        <v>22.63</v>
      </c>
      <c r="P324">
        <v>0</v>
      </c>
      <c r="Q324">
        <v>3</v>
      </c>
      <c r="R324">
        <v>62.96</v>
      </c>
      <c r="S324" t="s">
        <v>986</v>
      </c>
    </row>
    <row r="325" spans="1:19" x14ac:dyDescent="0.15">
      <c r="A325" t="s">
        <v>987</v>
      </c>
      <c r="B325" t="s">
        <v>985</v>
      </c>
      <c r="C325" t="s">
        <v>5082</v>
      </c>
      <c r="D325" t="s">
        <v>5979</v>
      </c>
      <c r="E325" t="s">
        <v>883</v>
      </c>
      <c r="F325">
        <v>68</v>
      </c>
      <c r="G325">
        <v>4092.92</v>
      </c>
      <c r="H325">
        <v>0</v>
      </c>
      <c r="I325">
        <v>0</v>
      </c>
      <c r="J325">
        <v>4092.92</v>
      </c>
      <c r="K325">
        <v>0</v>
      </c>
      <c r="L325">
        <f>Tabla2[[#This Row],[Valor Propiedad]]-Tabla2[[#This Row],[Rebajas Exenciones]]</f>
        <v>4092.92</v>
      </c>
      <c r="M325">
        <v>6.1400000000000006</v>
      </c>
      <c r="N325">
        <v>0.61</v>
      </c>
      <c r="O325">
        <v>4.09</v>
      </c>
      <c r="P325">
        <v>0</v>
      </c>
      <c r="Q325">
        <v>3</v>
      </c>
      <c r="R325">
        <v>13.84</v>
      </c>
      <c r="S325" t="s">
        <v>988</v>
      </c>
    </row>
    <row r="326" spans="1:19" x14ac:dyDescent="0.15">
      <c r="A326" t="s">
        <v>989</v>
      </c>
      <c r="B326" t="s">
        <v>990</v>
      </c>
      <c r="C326" t="s">
        <v>5083</v>
      </c>
      <c r="D326" t="s">
        <v>5979</v>
      </c>
      <c r="E326" t="s">
        <v>883</v>
      </c>
      <c r="F326">
        <v>178.78</v>
      </c>
      <c r="G326">
        <v>9235.77</v>
      </c>
      <c r="H326">
        <v>0</v>
      </c>
      <c r="I326">
        <v>0</v>
      </c>
      <c r="J326">
        <v>9235.77</v>
      </c>
      <c r="K326">
        <v>0</v>
      </c>
      <c r="L326">
        <f>Tabla2[[#This Row],[Valor Propiedad]]-Tabla2[[#This Row],[Rebajas Exenciones]]</f>
        <v>9235.77</v>
      </c>
      <c r="M326">
        <v>13.85</v>
      </c>
      <c r="N326">
        <v>1.3900000000000001</v>
      </c>
      <c r="O326">
        <v>9.24</v>
      </c>
      <c r="P326">
        <v>0</v>
      </c>
      <c r="Q326">
        <v>3</v>
      </c>
      <c r="R326">
        <v>27.48</v>
      </c>
      <c r="S326" t="s">
        <v>991</v>
      </c>
    </row>
    <row r="327" spans="1:19" x14ac:dyDescent="0.15">
      <c r="A327" t="s">
        <v>992</v>
      </c>
      <c r="B327" t="s">
        <v>993</v>
      </c>
      <c r="C327" t="s">
        <v>5084</v>
      </c>
      <c r="D327" t="s">
        <v>5979</v>
      </c>
      <c r="E327" t="s">
        <v>883</v>
      </c>
      <c r="F327">
        <v>236.96</v>
      </c>
      <c r="G327">
        <v>14746.02</v>
      </c>
      <c r="H327">
        <v>117.41</v>
      </c>
      <c r="I327">
        <v>27357.31</v>
      </c>
      <c r="J327">
        <v>42103.33</v>
      </c>
      <c r="K327">
        <v>0</v>
      </c>
      <c r="L327">
        <f>Tabla2[[#This Row],[Valor Propiedad]]-Tabla2[[#This Row],[Rebajas Exenciones]]</f>
        <v>42103.33</v>
      </c>
      <c r="M327">
        <v>63.15</v>
      </c>
      <c r="N327">
        <v>6.32</v>
      </c>
      <c r="O327">
        <v>0</v>
      </c>
      <c r="P327">
        <v>0</v>
      </c>
      <c r="Q327">
        <v>3</v>
      </c>
      <c r="R327">
        <v>72.47</v>
      </c>
      <c r="S327" t="s">
        <v>994</v>
      </c>
    </row>
    <row r="328" spans="1:19" x14ac:dyDescent="0.15">
      <c r="A328" t="s">
        <v>995</v>
      </c>
      <c r="B328" t="s">
        <v>996</v>
      </c>
      <c r="C328" t="s">
        <v>5085</v>
      </c>
      <c r="D328" t="s">
        <v>5979</v>
      </c>
      <c r="E328" t="s">
        <v>883</v>
      </c>
      <c r="F328">
        <v>190.76</v>
      </c>
      <c r="G328">
        <v>9854.66</v>
      </c>
      <c r="H328">
        <v>0</v>
      </c>
      <c r="I328">
        <v>0</v>
      </c>
      <c r="J328">
        <v>9854.66</v>
      </c>
      <c r="K328">
        <v>0</v>
      </c>
      <c r="L328">
        <f>Tabla2[[#This Row],[Valor Propiedad]]-Tabla2[[#This Row],[Rebajas Exenciones]]</f>
        <v>9854.66</v>
      </c>
      <c r="M328">
        <v>14.780000000000001</v>
      </c>
      <c r="N328">
        <v>1.48</v>
      </c>
      <c r="O328">
        <v>9.85</v>
      </c>
      <c r="P328">
        <v>0</v>
      </c>
      <c r="Q328">
        <v>3</v>
      </c>
      <c r="R328">
        <v>29.11</v>
      </c>
      <c r="S328" t="s">
        <v>997</v>
      </c>
    </row>
    <row r="329" spans="1:19" x14ac:dyDescent="0.15">
      <c r="A329" t="s">
        <v>998</v>
      </c>
      <c r="B329" t="s">
        <v>999</v>
      </c>
      <c r="C329" t="s">
        <v>5086</v>
      </c>
      <c r="D329" t="s">
        <v>5979</v>
      </c>
      <c r="E329" t="s">
        <v>883</v>
      </c>
      <c r="F329">
        <v>214.95000000000002</v>
      </c>
      <c r="G329">
        <v>13187.18</v>
      </c>
      <c r="H329">
        <v>108.69</v>
      </c>
      <c r="I329">
        <v>19459.400000000001</v>
      </c>
      <c r="J329">
        <v>32646.58</v>
      </c>
      <c r="K329">
        <v>32646.58</v>
      </c>
      <c r="L329">
        <f>Tabla2[[#This Row],[Valor Propiedad]]-Tabla2[[#This Row],[Rebajas Exenciones]]</f>
        <v>0</v>
      </c>
      <c r="M329">
        <v>0</v>
      </c>
      <c r="N329">
        <v>4.9000000000000004</v>
      </c>
      <c r="O329">
        <v>0</v>
      </c>
      <c r="P329">
        <v>0</v>
      </c>
      <c r="Q329">
        <v>3</v>
      </c>
      <c r="R329">
        <v>7.9</v>
      </c>
      <c r="S329" t="s">
        <v>1000</v>
      </c>
    </row>
    <row r="330" spans="1:19" x14ac:dyDescent="0.15">
      <c r="A330" t="s">
        <v>1001</v>
      </c>
      <c r="B330" t="s">
        <v>143</v>
      </c>
      <c r="C330" t="s">
        <v>4842</v>
      </c>
      <c r="D330" t="s">
        <v>5979</v>
      </c>
      <c r="E330" t="s">
        <v>883</v>
      </c>
      <c r="F330">
        <v>200</v>
      </c>
      <c r="G330">
        <v>11546</v>
      </c>
      <c r="H330">
        <v>218.56</v>
      </c>
      <c r="I330">
        <v>76491.850000000006</v>
      </c>
      <c r="J330">
        <v>88037.85</v>
      </c>
      <c r="K330">
        <v>0</v>
      </c>
      <c r="L330">
        <f>Tabla2[[#This Row],[Valor Propiedad]]-Tabla2[[#This Row],[Rebajas Exenciones]]</f>
        <v>88037.85</v>
      </c>
      <c r="M330">
        <v>132.06</v>
      </c>
      <c r="N330">
        <v>13.21</v>
      </c>
      <c r="O330">
        <v>88.04</v>
      </c>
      <c r="P330">
        <v>0</v>
      </c>
      <c r="Q330">
        <v>3</v>
      </c>
      <c r="R330">
        <v>236.31</v>
      </c>
      <c r="S330" t="s">
        <v>1002</v>
      </c>
    </row>
    <row r="331" spans="1:19" x14ac:dyDescent="0.15">
      <c r="A331" t="s">
        <v>1003</v>
      </c>
      <c r="B331" t="s">
        <v>12</v>
      </c>
      <c r="C331" t="s">
        <v>4805</v>
      </c>
      <c r="D331" t="s">
        <v>5979</v>
      </c>
      <c r="E331" t="s">
        <v>883</v>
      </c>
      <c r="F331">
        <v>163.89000000000001</v>
      </c>
      <c r="G331">
        <v>8466.56</v>
      </c>
      <c r="H331">
        <v>0</v>
      </c>
      <c r="I331">
        <v>0</v>
      </c>
      <c r="J331">
        <v>8466.56</v>
      </c>
      <c r="K331">
        <v>0</v>
      </c>
      <c r="L331">
        <f>Tabla2[[#This Row],[Valor Propiedad]]-Tabla2[[#This Row],[Rebajas Exenciones]]</f>
        <v>8466.56</v>
      </c>
      <c r="M331">
        <v>12.700000000000001</v>
      </c>
      <c r="N331">
        <v>1.27</v>
      </c>
      <c r="O331">
        <v>0</v>
      </c>
      <c r="P331">
        <v>0</v>
      </c>
      <c r="Q331">
        <v>3</v>
      </c>
      <c r="R331">
        <v>16.97</v>
      </c>
      <c r="S331" t="s">
        <v>1004</v>
      </c>
    </row>
    <row r="332" spans="1:19" x14ac:dyDescent="0.15">
      <c r="A332" t="s">
        <v>1005</v>
      </c>
      <c r="B332" t="s">
        <v>1006</v>
      </c>
      <c r="C332" t="s">
        <v>5087</v>
      </c>
      <c r="D332" t="s">
        <v>5979</v>
      </c>
      <c r="E332" t="s">
        <v>471</v>
      </c>
      <c r="F332">
        <v>303</v>
      </c>
      <c r="G332">
        <v>18931.439999999999</v>
      </c>
      <c r="H332">
        <v>149.84</v>
      </c>
      <c r="I332">
        <v>38322.199999999997</v>
      </c>
      <c r="J332">
        <v>57253.64</v>
      </c>
      <c r="K332">
        <v>0</v>
      </c>
      <c r="L332">
        <f>Tabla2[[#This Row],[Valor Propiedad]]-Tabla2[[#This Row],[Rebajas Exenciones]]</f>
        <v>57253.64</v>
      </c>
      <c r="M332">
        <v>85.88</v>
      </c>
      <c r="N332">
        <v>8.59</v>
      </c>
      <c r="O332">
        <v>0</v>
      </c>
      <c r="P332">
        <v>0</v>
      </c>
      <c r="Q332">
        <v>3</v>
      </c>
      <c r="R332">
        <v>97.47</v>
      </c>
      <c r="S332" t="s">
        <v>1007</v>
      </c>
    </row>
    <row r="333" spans="1:19" x14ac:dyDescent="0.15">
      <c r="A333" t="s">
        <v>1008</v>
      </c>
      <c r="B333" t="s">
        <v>970</v>
      </c>
      <c r="C333" t="s">
        <v>5077</v>
      </c>
      <c r="D333" t="s">
        <v>5979</v>
      </c>
      <c r="E333" t="s">
        <v>1010</v>
      </c>
      <c r="F333">
        <v>128.1</v>
      </c>
      <c r="G333">
        <v>7675.75</v>
      </c>
      <c r="H333">
        <v>0</v>
      </c>
      <c r="I333">
        <v>0</v>
      </c>
      <c r="J333">
        <v>7675.75</v>
      </c>
      <c r="K333">
        <v>0</v>
      </c>
      <c r="L333">
        <f>Tabla2[[#This Row],[Valor Propiedad]]-Tabla2[[#This Row],[Rebajas Exenciones]]</f>
        <v>7675.75</v>
      </c>
      <c r="M333">
        <v>11.51</v>
      </c>
      <c r="N333">
        <v>1.1499999999999999</v>
      </c>
      <c r="O333">
        <v>0</v>
      </c>
      <c r="P333">
        <v>0</v>
      </c>
      <c r="Q333">
        <v>3</v>
      </c>
      <c r="R333">
        <v>15.66</v>
      </c>
      <c r="S333" t="s">
        <v>1009</v>
      </c>
    </row>
    <row r="334" spans="1:19" x14ac:dyDescent="0.15">
      <c r="A334" t="s">
        <v>1011</v>
      </c>
      <c r="B334" t="s">
        <v>970</v>
      </c>
      <c r="C334" t="s">
        <v>5077</v>
      </c>
      <c r="D334" t="s">
        <v>5979</v>
      </c>
      <c r="E334" t="s">
        <v>1013</v>
      </c>
      <c r="F334">
        <v>127.7</v>
      </c>
      <c r="G334">
        <v>7651.78</v>
      </c>
      <c r="H334">
        <v>0</v>
      </c>
      <c r="I334">
        <v>0</v>
      </c>
      <c r="J334">
        <v>7651.78</v>
      </c>
      <c r="K334">
        <v>0</v>
      </c>
      <c r="L334">
        <f>Tabla2[[#This Row],[Valor Propiedad]]-Tabla2[[#This Row],[Rebajas Exenciones]]</f>
        <v>7651.78</v>
      </c>
      <c r="M334">
        <v>11.48</v>
      </c>
      <c r="N334">
        <v>1.1499999999999999</v>
      </c>
      <c r="O334">
        <v>0</v>
      </c>
      <c r="P334">
        <v>0</v>
      </c>
      <c r="Q334">
        <v>3</v>
      </c>
      <c r="R334">
        <v>15.63</v>
      </c>
      <c r="S334" t="s">
        <v>1012</v>
      </c>
    </row>
    <row r="335" spans="1:19" x14ac:dyDescent="0.15">
      <c r="A335" t="s">
        <v>1014</v>
      </c>
      <c r="B335" t="s">
        <v>885</v>
      </c>
      <c r="C335" t="s">
        <v>5055</v>
      </c>
      <c r="D335" t="s">
        <v>5979</v>
      </c>
      <c r="E335" t="s">
        <v>39</v>
      </c>
      <c r="F335">
        <v>1151</v>
      </c>
      <c r="G335">
        <v>70452.710000000006</v>
      </c>
      <c r="H335">
        <v>325.79000000000002</v>
      </c>
      <c r="I335">
        <v>60302.44</v>
      </c>
      <c r="J335">
        <v>130755.15000000001</v>
      </c>
      <c r="K335">
        <v>0</v>
      </c>
      <c r="L335">
        <f>Tabla2[[#This Row],[Valor Propiedad]]-Tabla2[[#This Row],[Rebajas Exenciones]]</f>
        <v>130755.15000000001</v>
      </c>
      <c r="M335">
        <v>196.13</v>
      </c>
      <c r="N335">
        <v>19.61</v>
      </c>
      <c r="O335">
        <v>0</v>
      </c>
      <c r="P335">
        <v>0</v>
      </c>
      <c r="Q335">
        <v>3</v>
      </c>
      <c r="R335">
        <v>218.74</v>
      </c>
      <c r="S335" t="s">
        <v>1015</v>
      </c>
    </row>
    <row r="336" spans="1:19" x14ac:dyDescent="0.15">
      <c r="A336" t="s">
        <v>1016</v>
      </c>
      <c r="B336" t="s">
        <v>763</v>
      </c>
      <c r="C336" t="s">
        <v>5025</v>
      </c>
      <c r="D336" t="s">
        <v>5979</v>
      </c>
      <c r="E336" t="s">
        <v>39</v>
      </c>
      <c r="F336">
        <v>225</v>
      </c>
      <c r="G336">
        <v>12102.75</v>
      </c>
      <c r="H336">
        <v>272.45</v>
      </c>
      <c r="I336">
        <v>68185.87</v>
      </c>
      <c r="J336">
        <v>80288.62</v>
      </c>
      <c r="K336">
        <v>0</v>
      </c>
      <c r="L336">
        <f>Tabla2[[#This Row],[Valor Propiedad]]-Tabla2[[#This Row],[Rebajas Exenciones]]</f>
        <v>80288.62</v>
      </c>
      <c r="M336">
        <v>120.43</v>
      </c>
      <c r="N336">
        <v>12.040000000000001</v>
      </c>
      <c r="O336">
        <v>0</v>
      </c>
      <c r="P336">
        <v>0</v>
      </c>
      <c r="Q336">
        <v>3</v>
      </c>
      <c r="R336">
        <v>135.47</v>
      </c>
      <c r="S336" t="s">
        <v>1017</v>
      </c>
    </row>
    <row r="337" spans="1:19" x14ac:dyDescent="0.15">
      <c r="A337" t="s">
        <v>1018</v>
      </c>
      <c r="B337" t="s">
        <v>1019</v>
      </c>
      <c r="C337" t="s">
        <v>5088</v>
      </c>
      <c r="D337" t="s">
        <v>5979</v>
      </c>
      <c r="E337" t="s">
        <v>39</v>
      </c>
      <c r="F337">
        <v>343</v>
      </c>
      <c r="G337">
        <v>18796.400000000001</v>
      </c>
      <c r="H337">
        <v>35</v>
      </c>
      <c r="I337">
        <v>3834.58</v>
      </c>
      <c r="J337">
        <v>22630.98</v>
      </c>
      <c r="K337">
        <v>0</v>
      </c>
      <c r="L337">
        <f>Tabla2[[#This Row],[Valor Propiedad]]-Tabla2[[#This Row],[Rebajas Exenciones]]</f>
        <v>22630.98</v>
      </c>
      <c r="M337">
        <v>33.950000000000003</v>
      </c>
      <c r="N337">
        <v>3.39</v>
      </c>
      <c r="O337">
        <v>0</v>
      </c>
      <c r="P337">
        <v>45.26</v>
      </c>
      <c r="Q337">
        <v>3</v>
      </c>
      <c r="R337">
        <v>85.600000000000009</v>
      </c>
      <c r="S337" t="s">
        <v>1020</v>
      </c>
    </row>
    <row r="338" spans="1:19" x14ac:dyDescent="0.15">
      <c r="A338" t="s">
        <v>1021</v>
      </c>
      <c r="B338" t="s">
        <v>1022</v>
      </c>
      <c r="C338" t="s">
        <v>5089</v>
      </c>
      <c r="D338" t="s">
        <v>5979</v>
      </c>
      <c r="E338" t="s">
        <v>39</v>
      </c>
      <c r="F338">
        <v>259</v>
      </c>
      <c r="G338">
        <v>16182.32</v>
      </c>
      <c r="H338">
        <v>78.5</v>
      </c>
      <c r="I338">
        <v>13531.82</v>
      </c>
      <c r="J338">
        <v>29714.14</v>
      </c>
      <c r="K338">
        <v>0</v>
      </c>
      <c r="L338">
        <f>Tabla2[[#This Row],[Valor Propiedad]]-Tabla2[[#This Row],[Rebajas Exenciones]]</f>
        <v>29714.14</v>
      </c>
      <c r="M338">
        <v>44.57</v>
      </c>
      <c r="N338">
        <v>4.46</v>
      </c>
      <c r="O338">
        <v>0</v>
      </c>
      <c r="P338">
        <v>0</v>
      </c>
      <c r="Q338">
        <v>3</v>
      </c>
      <c r="R338">
        <v>52.03</v>
      </c>
      <c r="S338" t="s">
        <v>1023</v>
      </c>
    </row>
    <row r="339" spans="1:19" x14ac:dyDescent="0.15">
      <c r="A339" t="s">
        <v>1024</v>
      </c>
      <c r="B339" t="s">
        <v>1025</v>
      </c>
      <c r="C339" t="s">
        <v>5090</v>
      </c>
      <c r="D339" t="s">
        <v>5979</v>
      </c>
      <c r="E339" t="s">
        <v>883</v>
      </c>
      <c r="F339">
        <v>222.69</v>
      </c>
      <c r="G339">
        <v>12880.39</v>
      </c>
      <c r="H339">
        <v>96</v>
      </c>
      <c r="I339">
        <v>36637.65</v>
      </c>
      <c r="J339">
        <v>49518.04</v>
      </c>
      <c r="K339">
        <v>0</v>
      </c>
      <c r="L339">
        <f>Tabla2[[#This Row],[Valor Propiedad]]-Tabla2[[#This Row],[Rebajas Exenciones]]</f>
        <v>49518.04</v>
      </c>
      <c r="M339">
        <v>74.28</v>
      </c>
      <c r="N339">
        <v>7.43</v>
      </c>
      <c r="O339">
        <v>0</v>
      </c>
      <c r="P339">
        <v>0</v>
      </c>
      <c r="Q339">
        <v>3</v>
      </c>
      <c r="R339">
        <v>84.710000000000008</v>
      </c>
      <c r="S339" t="s">
        <v>1026</v>
      </c>
    </row>
    <row r="340" spans="1:19" x14ac:dyDescent="0.15">
      <c r="A340" t="s">
        <v>1027</v>
      </c>
      <c r="B340" t="s">
        <v>1028</v>
      </c>
      <c r="C340" t="s">
        <v>5091</v>
      </c>
      <c r="D340" t="s">
        <v>5979</v>
      </c>
      <c r="E340" t="s">
        <v>1030</v>
      </c>
      <c r="F340">
        <v>219</v>
      </c>
      <c r="G340">
        <v>13221.03</v>
      </c>
      <c r="H340">
        <v>291.72000000000003</v>
      </c>
      <c r="I340">
        <v>97363.87</v>
      </c>
      <c r="J340">
        <v>110584.90000000001</v>
      </c>
      <c r="K340">
        <v>0</v>
      </c>
      <c r="L340">
        <f>Tabla2[[#This Row],[Valor Propiedad]]-Tabla2[[#This Row],[Rebajas Exenciones]]</f>
        <v>110584.90000000001</v>
      </c>
      <c r="M340">
        <v>165.88</v>
      </c>
      <c r="N340">
        <v>16.59</v>
      </c>
      <c r="O340">
        <v>0</v>
      </c>
      <c r="P340">
        <v>0</v>
      </c>
      <c r="Q340">
        <v>3</v>
      </c>
      <c r="R340">
        <v>185.47</v>
      </c>
      <c r="S340" t="s">
        <v>1029</v>
      </c>
    </row>
    <row r="341" spans="1:19" x14ac:dyDescent="0.15">
      <c r="A341" t="s">
        <v>1031</v>
      </c>
      <c r="B341" t="s">
        <v>1032</v>
      </c>
      <c r="C341" t="s">
        <v>5092</v>
      </c>
      <c r="D341" t="s">
        <v>5979</v>
      </c>
      <c r="E341" t="s">
        <v>39</v>
      </c>
      <c r="F341">
        <v>120</v>
      </c>
      <c r="G341">
        <v>6076.8</v>
      </c>
      <c r="H341">
        <v>0</v>
      </c>
      <c r="I341">
        <v>0</v>
      </c>
      <c r="J341">
        <v>6076.8</v>
      </c>
      <c r="K341">
        <v>0</v>
      </c>
      <c r="L341">
        <f>Tabla2[[#This Row],[Valor Propiedad]]-Tabla2[[#This Row],[Rebajas Exenciones]]</f>
        <v>6076.8</v>
      </c>
      <c r="M341">
        <v>9.1199999999999992</v>
      </c>
      <c r="N341">
        <v>0.91</v>
      </c>
      <c r="O341">
        <v>6.08</v>
      </c>
      <c r="P341">
        <v>0</v>
      </c>
      <c r="Q341">
        <v>3</v>
      </c>
      <c r="R341">
        <v>19.11</v>
      </c>
      <c r="S341" t="s">
        <v>1033</v>
      </c>
    </row>
    <row r="342" spans="1:19" x14ac:dyDescent="0.15">
      <c r="A342" t="s">
        <v>1034</v>
      </c>
      <c r="B342" t="s">
        <v>1035</v>
      </c>
      <c r="C342" t="s">
        <v>5093</v>
      </c>
      <c r="D342" t="s">
        <v>5979</v>
      </c>
      <c r="E342" t="s">
        <v>74</v>
      </c>
      <c r="F342">
        <v>62.08</v>
      </c>
      <c r="G342">
        <v>3339.28</v>
      </c>
      <c r="H342">
        <v>0</v>
      </c>
      <c r="I342">
        <v>0</v>
      </c>
      <c r="J342">
        <v>3339.28</v>
      </c>
      <c r="K342">
        <v>0</v>
      </c>
      <c r="L342">
        <f>Tabla2[[#This Row],[Valor Propiedad]]-Tabla2[[#This Row],[Rebajas Exenciones]]</f>
        <v>3339.28</v>
      </c>
      <c r="M342">
        <v>5.01</v>
      </c>
      <c r="N342">
        <v>0.5</v>
      </c>
      <c r="O342">
        <v>0</v>
      </c>
      <c r="P342">
        <v>0</v>
      </c>
      <c r="Q342">
        <v>3</v>
      </c>
      <c r="R342">
        <v>8.51</v>
      </c>
      <c r="S342" t="s">
        <v>1036</v>
      </c>
    </row>
    <row r="343" spans="1:19" x14ac:dyDescent="0.15">
      <c r="A343" t="s">
        <v>1037</v>
      </c>
      <c r="B343" t="s">
        <v>1038</v>
      </c>
      <c r="C343" t="s">
        <v>5094</v>
      </c>
      <c r="D343" t="s">
        <v>5979</v>
      </c>
      <c r="E343" t="s">
        <v>1040</v>
      </c>
      <c r="F343">
        <v>219.66</v>
      </c>
      <c r="G343">
        <v>13612.33</v>
      </c>
      <c r="H343">
        <v>113.74000000000001</v>
      </c>
      <c r="I343">
        <v>38856.67</v>
      </c>
      <c r="J343">
        <v>52469</v>
      </c>
      <c r="K343">
        <v>0</v>
      </c>
      <c r="L343">
        <f>Tabla2[[#This Row],[Valor Propiedad]]-Tabla2[[#This Row],[Rebajas Exenciones]]</f>
        <v>52469</v>
      </c>
      <c r="M343">
        <v>78.7</v>
      </c>
      <c r="N343">
        <v>7.87</v>
      </c>
      <c r="O343">
        <v>0</v>
      </c>
      <c r="P343">
        <v>0</v>
      </c>
      <c r="Q343">
        <v>3</v>
      </c>
      <c r="R343">
        <v>89.570000000000007</v>
      </c>
      <c r="S343" t="s">
        <v>1039</v>
      </c>
    </row>
    <row r="344" spans="1:19" x14ac:dyDescent="0.15">
      <c r="A344" t="s">
        <v>1041</v>
      </c>
      <c r="B344" t="s">
        <v>1042</v>
      </c>
      <c r="C344" t="s">
        <v>5095</v>
      </c>
      <c r="D344" t="s">
        <v>5979</v>
      </c>
      <c r="E344" t="s">
        <v>883</v>
      </c>
      <c r="F344">
        <v>223.17000000000002</v>
      </c>
      <c r="G344">
        <v>13472.77</v>
      </c>
      <c r="H344">
        <v>160.91</v>
      </c>
      <c r="I344">
        <v>26865.78</v>
      </c>
      <c r="J344">
        <v>40338.550000000003</v>
      </c>
      <c r="K344">
        <v>0</v>
      </c>
      <c r="L344">
        <f>Tabla2[[#This Row],[Valor Propiedad]]-Tabla2[[#This Row],[Rebajas Exenciones]]</f>
        <v>40338.550000000003</v>
      </c>
      <c r="M344">
        <v>60.51</v>
      </c>
      <c r="N344">
        <v>6.05</v>
      </c>
      <c r="O344">
        <v>0</v>
      </c>
      <c r="P344">
        <v>0</v>
      </c>
      <c r="Q344">
        <v>3</v>
      </c>
      <c r="R344">
        <v>69.56</v>
      </c>
      <c r="S344" t="s">
        <v>1043</v>
      </c>
    </row>
    <row r="345" spans="1:19" x14ac:dyDescent="0.15">
      <c r="A345" t="s">
        <v>1044</v>
      </c>
      <c r="B345" t="s">
        <v>1045</v>
      </c>
      <c r="C345" t="s">
        <v>5096</v>
      </c>
      <c r="D345" t="s">
        <v>5979</v>
      </c>
      <c r="E345" t="s">
        <v>909</v>
      </c>
      <c r="F345">
        <v>84.3</v>
      </c>
      <c r="G345">
        <v>4797.51</v>
      </c>
      <c r="H345">
        <v>0</v>
      </c>
      <c r="I345">
        <v>0</v>
      </c>
      <c r="J345">
        <v>4797.51</v>
      </c>
      <c r="K345">
        <v>0</v>
      </c>
      <c r="L345">
        <f>Tabla2[[#This Row],[Valor Propiedad]]-Tabla2[[#This Row],[Rebajas Exenciones]]</f>
        <v>4797.51</v>
      </c>
      <c r="M345">
        <v>7.2</v>
      </c>
      <c r="N345">
        <v>0.72</v>
      </c>
      <c r="O345">
        <v>0</v>
      </c>
      <c r="P345">
        <v>0</v>
      </c>
      <c r="Q345">
        <v>3</v>
      </c>
      <c r="R345">
        <v>10.92</v>
      </c>
      <c r="S345" t="s">
        <v>1046</v>
      </c>
    </row>
    <row r="346" spans="1:19" x14ac:dyDescent="0.15">
      <c r="A346" t="s">
        <v>1047</v>
      </c>
      <c r="B346" t="s">
        <v>1048</v>
      </c>
      <c r="C346" t="s">
        <v>5097</v>
      </c>
      <c r="D346" t="s">
        <v>5979</v>
      </c>
      <c r="E346" t="s">
        <v>1050</v>
      </c>
      <c r="F346">
        <v>87.88</v>
      </c>
      <c r="G346">
        <v>5468.77</v>
      </c>
      <c r="H346">
        <v>0</v>
      </c>
      <c r="I346">
        <v>0</v>
      </c>
      <c r="J346">
        <v>5468.77</v>
      </c>
      <c r="K346">
        <v>0</v>
      </c>
      <c r="L346">
        <f>Tabla2[[#This Row],[Valor Propiedad]]-Tabla2[[#This Row],[Rebajas Exenciones]]</f>
        <v>5468.77</v>
      </c>
      <c r="M346">
        <v>8.1999999999999993</v>
      </c>
      <c r="N346">
        <v>0.82000000000000006</v>
      </c>
      <c r="O346">
        <v>0</v>
      </c>
      <c r="P346">
        <v>0</v>
      </c>
      <c r="Q346">
        <v>3</v>
      </c>
      <c r="R346">
        <v>12.02</v>
      </c>
      <c r="S346" t="s">
        <v>1049</v>
      </c>
    </row>
    <row r="347" spans="1:19" x14ac:dyDescent="0.15">
      <c r="A347" t="s">
        <v>1051</v>
      </c>
      <c r="B347" t="s">
        <v>1052</v>
      </c>
      <c r="C347" t="s">
        <v>5098</v>
      </c>
      <c r="D347" t="s">
        <v>5979</v>
      </c>
      <c r="E347" t="s">
        <v>18</v>
      </c>
      <c r="F347">
        <v>459</v>
      </c>
      <c r="G347">
        <v>6150.6</v>
      </c>
      <c r="H347">
        <v>0</v>
      </c>
      <c r="I347">
        <v>0</v>
      </c>
      <c r="J347">
        <v>6150.6</v>
      </c>
      <c r="K347">
        <v>0</v>
      </c>
      <c r="L347">
        <f>Tabla2[[#This Row],[Valor Propiedad]]-Tabla2[[#This Row],[Rebajas Exenciones]]</f>
        <v>6150.6</v>
      </c>
      <c r="M347">
        <v>9.23</v>
      </c>
      <c r="N347">
        <v>0.92</v>
      </c>
      <c r="O347">
        <v>0</v>
      </c>
      <c r="P347">
        <v>0</v>
      </c>
      <c r="Q347">
        <v>3</v>
      </c>
      <c r="R347">
        <v>13.15</v>
      </c>
      <c r="S347" t="s">
        <v>1053</v>
      </c>
    </row>
    <row r="348" spans="1:19" x14ac:dyDescent="0.15">
      <c r="A348" t="s">
        <v>1054</v>
      </c>
      <c r="B348" t="s">
        <v>1055</v>
      </c>
      <c r="C348" t="s">
        <v>5099</v>
      </c>
      <c r="D348" t="s">
        <v>5979</v>
      </c>
      <c r="E348" t="s">
        <v>18</v>
      </c>
      <c r="F348">
        <v>405</v>
      </c>
      <c r="G348">
        <v>5370.3</v>
      </c>
      <c r="H348">
        <v>0</v>
      </c>
      <c r="I348">
        <v>0</v>
      </c>
      <c r="J348">
        <v>5370.3</v>
      </c>
      <c r="K348">
        <v>0</v>
      </c>
      <c r="L348">
        <f>Tabla2[[#This Row],[Valor Propiedad]]-Tabla2[[#This Row],[Rebajas Exenciones]]</f>
        <v>5370.3</v>
      </c>
      <c r="M348">
        <v>8.06</v>
      </c>
      <c r="N348">
        <v>0.81</v>
      </c>
      <c r="O348">
        <v>5.37</v>
      </c>
      <c r="P348">
        <v>0</v>
      </c>
      <c r="Q348">
        <v>3</v>
      </c>
      <c r="R348">
        <v>17.239999999999998</v>
      </c>
      <c r="S348" t="s">
        <v>1056</v>
      </c>
    </row>
    <row r="349" spans="1:19" x14ac:dyDescent="0.15">
      <c r="A349" t="s">
        <v>1057</v>
      </c>
      <c r="B349" t="s">
        <v>1058</v>
      </c>
      <c r="C349" t="s">
        <v>5100</v>
      </c>
      <c r="D349" t="s">
        <v>5979</v>
      </c>
      <c r="E349" t="s">
        <v>74</v>
      </c>
      <c r="F349">
        <v>405</v>
      </c>
      <c r="G349">
        <v>8233.65</v>
      </c>
      <c r="H349">
        <v>105.4</v>
      </c>
      <c r="I349">
        <v>28729.18</v>
      </c>
      <c r="J349">
        <v>36962.83</v>
      </c>
      <c r="K349">
        <v>0</v>
      </c>
      <c r="L349">
        <f>Tabla2[[#This Row],[Valor Propiedad]]-Tabla2[[#This Row],[Rebajas Exenciones]]</f>
        <v>36962.83</v>
      </c>
      <c r="M349">
        <v>55.44</v>
      </c>
      <c r="N349">
        <v>5.54</v>
      </c>
      <c r="O349">
        <v>0</v>
      </c>
      <c r="P349">
        <v>0</v>
      </c>
      <c r="Q349">
        <v>3</v>
      </c>
      <c r="R349">
        <v>63.980000000000004</v>
      </c>
      <c r="S349" t="s">
        <v>1059</v>
      </c>
    </row>
    <row r="350" spans="1:19" x14ac:dyDescent="0.15">
      <c r="A350" t="s">
        <v>1060</v>
      </c>
      <c r="B350" t="s">
        <v>1061</v>
      </c>
      <c r="C350" t="s">
        <v>5101</v>
      </c>
      <c r="D350" t="s">
        <v>5979</v>
      </c>
      <c r="E350" t="s">
        <v>18</v>
      </c>
      <c r="F350">
        <v>459</v>
      </c>
      <c r="G350">
        <v>8115.12</v>
      </c>
      <c r="H350">
        <v>36.33</v>
      </c>
      <c r="I350">
        <v>7025.72</v>
      </c>
      <c r="J350">
        <v>15140.84</v>
      </c>
      <c r="K350">
        <v>0</v>
      </c>
      <c r="L350">
        <f>Tabla2[[#This Row],[Valor Propiedad]]-Tabla2[[#This Row],[Rebajas Exenciones]]</f>
        <v>15140.84</v>
      </c>
      <c r="M350">
        <v>22.71</v>
      </c>
      <c r="N350">
        <v>2.27</v>
      </c>
      <c r="O350">
        <v>0</v>
      </c>
      <c r="P350">
        <v>0</v>
      </c>
      <c r="Q350">
        <v>3</v>
      </c>
      <c r="R350">
        <v>27.98</v>
      </c>
      <c r="S350" t="s">
        <v>1062</v>
      </c>
    </row>
    <row r="351" spans="1:19" x14ac:dyDescent="0.15">
      <c r="A351" t="s">
        <v>1063</v>
      </c>
      <c r="B351" t="s">
        <v>1052</v>
      </c>
      <c r="C351" t="s">
        <v>5098</v>
      </c>
      <c r="D351" t="s">
        <v>5979</v>
      </c>
      <c r="E351" t="s">
        <v>74</v>
      </c>
      <c r="F351">
        <v>300</v>
      </c>
      <c r="G351">
        <v>5136</v>
      </c>
      <c r="H351">
        <v>0</v>
      </c>
      <c r="I351">
        <v>0</v>
      </c>
      <c r="J351">
        <v>5136</v>
      </c>
      <c r="K351">
        <v>0</v>
      </c>
      <c r="L351">
        <f>Tabla2[[#This Row],[Valor Propiedad]]-Tabla2[[#This Row],[Rebajas Exenciones]]</f>
        <v>5136</v>
      </c>
      <c r="M351">
        <v>7.7</v>
      </c>
      <c r="N351">
        <v>0.77</v>
      </c>
      <c r="O351">
        <v>0</v>
      </c>
      <c r="P351">
        <v>0</v>
      </c>
      <c r="Q351">
        <v>3</v>
      </c>
      <c r="R351">
        <v>11.47</v>
      </c>
      <c r="S351" t="s">
        <v>1064</v>
      </c>
    </row>
    <row r="352" spans="1:19" x14ac:dyDescent="0.15">
      <c r="A352" t="s">
        <v>1065</v>
      </c>
      <c r="B352" t="s">
        <v>1066</v>
      </c>
      <c r="C352" t="s">
        <v>5102</v>
      </c>
      <c r="D352" t="s">
        <v>5979</v>
      </c>
      <c r="E352" t="s">
        <v>1068</v>
      </c>
      <c r="F352">
        <v>450</v>
      </c>
      <c r="G352">
        <v>8532</v>
      </c>
      <c r="H352">
        <v>330.95</v>
      </c>
      <c r="I352">
        <v>49821.4</v>
      </c>
      <c r="J352">
        <v>58353.4</v>
      </c>
      <c r="K352">
        <v>0</v>
      </c>
      <c r="L352">
        <f>Tabla2[[#This Row],[Valor Propiedad]]-Tabla2[[#This Row],[Rebajas Exenciones]]</f>
        <v>58353.4</v>
      </c>
      <c r="M352">
        <v>87.53</v>
      </c>
      <c r="N352">
        <v>8.75</v>
      </c>
      <c r="O352">
        <v>0</v>
      </c>
      <c r="P352">
        <v>0</v>
      </c>
      <c r="Q352">
        <v>3</v>
      </c>
      <c r="R352">
        <v>99.28</v>
      </c>
      <c r="S352" t="s">
        <v>1067</v>
      </c>
    </row>
    <row r="353" spans="1:19" x14ac:dyDescent="0.15">
      <c r="A353" t="s">
        <v>1069</v>
      </c>
      <c r="B353" t="s">
        <v>1070</v>
      </c>
      <c r="C353" t="s">
        <v>5103</v>
      </c>
      <c r="D353" t="s">
        <v>5979</v>
      </c>
      <c r="E353" t="s">
        <v>18</v>
      </c>
      <c r="F353">
        <v>459</v>
      </c>
      <c r="G353">
        <v>8867.8799999999992</v>
      </c>
      <c r="H353">
        <v>0</v>
      </c>
      <c r="I353">
        <v>0</v>
      </c>
      <c r="J353">
        <v>8867.8799999999992</v>
      </c>
      <c r="K353">
        <v>0</v>
      </c>
      <c r="L353">
        <f>Tabla2[[#This Row],[Valor Propiedad]]-Tabla2[[#This Row],[Rebajas Exenciones]]</f>
        <v>8867.8799999999992</v>
      </c>
      <c r="M353">
        <v>13.3</v>
      </c>
      <c r="N353">
        <v>1.33</v>
      </c>
      <c r="O353">
        <v>0</v>
      </c>
      <c r="P353">
        <v>0</v>
      </c>
      <c r="Q353">
        <v>3</v>
      </c>
      <c r="R353">
        <v>17.63</v>
      </c>
      <c r="S353" t="s">
        <v>1071</v>
      </c>
    </row>
    <row r="354" spans="1:19" x14ac:dyDescent="0.15">
      <c r="A354" t="s">
        <v>1072</v>
      </c>
      <c r="B354" t="s">
        <v>1073</v>
      </c>
      <c r="C354" t="s">
        <v>5104</v>
      </c>
      <c r="D354" t="s">
        <v>5979</v>
      </c>
      <c r="E354" t="s">
        <v>74</v>
      </c>
      <c r="F354">
        <v>459</v>
      </c>
      <c r="G354">
        <v>8867.8799999999992</v>
      </c>
      <c r="H354">
        <v>129.88</v>
      </c>
      <c r="I354">
        <v>24867.15</v>
      </c>
      <c r="J354">
        <v>33735.03</v>
      </c>
      <c r="K354">
        <v>0</v>
      </c>
      <c r="L354">
        <f>Tabla2[[#This Row],[Valor Propiedad]]-Tabla2[[#This Row],[Rebajas Exenciones]]</f>
        <v>33735.03</v>
      </c>
      <c r="M354">
        <v>50.6</v>
      </c>
      <c r="N354">
        <v>5.0599999999999996</v>
      </c>
      <c r="O354">
        <v>0</v>
      </c>
      <c r="P354">
        <v>0</v>
      </c>
      <c r="Q354">
        <v>3</v>
      </c>
      <c r="R354">
        <v>58.660000000000004</v>
      </c>
      <c r="S354" t="s">
        <v>1074</v>
      </c>
    </row>
    <row r="355" spans="1:19" x14ac:dyDescent="0.15">
      <c r="A355" t="s">
        <v>1075</v>
      </c>
      <c r="B355" t="s">
        <v>1076</v>
      </c>
      <c r="C355" t="s">
        <v>5105</v>
      </c>
      <c r="D355" t="s">
        <v>5979</v>
      </c>
      <c r="E355" t="s">
        <v>70</v>
      </c>
      <c r="F355">
        <v>405</v>
      </c>
      <c r="G355">
        <v>7824.6</v>
      </c>
      <c r="H355">
        <v>133</v>
      </c>
      <c r="I355">
        <v>31001.27</v>
      </c>
      <c r="J355">
        <v>38825.870000000003</v>
      </c>
      <c r="K355">
        <v>0</v>
      </c>
      <c r="L355">
        <f>Tabla2[[#This Row],[Valor Propiedad]]-Tabla2[[#This Row],[Rebajas Exenciones]]</f>
        <v>38825.870000000003</v>
      </c>
      <c r="M355">
        <v>58.24</v>
      </c>
      <c r="N355">
        <v>5.82</v>
      </c>
      <c r="O355">
        <v>0</v>
      </c>
      <c r="P355">
        <v>0</v>
      </c>
      <c r="Q355">
        <v>3</v>
      </c>
      <c r="R355">
        <v>67.06</v>
      </c>
      <c r="S355" t="s">
        <v>1077</v>
      </c>
    </row>
    <row r="356" spans="1:19" x14ac:dyDescent="0.15">
      <c r="A356" t="s">
        <v>1078</v>
      </c>
      <c r="B356" t="s">
        <v>1079</v>
      </c>
      <c r="C356" t="s">
        <v>5106</v>
      </c>
      <c r="D356" t="s">
        <v>5979</v>
      </c>
      <c r="E356" t="s">
        <v>18</v>
      </c>
      <c r="F356">
        <v>405</v>
      </c>
      <c r="G356">
        <v>8233.65</v>
      </c>
      <c r="H356">
        <v>250.27</v>
      </c>
      <c r="I356">
        <v>51723.54</v>
      </c>
      <c r="J356">
        <v>59957.19</v>
      </c>
      <c r="K356">
        <v>0</v>
      </c>
      <c r="L356">
        <f>Tabla2[[#This Row],[Valor Propiedad]]-Tabla2[[#This Row],[Rebajas Exenciones]]</f>
        <v>59957.19</v>
      </c>
      <c r="M356">
        <v>89.94</v>
      </c>
      <c r="N356">
        <v>8.99</v>
      </c>
      <c r="O356">
        <v>0</v>
      </c>
      <c r="P356">
        <v>0</v>
      </c>
      <c r="Q356">
        <v>3</v>
      </c>
      <c r="R356">
        <v>101.93</v>
      </c>
      <c r="S356" t="s">
        <v>1080</v>
      </c>
    </row>
    <row r="357" spans="1:19" x14ac:dyDescent="0.15">
      <c r="A357" t="s">
        <v>1081</v>
      </c>
      <c r="B357" t="s">
        <v>1082</v>
      </c>
      <c r="C357" t="s">
        <v>5107</v>
      </c>
      <c r="D357" t="s">
        <v>5979</v>
      </c>
      <c r="E357" t="s">
        <v>18</v>
      </c>
      <c r="F357">
        <v>450</v>
      </c>
      <c r="G357">
        <v>8316</v>
      </c>
      <c r="H357">
        <v>0</v>
      </c>
      <c r="I357">
        <v>0</v>
      </c>
      <c r="J357">
        <v>8316</v>
      </c>
      <c r="K357">
        <v>0</v>
      </c>
      <c r="L357">
        <f>Tabla2[[#This Row],[Valor Propiedad]]-Tabla2[[#This Row],[Rebajas Exenciones]]</f>
        <v>8316</v>
      </c>
      <c r="M357">
        <v>12.47</v>
      </c>
      <c r="N357">
        <v>1.25</v>
      </c>
      <c r="O357">
        <v>8.32</v>
      </c>
      <c r="P357">
        <v>0</v>
      </c>
      <c r="Q357">
        <v>3</v>
      </c>
      <c r="R357">
        <v>25.04</v>
      </c>
      <c r="S357" t="s">
        <v>1083</v>
      </c>
    </row>
    <row r="358" spans="1:19" x14ac:dyDescent="0.15">
      <c r="A358" t="s">
        <v>1084</v>
      </c>
      <c r="B358" t="s">
        <v>1085</v>
      </c>
      <c r="C358" t="s">
        <v>5108</v>
      </c>
      <c r="D358" t="s">
        <v>5979</v>
      </c>
      <c r="E358" t="s">
        <v>18</v>
      </c>
      <c r="F358">
        <v>405</v>
      </c>
      <c r="G358">
        <v>7561.35</v>
      </c>
      <c r="H358">
        <v>0</v>
      </c>
      <c r="I358">
        <v>0</v>
      </c>
      <c r="J358">
        <v>7561.35</v>
      </c>
      <c r="K358">
        <v>0</v>
      </c>
      <c r="L358">
        <f>Tabla2[[#This Row],[Valor Propiedad]]-Tabla2[[#This Row],[Rebajas Exenciones]]</f>
        <v>7561.35</v>
      </c>
      <c r="M358">
        <v>11.34</v>
      </c>
      <c r="N358">
        <v>1.1299999999999999</v>
      </c>
      <c r="O358">
        <v>7.5600000000000005</v>
      </c>
      <c r="P358">
        <v>0</v>
      </c>
      <c r="Q358">
        <v>3</v>
      </c>
      <c r="R358">
        <v>23.03</v>
      </c>
      <c r="S358" t="s">
        <v>1086</v>
      </c>
    </row>
    <row r="359" spans="1:19" x14ac:dyDescent="0.15">
      <c r="A359" t="s">
        <v>1087</v>
      </c>
      <c r="B359" t="s">
        <v>1088</v>
      </c>
      <c r="C359" t="s">
        <v>5109</v>
      </c>
      <c r="D359" t="s">
        <v>5979</v>
      </c>
      <c r="E359" t="s">
        <v>18</v>
      </c>
      <c r="F359">
        <v>405</v>
      </c>
      <c r="G359">
        <v>7484.4000000000005</v>
      </c>
      <c r="H359">
        <v>0</v>
      </c>
      <c r="I359">
        <v>0</v>
      </c>
      <c r="J359">
        <v>7484.4000000000005</v>
      </c>
      <c r="K359">
        <v>0</v>
      </c>
      <c r="L359">
        <f>Tabla2[[#This Row],[Valor Propiedad]]-Tabla2[[#This Row],[Rebajas Exenciones]]</f>
        <v>7484.4000000000005</v>
      </c>
      <c r="M359">
        <v>11.23</v>
      </c>
      <c r="N359">
        <v>1.1200000000000001</v>
      </c>
      <c r="O359">
        <v>7.48</v>
      </c>
      <c r="P359">
        <v>0</v>
      </c>
      <c r="Q359">
        <v>3</v>
      </c>
      <c r="R359">
        <v>22.830000000000002</v>
      </c>
      <c r="S359" t="s">
        <v>1089</v>
      </c>
    </row>
    <row r="360" spans="1:19" x14ac:dyDescent="0.15">
      <c r="A360" t="s">
        <v>1090</v>
      </c>
      <c r="B360" t="s">
        <v>1091</v>
      </c>
      <c r="C360" t="s">
        <v>5110</v>
      </c>
      <c r="D360" t="s">
        <v>5979</v>
      </c>
      <c r="E360" t="s">
        <v>74</v>
      </c>
      <c r="F360">
        <v>459</v>
      </c>
      <c r="G360">
        <v>8959.68</v>
      </c>
      <c r="H360">
        <v>105.56</v>
      </c>
      <c r="I360">
        <v>23122.46</v>
      </c>
      <c r="J360">
        <v>32082.14</v>
      </c>
      <c r="K360">
        <v>0</v>
      </c>
      <c r="L360">
        <f>Tabla2[[#This Row],[Valor Propiedad]]-Tabla2[[#This Row],[Rebajas Exenciones]]</f>
        <v>32082.14</v>
      </c>
      <c r="M360">
        <v>48.120000000000005</v>
      </c>
      <c r="N360">
        <v>4.8099999999999996</v>
      </c>
      <c r="O360">
        <v>0</v>
      </c>
      <c r="P360">
        <v>0</v>
      </c>
      <c r="Q360">
        <v>3</v>
      </c>
      <c r="R360">
        <v>55.93</v>
      </c>
      <c r="S360" t="s">
        <v>1092</v>
      </c>
    </row>
    <row r="361" spans="1:19" x14ac:dyDescent="0.15">
      <c r="A361" t="s">
        <v>1093</v>
      </c>
      <c r="B361" t="s">
        <v>1094</v>
      </c>
      <c r="C361" t="s">
        <v>5111</v>
      </c>
      <c r="D361" t="s">
        <v>5979</v>
      </c>
      <c r="E361" t="s">
        <v>70</v>
      </c>
      <c r="F361">
        <v>472.5</v>
      </c>
      <c r="G361">
        <v>8821.58</v>
      </c>
      <c r="H361">
        <v>98.100000000000009</v>
      </c>
      <c r="I361">
        <v>23261.670000000002</v>
      </c>
      <c r="J361">
        <v>32083.24</v>
      </c>
      <c r="K361">
        <v>0</v>
      </c>
      <c r="L361">
        <f>Tabla2[[#This Row],[Valor Propiedad]]-Tabla2[[#This Row],[Rebajas Exenciones]]</f>
        <v>32083.24</v>
      </c>
      <c r="M361">
        <v>48.120000000000005</v>
      </c>
      <c r="N361">
        <v>4.8099999999999996</v>
      </c>
      <c r="O361">
        <v>0</v>
      </c>
      <c r="P361">
        <v>0</v>
      </c>
      <c r="Q361">
        <v>3</v>
      </c>
      <c r="R361">
        <v>55.93</v>
      </c>
      <c r="S361" t="s">
        <v>1095</v>
      </c>
    </row>
    <row r="362" spans="1:19" x14ac:dyDescent="0.15">
      <c r="A362" t="s">
        <v>1096</v>
      </c>
      <c r="B362" t="s">
        <v>1097</v>
      </c>
      <c r="C362" t="s">
        <v>5112</v>
      </c>
      <c r="D362" t="s">
        <v>5979</v>
      </c>
      <c r="E362" t="s">
        <v>18</v>
      </c>
      <c r="F362">
        <v>459</v>
      </c>
      <c r="G362">
        <v>8982.6299999999992</v>
      </c>
      <c r="H362">
        <v>0</v>
      </c>
      <c r="I362">
        <v>0</v>
      </c>
      <c r="J362">
        <v>8982.6299999999992</v>
      </c>
      <c r="K362">
        <v>0</v>
      </c>
      <c r="L362">
        <f>Tabla2[[#This Row],[Valor Propiedad]]-Tabla2[[#This Row],[Rebajas Exenciones]]</f>
        <v>8982.6299999999992</v>
      </c>
      <c r="M362">
        <v>13.47</v>
      </c>
      <c r="N362">
        <v>1.35</v>
      </c>
      <c r="O362">
        <v>0</v>
      </c>
      <c r="P362">
        <v>0</v>
      </c>
      <c r="Q362">
        <v>3</v>
      </c>
      <c r="R362">
        <v>17.82</v>
      </c>
      <c r="S362" t="s">
        <v>1098</v>
      </c>
    </row>
    <row r="363" spans="1:19" x14ac:dyDescent="0.15">
      <c r="A363" t="s">
        <v>1099</v>
      </c>
      <c r="B363" t="s">
        <v>1100</v>
      </c>
      <c r="C363" t="s">
        <v>5113</v>
      </c>
      <c r="D363" t="s">
        <v>5979</v>
      </c>
      <c r="E363" t="s">
        <v>74</v>
      </c>
      <c r="F363">
        <v>459</v>
      </c>
      <c r="G363">
        <v>8867.8799999999992</v>
      </c>
      <c r="H363">
        <v>147.22</v>
      </c>
      <c r="I363">
        <v>31180.260000000002</v>
      </c>
      <c r="J363">
        <v>40048.14</v>
      </c>
      <c r="K363">
        <v>0</v>
      </c>
      <c r="L363">
        <f>Tabla2[[#This Row],[Valor Propiedad]]-Tabla2[[#This Row],[Rebajas Exenciones]]</f>
        <v>40048.14</v>
      </c>
      <c r="M363">
        <v>60.07</v>
      </c>
      <c r="N363">
        <v>6.01</v>
      </c>
      <c r="O363">
        <v>0</v>
      </c>
      <c r="P363">
        <v>0</v>
      </c>
      <c r="Q363">
        <v>3</v>
      </c>
      <c r="R363">
        <v>69.08</v>
      </c>
      <c r="S363" t="s">
        <v>1101</v>
      </c>
    </row>
    <row r="364" spans="1:19" x14ac:dyDescent="0.15">
      <c r="A364" t="s">
        <v>1102</v>
      </c>
      <c r="B364" t="s">
        <v>1103</v>
      </c>
      <c r="C364" t="s">
        <v>5114</v>
      </c>
      <c r="D364" t="s">
        <v>5979</v>
      </c>
      <c r="E364" t="s">
        <v>18</v>
      </c>
      <c r="F364">
        <v>405</v>
      </c>
      <c r="G364">
        <v>8079.75</v>
      </c>
      <c r="H364">
        <v>48</v>
      </c>
      <c r="I364">
        <v>9341.2999999999993</v>
      </c>
      <c r="J364">
        <v>17421.05</v>
      </c>
      <c r="K364">
        <v>0</v>
      </c>
      <c r="L364">
        <f>Tabla2[[#This Row],[Valor Propiedad]]-Tabla2[[#This Row],[Rebajas Exenciones]]</f>
        <v>17421.05</v>
      </c>
      <c r="M364">
        <v>26.13</v>
      </c>
      <c r="N364">
        <v>2.61</v>
      </c>
      <c r="O364">
        <v>0</v>
      </c>
      <c r="P364">
        <v>0</v>
      </c>
      <c r="Q364">
        <v>3</v>
      </c>
      <c r="R364">
        <v>31.740000000000002</v>
      </c>
      <c r="S364" t="s">
        <v>1104</v>
      </c>
    </row>
    <row r="365" spans="1:19" x14ac:dyDescent="0.15">
      <c r="A365" t="s">
        <v>1105</v>
      </c>
      <c r="B365" t="s">
        <v>1106</v>
      </c>
      <c r="C365" t="s">
        <v>5115</v>
      </c>
      <c r="D365" t="s">
        <v>5979</v>
      </c>
      <c r="E365" t="s">
        <v>18</v>
      </c>
      <c r="F365">
        <v>405</v>
      </c>
      <c r="G365">
        <v>7561.35</v>
      </c>
      <c r="H365">
        <v>173.70000000000002</v>
      </c>
      <c r="I365">
        <v>52830.53</v>
      </c>
      <c r="J365">
        <v>60391.880000000005</v>
      </c>
      <c r="K365">
        <v>0</v>
      </c>
      <c r="L365">
        <f>Tabla2[[#This Row],[Valor Propiedad]]-Tabla2[[#This Row],[Rebajas Exenciones]]</f>
        <v>60391.880000000005</v>
      </c>
      <c r="M365">
        <v>90.59</v>
      </c>
      <c r="N365">
        <v>9.06</v>
      </c>
      <c r="O365">
        <v>0</v>
      </c>
      <c r="P365">
        <v>0</v>
      </c>
      <c r="Q365">
        <v>3</v>
      </c>
      <c r="R365">
        <v>102.65</v>
      </c>
      <c r="S365" t="s">
        <v>1107</v>
      </c>
    </row>
    <row r="366" spans="1:19" x14ac:dyDescent="0.15">
      <c r="A366" t="s">
        <v>1108</v>
      </c>
      <c r="B366" t="s">
        <v>976</v>
      </c>
      <c r="C366" t="s">
        <v>5079</v>
      </c>
      <c r="D366" t="s">
        <v>5979</v>
      </c>
      <c r="E366" t="s">
        <v>74</v>
      </c>
      <c r="F366">
        <v>450</v>
      </c>
      <c r="G366">
        <v>8694</v>
      </c>
      <c r="H366">
        <v>132</v>
      </c>
      <c r="I366">
        <v>26130.260000000002</v>
      </c>
      <c r="J366">
        <v>34824.26</v>
      </c>
      <c r="K366">
        <v>0</v>
      </c>
      <c r="L366">
        <f>Tabla2[[#This Row],[Valor Propiedad]]-Tabla2[[#This Row],[Rebajas Exenciones]]</f>
        <v>34824.26</v>
      </c>
      <c r="M366">
        <v>52.24</v>
      </c>
      <c r="N366">
        <v>5.22</v>
      </c>
      <c r="O366">
        <v>0</v>
      </c>
      <c r="P366">
        <v>0</v>
      </c>
      <c r="Q366">
        <v>3</v>
      </c>
      <c r="R366">
        <v>60.46</v>
      </c>
      <c r="S366" t="s">
        <v>1109</v>
      </c>
    </row>
    <row r="367" spans="1:19" x14ac:dyDescent="0.15">
      <c r="A367" t="s">
        <v>1110</v>
      </c>
      <c r="B367" t="s">
        <v>1111</v>
      </c>
      <c r="C367" t="s">
        <v>5116</v>
      </c>
      <c r="D367" t="s">
        <v>5979</v>
      </c>
      <c r="E367" t="s">
        <v>74</v>
      </c>
      <c r="F367">
        <v>405</v>
      </c>
      <c r="G367">
        <v>8233.65</v>
      </c>
      <c r="H367">
        <v>99.36</v>
      </c>
      <c r="I367">
        <v>24903.39</v>
      </c>
      <c r="J367">
        <v>33137.040000000001</v>
      </c>
      <c r="K367">
        <v>0</v>
      </c>
      <c r="L367">
        <f>Tabla2[[#This Row],[Valor Propiedad]]-Tabla2[[#This Row],[Rebajas Exenciones]]</f>
        <v>33137.040000000001</v>
      </c>
      <c r="M367">
        <v>49.71</v>
      </c>
      <c r="N367">
        <v>4.97</v>
      </c>
      <c r="O367">
        <v>0</v>
      </c>
      <c r="P367">
        <v>0</v>
      </c>
      <c r="Q367">
        <v>3</v>
      </c>
      <c r="R367">
        <v>57.68</v>
      </c>
      <c r="S367" t="s">
        <v>1112</v>
      </c>
    </row>
    <row r="368" spans="1:19" x14ac:dyDescent="0.15">
      <c r="A368" t="s">
        <v>1113</v>
      </c>
      <c r="B368" t="s">
        <v>1114</v>
      </c>
      <c r="C368" t="s">
        <v>5117</v>
      </c>
      <c r="D368" t="s">
        <v>5979</v>
      </c>
      <c r="E368" t="s">
        <v>18</v>
      </c>
      <c r="F368">
        <v>405</v>
      </c>
      <c r="G368">
        <v>7484.4000000000005</v>
      </c>
      <c r="H368">
        <v>63.07</v>
      </c>
      <c r="I368">
        <v>7928.6100000000006</v>
      </c>
      <c r="J368">
        <v>15413.01</v>
      </c>
      <c r="K368">
        <v>0</v>
      </c>
      <c r="L368">
        <f>Tabla2[[#This Row],[Valor Propiedad]]-Tabla2[[#This Row],[Rebajas Exenciones]]</f>
        <v>15413.01</v>
      </c>
      <c r="M368">
        <v>23.12</v>
      </c>
      <c r="N368">
        <v>2.31</v>
      </c>
      <c r="O368">
        <v>15.41</v>
      </c>
      <c r="P368">
        <v>0</v>
      </c>
      <c r="Q368">
        <v>3</v>
      </c>
      <c r="R368">
        <v>43.84</v>
      </c>
      <c r="S368" t="s">
        <v>1115</v>
      </c>
    </row>
    <row r="369" spans="1:19" x14ac:dyDescent="0.15">
      <c r="A369" t="s">
        <v>1116</v>
      </c>
      <c r="B369" t="s">
        <v>1117</v>
      </c>
      <c r="C369" t="s">
        <v>5118</v>
      </c>
      <c r="D369" t="s">
        <v>5979</v>
      </c>
      <c r="E369" t="s">
        <v>18</v>
      </c>
      <c r="F369">
        <v>459</v>
      </c>
      <c r="G369">
        <v>8982.6299999999992</v>
      </c>
      <c r="H369">
        <v>0</v>
      </c>
      <c r="I369">
        <v>0</v>
      </c>
      <c r="J369">
        <v>8982.6299999999992</v>
      </c>
      <c r="K369">
        <v>0</v>
      </c>
      <c r="L369">
        <f>Tabla2[[#This Row],[Valor Propiedad]]-Tabla2[[#This Row],[Rebajas Exenciones]]</f>
        <v>8982.6299999999992</v>
      </c>
      <c r="M369">
        <v>13.47</v>
      </c>
      <c r="N369">
        <v>1.35</v>
      </c>
      <c r="O369">
        <v>0</v>
      </c>
      <c r="P369">
        <v>0</v>
      </c>
      <c r="Q369">
        <v>3</v>
      </c>
      <c r="R369">
        <v>17.82</v>
      </c>
      <c r="S369" t="s">
        <v>1118</v>
      </c>
    </row>
    <row r="370" spans="1:19" x14ac:dyDescent="0.15">
      <c r="A370" t="s">
        <v>1119</v>
      </c>
      <c r="B370" t="s">
        <v>400</v>
      </c>
      <c r="C370" t="s">
        <v>4918</v>
      </c>
      <c r="D370" t="s">
        <v>5979</v>
      </c>
      <c r="E370" t="s">
        <v>70</v>
      </c>
      <c r="F370">
        <v>459</v>
      </c>
      <c r="G370">
        <v>8702.64</v>
      </c>
      <c r="H370">
        <v>0</v>
      </c>
      <c r="I370">
        <v>0</v>
      </c>
      <c r="J370">
        <v>8702.64</v>
      </c>
      <c r="K370">
        <v>0</v>
      </c>
      <c r="L370">
        <f>Tabla2[[#This Row],[Valor Propiedad]]-Tabla2[[#This Row],[Rebajas Exenciones]]</f>
        <v>8702.64</v>
      </c>
      <c r="M370">
        <v>13.05</v>
      </c>
      <c r="N370">
        <v>1.31</v>
      </c>
      <c r="O370">
        <v>8.6999999999999993</v>
      </c>
      <c r="P370">
        <v>0</v>
      </c>
      <c r="Q370">
        <v>3</v>
      </c>
      <c r="R370">
        <v>26.060000000000002</v>
      </c>
      <c r="S370" t="s">
        <v>1120</v>
      </c>
    </row>
    <row r="371" spans="1:19" x14ac:dyDescent="0.15">
      <c r="A371" t="s">
        <v>1121</v>
      </c>
      <c r="B371" t="s">
        <v>1122</v>
      </c>
      <c r="C371" t="s">
        <v>5119</v>
      </c>
      <c r="D371" t="s">
        <v>5979</v>
      </c>
      <c r="E371" t="s">
        <v>18</v>
      </c>
      <c r="F371">
        <v>459</v>
      </c>
      <c r="G371">
        <v>8982.6299999999992</v>
      </c>
      <c r="H371">
        <v>0</v>
      </c>
      <c r="I371">
        <v>0</v>
      </c>
      <c r="J371">
        <v>8982.6299999999992</v>
      </c>
      <c r="K371">
        <v>0</v>
      </c>
      <c r="L371">
        <f>Tabla2[[#This Row],[Valor Propiedad]]-Tabla2[[#This Row],[Rebajas Exenciones]]</f>
        <v>8982.6299999999992</v>
      </c>
      <c r="M371">
        <v>13.47</v>
      </c>
      <c r="N371">
        <v>1.35</v>
      </c>
      <c r="O371">
        <v>8.98</v>
      </c>
      <c r="P371">
        <v>0</v>
      </c>
      <c r="Q371">
        <v>3</v>
      </c>
      <c r="R371">
        <v>26.8</v>
      </c>
      <c r="S371" t="s">
        <v>1123</v>
      </c>
    </row>
    <row r="372" spans="1:19" x14ac:dyDescent="0.15">
      <c r="A372" t="s">
        <v>1124</v>
      </c>
      <c r="B372" t="s">
        <v>1125</v>
      </c>
      <c r="C372" t="s">
        <v>5120</v>
      </c>
      <c r="D372" t="s">
        <v>5979</v>
      </c>
      <c r="E372" t="s">
        <v>18</v>
      </c>
      <c r="F372">
        <v>459</v>
      </c>
      <c r="G372">
        <v>9157.0499999999993</v>
      </c>
      <c r="H372">
        <v>0</v>
      </c>
      <c r="I372">
        <v>0</v>
      </c>
      <c r="J372">
        <v>9157.0499999999993</v>
      </c>
      <c r="K372">
        <v>0</v>
      </c>
      <c r="L372">
        <f>Tabla2[[#This Row],[Valor Propiedad]]-Tabla2[[#This Row],[Rebajas Exenciones]]</f>
        <v>9157.0499999999993</v>
      </c>
      <c r="M372">
        <v>13.74</v>
      </c>
      <c r="N372">
        <v>1.37</v>
      </c>
      <c r="O372">
        <v>9.16</v>
      </c>
      <c r="P372">
        <v>0</v>
      </c>
      <c r="Q372">
        <v>3</v>
      </c>
      <c r="R372">
        <v>27.27</v>
      </c>
      <c r="S372" t="s">
        <v>1126</v>
      </c>
    </row>
    <row r="373" spans="1:19" x14ac:dyDescent="0.15">
      <c r="A373" t="s">
        <v>1127</v>
      </c>
      <c r="B373" t="s">
        <v>1128</v>
      </c>
      <c r="C373" t="s">
        <v>5121</v>
      </c>
      <c r="D373" t="s">
        <v>5979</v>
      </c>
      <c r="E373" t="s">
        <v>18</v>
      </c>
      <c r="F373">
        <v>459</v>
      </c>
      <c r="G373">
        <v>8835.75</v>
      </c>
      <c r="H373">
        <v>167</v>
      </c>
      <c r="I373">
        <v>44407.270000000004</v>
      </c>
      <c r="J373">
        <v>53243.020000000004</v>
      </c>
      <c r="K373">
        <v>0</v>
      </c>
      <c r="L373">
        <f>Tabla2[[#This Row],[Valor Propiedad]]-Tabla2[[#This Row],[Rebajas Exenciones]]</f>
        <v>53243.020000000004</v>
      </c>
      <c r="M373">
        <v>79.86</v>
      </c>
      <c r="N373">
        <v>7.99</v>
      </c>
      <c r="O373">
        <v>0</v>
      </c>
      <c r="P373">
        <v>0</v>
      </c>
      <c r="Q373">
        <v>3</v>
      </c>
      <c r="R373">
        <v>90.850000000000009</v>
      </c>
      <c r="S373" t="s">
        <v>1129</v>
      </c>
    </row>
    <row r="374" spans="1:19" x14ac:dyDescent="0.15">
      <c r="A374" t="s">
        <v>1130</v>
      </c>
      <c r="B374" t="s">
        <v>1131</v>
      </c>
      <c r="C374" t="s">
        <v>5122</v>
      </c>
      <c r="D374" t="s">
        <v>5979</v>
      </c>
      <c r="E374" t="s">
        <v>18</v>
      </c>
      <c r="F374">
        <v>405</v>
      </c>
      <c r="G374">
        <v>7484.4000000000005</v>
      </c>
      <c r="H374">
        <v>0</v>
      </c>
      <c r="I374">
        <v>0</v>
      </c>
      <c r="J374">
        <v>7484.4000000000005</v>
      </c>
      <c r="K374">
        <v>0</v>
      </c>
      <c r="L374">
        <f>Tabla2[[#This Row],[Valor Propiedad]]-Tabla2[[#This Row],[Rebajas Exenciones]]</f>
        <v>7484.4000000000005</v>
      </c>
      <c r="M374">
        <v>11.23</v>
      </c>
      <c r="N374">
        <v>1.1200000000000001</v>
      </c>
      <c r="O374">
        <v>7.48</v>
      </c>
      <c r="P374">
        <v>0</v>
      </c>
      <c r="Q374">
        <v>3</v>
      </c>
      <c r="R374">
        <v>22.830000000000002</v>
      </c>
      <c r="S374" t="s">
        <v>1132</v>
      </c>
    </row>
    <row r="375" spans="1:19" x14ac:dyDescent="0.15">
      <c r="A375" t="s">
        <v>1133</v>
      </c>
      <c r="B375" t="s">
        <v>1134</v>
      </c>
      <c r="C375" t="s">
        <v>5123</v>
      </c>
      <c r="D375" t="s">
        <v>5979</v>
      </c>
      <c r="E375" t="s">
        <v>74</v>
      </c>
      <c r="F375">
        <v>405</v>
      </c>
      <c r="G375">
        <v>7905.6</v>
      </c>
      <c r="H375">
        <v>136</v>
      </c>
      <c r="I375">
        <v>23559.62</v>
      </c>
      <c r="J375">
        <v>31465.22</v>
      </c>
      <c r="K375">
        <v>0</v>
      </c>
      <c r="L375">
        <f>Tabla2[[#This Row],[Valor Propiedad]]-Tabla2[[#This Row],[Rebajas Exenciones]]</f>
        <v>31465.22</v>
      </c>
      <c r="M375">
        <v>47.2</v>
      </c>
      <c r="N375">
        <v>4.72</v>
      </c>
      <c r="O375">
        <v>0</v>
      </c>
      <c r="P375">
        <v>0</v>
      </c>
      <c r="Q375">
        <v>3</v>
      </c>
      <c r="R375">
        <v>54.92</v>
      </c>
      <c r="S375" t="s">
        <v>1135</v>
      </c>
    </row>
    <row r="376" spans="1:19" x14ac:dyDescent="0.15">
      <c r="A376" t="s">
        <v>1136</v>
      </c>
      <c r="B376" t="s">
        <v>158</v>
      </c>
      <c r="C376" t="s">
        <v>4847</v>
      </c>
      <c r="D376" t="s">
        <v>5979</v>
      </c>
      <c r="E376" t="s">
        <v>18</v>
      </c>
      <c r="F376">
        <v>450</v>
      </c>
      <c r="G376">
        <v>8590.5</v>
      </c>
      <c r="H376">
        <v>0</v>
      </c>
      <c r="I376">
        <v>0</v>
      </c>
      <c r="J376">
        <v>8590.5</v>
      </c>
      <c r="K376">
        <v>0</v>
      </c>
      <c r="L376">
        <f>Tabla2[[#This Row],[Valor Propiedad]]-Tabla2[[#This Row],[Rebajas Exenciones]]</f>
        <v>8590.5</v>
      </c>
      <c r="M376">
        <v>12.89</v>
      </c>
      <c r="N376">
        <v>1.29</v>
      </c>
      <c r="O376">
        <v>0</v>
      </c>
      <c r="P376">
        <v>0</v>
      </c>
      <c r="Q376">
        <v>3</v>
      </c>
      <c r="R376">
        <v>17.18</v>
      </c>
      <c r="S376" t="s">
        <v>1137</v>
      </c>
    </row>
    <row r="377" spans="1:19" x14ac:dyDescent="0.15">
      <c r="A377" t="s">
        <v>1138</v>
      </c>
      <c r="B377" t="s">
        <v>1139</v>
      </c>
      <c r="C377" t="s">
        <v>5124</v>
      </c>
      <c r="D377" t="s">
        <v>5979</v>
      </c>
      <c r="E377" t="s">
        <v>1141</v>
      </c>
      <c r="F377">
        <v>240</v>
      </c>
      <c r="G377">
        <v>4788</v>
      </c>
      <c r="H377">
        <v>0</v>
      </c>
      <c r="I377">
        <v>0</v>
      </c>
      <c r="J377">
        <v>4788</v>
      </c>
      <c r="K377">
        <v>0</v>
      </c>
      <c r="L377">
        <f>Tabla2[[#This Row],[Valor Propiedad]]-Tabla2[[#This Row],[Rebajas Exenciones]]</f>
        <v>4788</v>
      </c>
      <c r="M377">
        <v>7.18</v>
      </c>
      <c r="N377">
        <v>0.72</v>
      </c>
      <c r="O377">
        <v>0</v>
      </c>
      <c r="P377">
        <v>0</v>
      </c>
      <c r="Q377">
        <v>3</v>
      </c>
      <c r="R377">
        <v>10.9</v>
      </c>
      <c r="S377" t="s">
        <v>1140</v>
      </c>
    </row>
    <row r="378" spans="1:19" x14ac:dyDescent="0.15">
      <c r="A378" t="s">
        <v>1142</v>
      </c>
      <c r="B378" t="s">
        <v>1143</v>
      </c>
      <c r="C378" t="s">
        <v>5125</v>
      </c>
      <c r="D378" t="s">
        <v>5979</v>
      </c>
      <c r="E378" t="s">
        <v>18</v>
      </c>
      <c r="F378">
        <v>405</v>
      </c>
      <c r="G378">
        <v>7828.6500000000005</v>
      </c>
      <c r="H378">
        <v>41.97</v>
      </c>
      <c r="I378">
        <v>8133.56</v>
      </c>
      <c r="J378">
        <v>15962.210000000001</v>
      </c>
      <c r="K378">
        <v>0</v>
      </c>
      <c r="L378">
        <f>Tabla2[[#This Row],[Valor Propiedad]]-Tabla2[[#This Row],[Rebajas Exenciones]]</f>
        <v>15962.210000000001</v>
      </c>
      <c r="M378">
        <v>23.94</v>
      </c>
      <c r="N378">
        <v>2.39</v>
      </c>
      <c r="O378">
        <v>0</v>
      </c>
      <c r="P378">
        <v>0</v>
      </c>
      <c r="Q378">
        <v>3</v>
      </c>
      <c r="R378">
        <v>29.330000000000002</v>
      </c>
      <c r="S378" t="s">
        <v>1144</v>
      </c>
    </row>
    <row r="379" spans="1:19" x14ac:dyDescent="0.15">
      <c r="A379" t="s">
        <v>4490</v>
      </c>
      <c r="B379" t="s">
        <v>337</v>
      </c>
      <c r="C379" t="s">
        <v>4902</v>
      </c>
      <c r="D379" t="s">
        <v>5979</v>
      </c>
      <c r="E379" t="s">
        <v>70</v>
      </c>
      <c r="F379">
        <v>475</v>
      </c>
      <c r="G379">
        <v>9006</v>
      </c>
      <c r="H379">
        <v>0</v>
      </c>
      <c r="I379">
        <v>0</v>
      </c>
      <c r="J379">
        <v>9006</v>
      </c>
      <c r="K379">
        <v>9006</v>
      </c>
      <c r="L379">
        <f>Tabla2[[#This Row],[Valor Propiedad]]-Tabla2[[#This Row],[Rebajas Exenciones]]</f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 t="s">
        <v>1145</v>
      </c>
    </row>
    <row r="380" spans="1:19" x14ac:dyDescent="0.15">
      <c r="A380" t="s">
        <v>1146</v>
      </c>
      <c r="B380" t="s">
        <v>1147</v>
      </c>
      <c r="C380" t="s">
        <v>5126</v>
      </c>
      <c r="D380" t="s">
        <v>5979</v>
      </c>
      <c r="E380" t="s">
        <v>1149</v>
      </c>
      <c r="F380">
        <v>165</v>
      </c>
      <c r="G380">
        <v>3354.4500000000003</v>
      </c>
      <c r="H380">
        <v>40</v>
      </c>
      <c r="I380">
        <v>9809.09</v>
      </c>
      <c r="J380">
        <v>13163.54</v>
      </c>
      <c r="K380">
        <v>0</v>
      </c>
      <c r="L380">
        <f>Tabla2[[#This Row],[Valor Propiedad]]-Tabla2[[#This Row],[Rebajas Exenciones]]</f>
        <v>13163.54</v>
      </c>
      <c r="M380">
        <v>19.75</v>
      </c>
      <c r="N380">
        <v>1.97</v>
      </c>
      <c r="O380">
        <v>0</v>
      </c>
      <c r="P380">
        <v>0</v>
      </c>
      <c r="Q380">
        <v>3</v>
      </c>
      <c r="R380">
        <v>24.72</v>
      </c>
      <c r="S380" t="s">
        <v>1148</v>
      </c>
    </row>
    <row r="381" spans="1:19" x14ac:dyDescent="0.15">
      <c r="A381" t="s">
        <v>1150</v>
      </c>
      <c r="B381" t="s">
        <v>1151</v>
      </c>
      <c r="C381" t="s">
        <v>5127</v>
      </c>
      <c r="D381" t="s">
        <v>5979</v>
      </c>
      <c r="E381" t="s">
        <v>18</v>
      </c>
      <c r="F381">
        <v>405</v>
      </c>
      <c r="G381">
        <v>8160.75</v>
      </c>
      <c r="H381">
        <v>0</v>
      </c>
      <c r="I381">
        <v>0</v>
      </c>
      <c r="J381">
        <v>8160.75</v>
      </c>
      <c r="K381">
        <v>0</v>
      </c>
      <c r="L381">
        <f>Tabla2[[#This Row],[Valor Propiedad]]-Tabla2[[#This Row],[Rebajas Exenciones]]</f>
        <v>8160.75</v>
      </c>
      <c r="M381">
        <v>12.24</v>
      </c>
      <c r="N381">
        <v>1.22</v>
      </c>
      <c r="O381">
        <v>8.16</v>
      </c>
      <c r="P381">
        <v>0</v>
      </c>
      <c r="Q381">
        <v>3</v>
      </c>
      <c r="R381">
        <v>24.62</v>
      </c>
      <c r="S381" t="s">
        <v>1152</v>
      </c>
    </row>
    <row r="382" spans="1:19" x14ac:dyDescent="0.15">
      <c r="A382" t="s">
        <v>1153</v>
      </c>
      <c r="B382" t="s">
        <v>1154</v>
      </c>
      <c r="C382" t="s">
        <v>5128</v>
      </c>
      <c r="D382" t="s">
        <v>5979</v>
      </c>
      <c r="E382" t="s">
        <v>18</v>
      </c>
      <c r="F382">
        <v>450</v>
      </c>
      <c r="G382">
        <v>7875</v>
      </c>
      <c r="H382">
        <v>81.34</v>
      </c>
      <c r="I382">
        <v>19963.099999999999</v>
      </c>
      <c r="J382">
        <v>27838.100000000002</v>
      </c>
      <c r="K382">
        <v>0</v>
      </c>
      <c r="L382">
        <f>Tabla2[[#This Row],[Valor Propiedad]]-Tabla2[[#This Row],[Rebajas Exenciones]]</f>
        <v>27838.100000000002</v>
      </c>
      <c r="M382">
        <v>41.76</v>
      </c>
      <c r="N382">
        <v>4.18</v>
      </c>
      <c r="O382">
        <v>27.84</v>
      </c>
      <c r="P382">
        <v>0</v>
      </c>
      <c r="Q382">
        <v>3</v>
      </c>
      <c r="R382">
        <v>76.78</v>
      </c>
      <c r="S382" t="s">
        <v>1155</v>
      </c>
    </row>
    <row r="383" spans="1:19" x14ac:dyDescent="0.15">
      <c r="A383" t="s">
        <v>1156</v>
      </c>
      <c r="B383" t="s">
        <v>1157</v>
      </c>
      <c r="C383" t="s">
        <v>5129</v>
      </c>
      <c r="D383" t="s">
        <v>5979</v>
      </c>
      <c r="E383" t="s">
        <v>18</v>
      </c>
      <c r="F383">
        <v>405</v>
      </c>
      <c r="G383">
        <v>7561.35</v>
      </c>
      <c r="H383">
        <v>0</v>
      </c>
      <c r="I383">
        <v>0</v>
      </c>
      <c r="J383">
        <v>7561.35</v>
      </c>
      <c r="K383">
        <v>0</v>
      </c>
      <c r="L383">
        <f>Tabla2[[#This Row],[Valor Propiedad]]-Tabla2[[#This Row],[Rebajas Exenciones]]</f>
        <v>7561.35</v>
      </c>
      <c r="M383">
        <v>11.34</v>
      </c>
      <c r="N383">
        <v>1.1299999999999999</v>
      </c>
      <c r="O383">
        <v>7.5600000000000005</v>
      </c>
      <c r="P383">
        <v>0</v>
      </c>
      <c r="Q383">
        <v>3</v>
      </c>
      <c r="R383">
        <v>23.03</v>
      </c>
      <c r="S383" t="s">
        <v>1158</v>
      </c>
    </row>
    <row r="384" spans="1:19" x14ac:dyDescent="0.15">
      <c r="A384" t="s">
        <v>1159</v>
      </c>
      <c r="B384" t="s">
        <v>1160</v>
      </c>
      <c r="C384" t="s">
        <v>5130</v>
      </c>
      <c r="D384" t="s">
        <v>5979</v>
      </c>
      <c r="E384" t="s">
        <v>18</v>
      </c>
      <c r="F384">
        <v>200</v>
      </c>
      <c r="G384">
        <v>3734</v>
      </c>
      <c r="H384">
        <v>48</v>
      </c>
      <c r="I384">
        <v>10033.790000000001</v>
      </c>
      <c r="J384">
        <v>13767.79</v>
      </c>
      <c r="K384">
        <v>0</v>
      </c>
      <c r="L384">
        <f>Tabla2[[#This Row],[Valor Propiedad]]-Tabla2[[#This Row],[Rebajas Exenciones]]</f>
        <v>13767.79</v>
      </c>
      <c r="M384">
        <v>20.650000000000002</v>
      </c>
      <c r="N384">
        <v>2.0699999999999998</v>
      </c>
      <c r="O384">
        <v>13.77</v>
      </c>
      <c r="P384">
        <v>0</v>
      </c>
      <c r="Q384">
        <v>3</v>
      </c>
      <c r="R384">
        <v>39.49</v>
      </c>
      <c r="S384" t="s">
        <v>1161</v>
      </c>
    </row>
    <row r="385" spans="1:19" x14ac:dyDescent="0.15">
      <c r="A385" t="s">
        <v>1162</v>
      </c>
      <c r="B385" t="s">
        <v>1163</v>
      </c>
      <c r="C385" t="s">
        <v>5131</v>
      </c>
      <c r="D385" t="s">
        <v>5979</v>
      </c>
      <c r="E385" t="s">
        <v>18</v>
      </c>
      <c r="F385">
        <v>459</v>
      </c>
      <c r="G385">
        <v>8615.43</v>
      </c>
      <c r="H385">
        <v>0</v>
      </c>
      <c r="I385">
        <v>0</v>
      </c>
      <c r="J385">
        <v>8615.43</v>
      </c>
      <c r="K385">
        <v>0</v>
      </c>
      <c r="L385">
        <f>Tabla2[[#This Row],[Valor Propiedad]]-Tabla2[[#This Row],[Rebajas Exenciones]]</f>
        <v>8615.43</v>
      </c>
      <c r="M385">
        <v>12.92</v>
      </c>
      <c r="N385">
        <v>1.29</v>
      </c>
      <c r="O385">
        <v>8.6199999999999992</v>
      </c>
      <c r="P385">
        <v>0</v>
      </c>
      <c r="Q385">
        <v>3</v>
      </c>
      <c r="R385">
        <v>25.830000000000002</v>
      </c>
      <c r="S385" t="s">
        <v>1164</v>
      </c>
    </row>
    <row r="386" spans="1:19" x14ac:dyDescent="0.15">
      <c r="A386" t="s">
        <v>1165</v>
      </c>
      <c r="B386" t="s">
        <v>1166</v>
      </c>
      <c r="C386" t="s">
        <v>5132</v>
      </c>
      <c r="D386" t="s">
        <v>5979</v>
      </c>
      <c r="E386" t="s">
        <v>18</v>
      </c>
      <c r="F386">
        <v>459</v>
      </c>
      <c r="G386">
        <v>7780.05</v>
      </c>
      <c r="H386">
        <v>0</v>
      </c>
      <c r="I386">
        <v>0</v>
      </c>
      <c r="J386">
        <v>7780.05</v>
      </c>
      <c r="K386">
        <v>0</v>
      </c>
      <c r="L386">
        <f>Tabla2[[#This Row],[Valor Propiedad]]-Tabla2[[#This Row],[Rebajas Exenciones]]</f>
        <v>7780.05</v>
      </c>
      <c r="M386">
        <v>11.67</v>
      </c>
      <c r="N386">
        <v>1.17</v>
      </c>
      <c r="O386">
        <v>7.78</v>
      </c>
      <c r="P386">
        <v>0</v>
      </c>
      <c r="Q386">
        <v>3</v>
      </c>
      <c r="R386">
        <v>23.62</v>
      </c>
      <c r="S386" t="s">
        <v>1167</v>
      </c>
    </row>
    <row r="387" spans="1:19" x14ac:dyDescent="0.15">
      <c r="A387" t="s">
        <v>1168</v>
      </c>
      <c r="B387" t="s">
        <v>1169</v>
      </c>
      <c r="C387" t="s">
        <v>5133</v>
      </c>
      <c r="D387" t="s">
        <v>5979</v>
      </c>
      <c r="E387" t="s">
        <v>18</v>
      </c>
      <c r="F387">
        <v>459</v>
      </c>
      <c r="G387">
        <v>8702.64</v>
      </c>
      <c r="H387">
        <v>36.270000000000003</v>
      </c>
      <c r="I387">
        <v>6103.92</v>
      </c>
      <c r="J387">
        <v>14806.56</v>
      </c>
      <c r="K387">
        <v>0</v>
      </c>
      <c r="L387">
        <f>Tabla2[[#This Row],[Valor Propiedad]]-Tabla2[[#This Row],[Rebajas Exenciones]]</f>
        <v>14806.56</v>
      </c>
      <c r="M387">
        <v>22.21</v>
      </c>
      <c r="N387">
        <v>2.2200000000000002</v>
      </c>
      <c r="O387">
        <v>14.81</v>
      </c>
      <c r="P387">
        <v>0</v>
      </c>
      <c r="Q387">
        <v>3</v>
      </c>
      <c r="R387">
        <v>42.24</v>
      </c>
      <c r="S387" t="s">
        <v>1170</v>
      </c>
    </row>
    <row r="388" spans="1:19" x14ac:dyDescent="0.15">
      <c r="A388" t="s">
        <v>1171</v>
      </c>
      <c r="B388" t="s">
        <v>1172</v>
      </c>
      <c r="C388" t="s">
        <v>5134</v>
      </c>
      <c r="D388" t="s">
        <v>5979</v>
      </c>
      <c r="E388" t="s">
        <v>18</v>
      </c>
      <c r="F388">
        <v>405</v>
      </c>
      <c r="G388">
        <v>7484.4000000000005</v>
      </c>
      <c r="H388">
        <v>42.35</v>
      </c>
      <c r="I388">
        <v>10270.049999999999</v>
      </c>
      <c r="J388">
        <v>17754.45</v>
      </c>
      <c r="K388">
        <v>0</v>
      </c>
      <c r="L388">
        <f>Tabla2[[#This Row],[Valor Propiedad]]-Tabla2[[#This Row],[Rebajas Exenciones]]</f>
        <v>17754.45</v>
      </c>
      <c r="M388">
        <v>26.63</v>
      </c>
      <c r="N388">
        <v>2.66</v>
      </c>
      <c r="O388">
        <v>0</v>
      </c>
      <c r="P388">
        <v>0</v>
      </c>
      <c r="Q388">
        <v>3</v>
      </c>
      <c r="R388">
        <v>32.29</v>
      </c>
      <c r="S388" t="s">
        <v>1173</v>
      </c>
    </row>
    <row r="389" spans="1:19" x14ac:dyDescent="0.15">
      <c r="A389" t="s">
        <v>1174</v>
      </c>
      <c r="B389" t="s">
        <v>337</v>
      </c>
      <c r="C389" t="s">
        <v>4902</v>
      </c>
      <c r="D389" t="s">
        <v>5979</v>
      </c>
      <c r="E389" t="s">
        <v>70</v>
      </c>
      <c r="F389">
        <v>472</v>
      </c>
      <c r="G389">
        <v>9086</v>
      </c>
      <c r="H389">
        <v>0</v>
      </c>
      <c r="I389">
        <v>0</v>
      </c>
      <c r="J389">
        <v>9086</v>
      </c>
      <c r="K389">
        <v>9086</v>
      </c>
      <c r="L389">
        <f>Tabla2[[#This Row],[Valor Propiedad]]-Tabla2[[#This Row],[Rebajas Exenciones]]</f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 t="s">
        <v>1175</v>
      </c>
    </row>
    <row r="390" spans="1:19" x14ac:dyDescent="0.15">
      <c r="A390" t="s">
        <v>1176</v>
      </c>
      <c r="B390" t="s">
        <v>1177</v>
      </c>
      <c r="C390" t="s">
        <v>5135</v>
      </c>
      <c r="D390" t="s">
        <v>5979</v>
      </c>
      <c r="E390" t="s">
        <v>1068</v>
      </c>
      <c r="F390">
        <v>205</v>
      </c>
      <c r="G390">
        <v>3690</v>
      </c>
      <c r="H390">
        <v>102</v>
      </c>
      <c r="I390">
        <v>18710.55</v>
      </c>
      <c r="J390">
        <v>22400.55</v>
      </c>
      <c r="K390">
        <v>6030</v>
      </c>
      <c r="L390">
        <f>Tabla2[[#This Row],[Valor Propiedad]]-Tabla2[[#This Row],[Rebajas Exenciones]]</f>
        <v>16370.55</v>
      </c>
      <c r="M390">
        <v>24.560000000000002</v>
      </c>
      <c r="N390">
        <v>3.36</v>
      </c>
      <c r="O390">
        <v>0</v>
      </c>
      <c r="P390">
        <v>0</v>
      </c>
      <c r="Q390">
        <v>3</v>
      </c>
      <c r="R390">
        <v>30.92</v>
      </c>
      <c r="S390" t="s">
        <v>1178</v>
      </c>
    </row>
    <row r="391" spans="1:19" x14ac:dyDescent="0.15">
      <c r="A391" t="s">
        <v>1179</v>
      </c>
      <c r="B391" t="s">
        <v>1180</v>
      </c>
      <c r="C391" t="s">
        <v>5136</v>
      </c>
      <c r="D391" t="s">
        <v>5979</v>
      </c>
      <c r="E391" t="s">
        <v>18</v>
      </c>
      <c r="F391">
        <v>405</v>
      </c>
      <c r="G391">
        <v>7334.55</v>
      </c>
      <c r="H391">
        <v>48</v>
      </c>
      <c r="I391">
        <v>9355.9</v>
      </c>
      <c r="J391">
        <v>16690.45</v>
      </c>
      <c r="K391">
        <v>0</v>
      </c>
      <c r="L391">
        <f>Tabla2[[#This Row],[Valor Propiedad]]-Tabla2[[#This Row],[Rebajas Exenciones]]</f>
        <v>16690.45</v>
      </c>
      <c r="M391">
        <v>25.04</v>
      </c>
      <c r="N391">
        <v>2.5</v>
      </c>
      <c r="O391">
        <v>16.690000000000001</v>
      </c>
      <c r="P391">
        <v>0</v>
      </c>
      <c r="Q391">
        <v>3</v>
      </c>
      <c r="R391">
        <v>47.230000000000004</v>
      </c>
      <c r="S391" t="s">
        <v>1181</v>
      </c>
    </row>
    <row r="392" spans="1:19" x14ac:dyDescent="0.15">
      <c r="A392" t="s">
        <v>1182</v>
      </c>
      <c r="B392" t="s">
        <v>1183</v>
      </c>
      <c r="C392" t="s">
        <v>5137</v>
      </c>
      <c r="D392" t="s">
        <v>5979</v>
      </c>
      <c r="E392" t="s">
        <v>18</v>
      </c>
      <c r="F392">
        <v>450</v>
      </c>
      <c r="G392">
        <v>8928</v>
      </c>
      <c r="H392">
        <v>92.72</v>
      </c>
      <c r="I392">
        <v>17201.009999999998</v>
      </c>
      <c r="J392">
        <v>26129.010000000002</v>
      </c>
      <c r="K392">
        <v>0</v>
      </c>
      <c r="L392">
        <f>Tabla2[[#This Row],[Valor Propiedad]]-Tabla2[[#This Row],[Rebajas Exenciones]]</f>
        <v>26129.010000000002</v>
      </c>
      <c r="M392">
        <v>39.19</v>
      </c>
      <c r="N392">
        <v>3.92</v>
      </c>
      <c r="O392">
        <v>0</v>
      </c>
      <c r="P392">
        <v>0</v>
      </c>
      <c r="Q392">
        <v>3</v>
      </c>
      <c r="R392">
        <v>46.11</v>
      </c>
      <c r="S392" t="s">
        <v>1184</v>
      </c>
    </row>
    <row r="393" spans="1:19" x14ac:dyDescent="0.15">
      <c r="A393" t="s">
        <v>1185</v>
      </c>
      <c r="B393" t="s">
        <v>366</v>
      </c>
      <c r="C393" t="s">
        <v>4908</v>
      </c>
      <c r="D393" t="s">
        <v>5979</v>
      </c>
      <c r="E393" t="s">
        <v>18</v>
      </c>
      <c r="F393">
        <v>405</v>
      </c>
      <c r="G393">
        <v>7561.35</v>
      </c>
      <c r="H393">
        <v>126.3</v>
      </c>
      <c r="I393">
        <v>28906.920000000002</v>
      </c>
      <c r="J393">
        <v>36468.269999999997</v>
      </c>
      <c r="K393">
        <v>0</v>
      </c>
      <c r="L393">
        <f>Tabla2[[#This Row],[Valor Propiedad]]-Tabla2[[#This Row],[Rebajas Exenciones]]</f>
        <v>36468.269999999997</v>
      </c>
      <c r="M393">
        <v>54.7</v>
      </c>
      <c r="N393">
        <v>5.47</v>
      </c>
      <c r="O393">
        <v>36.47</v>
      </c>
      <c r="P393">
        <v>0</v>
      </c>
      <c r="Q393">
        <v>3</v>
      </c>
      <c r="R393">
        <v>99.64</v>
      </c>
      <c r="S393" t="s">
        <v>1186</v>
      </c>
    </row>
    <row r="394" spans="1:19" x14ac:dyDescent="0.15">
      <c r="A394" t="s">
        <v>1187</v>
      </c>
      <c r="B394" t="s">
        <v>1188</v>
      </c>
      <c r="C394" t="s">
        <v>5138</v>
      </c>
      <c r="D394" t="s">
        <v>5979</v>
      </c>
      <c r="E394" t="s">
        <v>74</v>
      </c>
      <c r="F394">
        <v>405</v>
      </c>
      <c r="G394">
        <v>7824.6</v>
      </c>
      <c r="H394">
        <v>218.52</v>
      </c>
      <c r="I394">
        <v>42211.99</v>
      </c>
      <c r="J394">
        <v>50036.590000000004</v>
      </c>
      <c r="K394">
        <v>0</v>
      </c>
      <c r="L394">
        <f>Tabla2[[#This Row],[Valor Propiedad]]-Tabla2[[#This Row],[Rebajas Exenciones]]</f>
        <v>50036.590000000004</v>
      </c>
      <c r="M394">
        <v>75.05</v>
      </c>
      <c r="N394">
        <v>7.51</v>
      </c>
      <c r="O394">
        <v>0</v>
      </c>
      <c r="P394">
        <v>0</v>
      </c>
      <c r="Q394">
        <v>3</v>
      </c>
      <c r="R394">
        <v>85.56</v>
      </c>
      <c r="S394" t="s">
        <v>1189</v>
      </c>
    </row>
    <row r="395" spans="1:19" x14ac:dyDescent="0.15">
      <c r="A395" t="s">
        <v>1190</v>
      </c>
      <c r="B395" t="s">
        <v>476</v>
      </c>
      <c r="C395" t="s">
        <v>4942</v>
      </c>
      <c r="D395" t="s">
        <v>5979</v>
      </c>
      <c r="E395" t="s">
        <v>18</v>
      </c>
      <c r="F395">
        <v>459</v>
      </c>
      <c r="G395">
        <v>8615.43</v>
      </c>
      <c r="H395">
        <v>350</v>
      </c>
      <c r="I395">
        <v>119421.49</v>
      </c>
      <c r="J395">
        <v>128036.92</v>
      </c>
      <c r="K395">
        <v>0</v>
      </c>
      <c r="L395">
        <f>Tabla2[[#This Row],[Valor Propiedad]]-Tabla2[[#This Row],[Rebajas Exenciones]]</f>
        <v>128036.92</v>
      </c>
      <c r="M395">
        <v>192.06</v>
      </c>
      <c r="N395">
        <v>19.21</v>
      </c>
      <c r="O395">
        <v>0</v>
      </c>
      <c r="P395">
        <v>0</v>
      </c>
      <c r="Q395">
        <v>3</v>
      </c>
      <c r="R395">
        <v>214.27</v>
      </c>
      <c r="S395" t="s">
        <v>1191</v>
      </c>
    </row>
    <row r="396" spans="1:19" x14ac:dyDescent="0.15">
      <c r="A396" t="s">
        <v>1192</v>
      </c>
      <c r="B396" t="s">
        <v>1193</v>
      </c>
      <c r="C396" t="s">
        <v>5139</v>
      </c>
      <c r="D396" t="s">
        <v>5979</v>
      </c>
      <c r="E396" t="s">
        <v>18</v>
      </c>
      <c r="F396">
        <v>459</v>
      </c>
      <c r="G396">
        <v>8615.43</v>
      </c>
      <c r="H396">
        <v>0</v>
      </c>
      <c r="I396">
        <v>0</v>
      </c>
      <c r="J396">
        <v>8615.43</v>
      </c>
      <c r="K396">
        <v>0</v>
      </c>
      <c r="L396">
        <f>Tabla2[[#This Row],[Valor Propiedad]]-Tabla2[[#This Row],[Rebajas Exenciones]]</f>
        <v>8615.43</v>
      </c>
      <c r="M396">
        <v>12.92</v>
      </c>
      <c r="N396">
        <v>1.29</v>
      </c>
      <c r="O396">
        <v>8.6199999999999992</v>
      </c>
      <c r="P396">
        <v>0</v>
      </c>
      <c r="Q396">
        <v>3</v>
      </c>
      <c r="R396">
        <v>25.830000000000002</v>
      </c>
      <c r="S396" t="s">
        <v>1194</v>
      </c>
    </row>
    <row r="397" spans="1:19" x14ac:dyDescent="0.15">
      <c r="A397" t="s">
        <v>1195</v>
      </c>
      <c r="B397" t="s">
        <v>1196</v>
      </c>
      <c r="C397" t="s">
        <v>5140</v>
      </c>
      <c r="D397" t="s">
        <v>5979</v>
      </c>
      <c r="E397" t="s">
        <v>18</v>
      </c>
      <c r="F397">
        <v>405</v>
      </c>
      <c r="G397">
        <v>7824.6</v>
      </c>
      <c r="H397">
        <v>0</v>
      </c>
      <c r="I397">
        <v>0</v>
      </c>
      <c r="J397">
        <v>7824.6</v>
      </c>
      <c r="K397">
        <v>0</v>
      </c>
      <c r="L397">
        <f>Tabla2[[#This Row],[Valor Propiedad]]-Tabla2[[#This Row],[Rebajas Exenciones]]</f>
        <v>7824.6</v>
      </c>
      <c r="M397">
        <v>11.74</v>
      </c>
      <c r="N397">
        <v>1.17</v>
      </c>
      <c r="O397">
        <v>7.82</v>
      </c>
      <c r="P397">
        <v>0</v>
      </c>
      <c r="Q397">
        <v>3</v>
      </c>
      <c r="R397">
        <v>23.73</v>
      </c>
      <c r="S397" t="s">
        <v>1197</v>
      </c>
    </row>
    <row r="398" spans="1:19" x14ac:dyDescent="0.15">
      <c r="A398" t="s">
        <v>1198</v>
      </c>
      <c r="B398" t="s">
        <v>1199</v>
      </c>
      <c r="C398" t="s">
        <v>5141</v>
      </c>
      <c r="D398" t="s">
        <v>5979</v>
      </c>
      <c r="E398" t="s">
        <v>74</v>
      </c>
      <c r="F398">
        <v>472</v>
      </c>
      <c r="G398">
        <v>9119.0400000000009</v>
      </c>
      <c r="H398">
        <v>110.44</v>
      </c>
      <c r="I398">
        <v>23570.350000000002</v>
      </c>
      <c r="J398">
        <v>32689.39</v>
      </c>
      <c r="K398">
        <v>0</v>
      </c>
      <c r="L398">
        <f>Tabla2[[#This Row],[Valor Propiedad]]-Tabla2[[#This Row],[Rebajas Exenciones]]</f>
        <v>32689.39</v>
      </c>
      <c r="M398">
        <v>49.03</v>
      </c>
      <c r="N398">
        <v>4.9000000000000004</v>
      </c>
      <c r="O398">
        <v>0</v>
      </c>
      <c r="P398">
        <v>0</v>
      </c>
      <c r="Q398">
        <v>3</v>
      </c>
      <c r="R398">
        <v>56.93</v>
      </c>
      <c r="S398" t="s">
        <v>1200</v>
      </c>
    </row>
    <row r="399" spans="1:19" x14ac:dyDescent="0.15">
      <c r="A399" t="s">
        <v>1201</v>
      </c>
      <c r="B399" t="s">
        <v>337</v>
      </c>
      <c r="C399" t="s">
        <v>4902</v>
      </c>
      <c r="D399" t="s">
        <v>5979</v>
      </c>
      <c r="E399" t="s">
        <v>70</v>
      </c>
      <c r="F399">
        <v>459</v>
      </c>
      <c r="G399">
        <v>8702.64</v>
      </c>
      <c r="H399">
        <v>0</v>
      </c>
      <c r="I399">
        <v>0</v>
      </c>
      <c r="J399">
        <v>8702.64</v>
      </c>
      <c r="K399">
        <v>8702.64</v>
      </c>
      <c r="L399">
        <f>Tabla2[[#This Row],[Valor Propiedad]]-Tabla2[[#This Row],[Rebajas Exenciones]]</f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 t="s">
        <v>1202</v>
      </c>
    </row>
    <row r="400" spans="1:19" x14ac:dyDescent="0.15">
      <c r="A400" t="s">
        <v>1203</v>
      </c>
      <c r="B400" t="s">
        <v>1204</v>
      </c>
      <c r="C400" t="s">
        <v>5142</v>
      </c>
      <c r="D400" t="s">
        <v>5979</v>
      </c>
      <c r="E400" t="s">
        <v>18</v>
      </c>
      <c r="F400">
        <v>405</v>
      </c>
      <c r="G400">
        <v>7561.35</v>
      </c>
      <c r="H400">
        <v>100.44</v>
      </c>
      <c r="I400">
        <v>3676.79</v>
      </c>
      <c r="J400">
        <v>11238.14</v>
      </c>
      <c r="K400">
        <v>0</v>
      </c>
      <c r="L400">
        <f>Tabla2[[#This Row],[Valor Propiedad]]-Tabla2[[#This Row],[Rebajas Exenciones]]</f>
        <v>11238.14</v>
      </c>
      <c r="M400">
        <v>16.86</v>
      </c>
      <c r="N400">
        <v>1.69</v>
      </c>
      <c r="O400">
        <v>11.24</v>
      </c>
      <c r="P400">
        <v>0</v>
      </c>
      <c r="Q400">
        <v>3</v>
      </c>
      <c r="R400">
        <v>32.79</v>
      </c>
      <c r="S400" t="s">
        <v>1205</v>
      </c>
    </row>
    <row r="401" spans="1:19" x14ac:dyDescent="0.15">
      <c r="A401" t="s">
        <v>1206</v>
      </c>
      <c r="B401" t="s">
        <v>1207</v>
      </c>
      <c r="C401" t="s">
        <v>5143</v>
      </c>
      <c r="D401" t="s">
        <v>5979</v>
      </c>
      <c r="E401" t="s">
        <v>74</v>
      </c>
      <c r="F401">
        <v>450</v>
      </c>
      <c r="G401">
        <v>8694</v>
      </c>
      <c r="H401">
        <v>76</v>
      </c>
      <c r="I401">
        <v>15409.67</v>
      </c>
      <c r="J401">
        <v>24103.670000000002</v>
      </c>
      <c r="K401">
        <v>0</v>
      </c>
      <c r="L401">
        <f>Tabla2[[#This Row],[Valor Propiedad]]-Tabla2[[#This Row],[Rebajas Exenciones]]</f>
        <v>24103.670000000002</v>
      </c>
      <c r="M401">
        <v>36.159999999999997</v>
      </c>
      <c r="N401">
        <v>3.62</v>
      </c>
      <c r="O401">
        <v>0</v>
      </c>
      <c r="P401">
        <v>0</v>
      </c>
      <c r="Q401">
        <v>3</v>
      </c>
      <c r="R401">
        <v>42.78</v>
      </c>
      <c r="S401" t="s">
        <v>1208</v>
      </c>
    </row>
    <row r="402" spans="1:19" x14ac:dyDescent="0.15">
      <c r="A402" t="s">
        <v>1209</v>
      </c>
      <c r="B402" t="s">
        <v>1210</v>
      </c>
      <c r="C402" t="s">
        <v>5144</v>
      </c>
      <c r="D402" t="s">
        <v>5979</v>
      </c>
      <c r="E402" t="s">
        <v>18</v>
      </c>
      <c r="F402">
        <v>405</v>
      </c>
      <c r="G402">
        <v>7905.6</v>
      </c>
      <c r="H402">
        <v>0</v>
      </c>
      <c r="I402">
        <v>0</v>
      </c>
      <c r="J402">
        <v>7905.6</v>
      </c>
      <c r="K402">
        <v>0</v>
      </c>
      <c r="L402">
        <f>Tabla2[[#This Row],[Valor Propiedad]]-Tabla2[[#This Row],[Rebajas Exenciones]]</f>
        <v>7905.6</v>
      </c>
      <c r="M402">
        <v>11.86</v>
      </c>
      <c r="N402">
        <v>1.19</v>
      </c>
      <c r="O402">
        <v>7.91</v>
      </c>
      <c r="P402">
        <v>0</v>
      </c>
      <c r="Q402">
        <v>3</v>
      </c>
      <c r="R402">
        <v>23.96</v>
      </c>
      <c r="S402" t="s">
        <v>1211</v>
      </c>
    </row>
    <row r="403" spans="1:19" x14ac:dyDescent="0.15">
      <c r="A403" t="s">
        <v>1212</v>
      </c>
      <c r="B403" t="s">
        <v>1213</v>
      </c>
      <c r="C403" t="s">
        <v>5145</v>
      </c>
      <c r="D403" t="s">
        <v>5979</v>
      </c>
      <c r="E403" t="s">
        <v>18</v>
      </c>
      <c r="F403">
        <v>405</v>
      </c>
      <c r="G403">
        <v>7484.4000000000005</v>
      </c>
      <c r="H403">
        <v>50</v>
      </c>
      <c r="I403">
        <v>6578.3600000000006</v>
      </c>
      <c r="J403">
        <v>14062.76</v>
      </c>
      <c r="K403">
        <v>0</v>
      </c>
      <c r="L403">
        <f>Tabla2[[#This Row],[Valor Propiedad]]-Tabla2[[#This Row],[Rebajas Exenciones]]</f>
        <v>14062.76</v>
      </c>
      <c r="M403">
        <v>21.09</v>
      </c>
      <c r="N403">
        <v>2.11</v>
      </c>
      <c r="O403">
        <v>14.06</v>
      </c>
      <c r="P403">
        <v>0</v>
      </c>
      <c r="Q403">
        <v>3</v>
      </c>
      <c r="R403">
        <v>40.26</v>
      </c>
      <c r="S403" t="s">
        <v>1214</v>
      </c>
    </row>
    <row r="404" spans="1:19" x14ac:dyDescent="0.15">
      <c r="A404" t="s">
        <v>1215</v>
      </c>
      <c r="B404" t="s">
        <v>1216</v>
      </c>
      <c r="C404" t="s">
        <v>5146</v>
      </c>
      <c r="D404" t="s">
        <v>5979</v>
      </c>
      <c r="E404" t="s">
        <v>74</v>
      </c>
      <c r="F404">
        <v>459</v>
      </c>
      <c r="G404">
        <v>8867.8799999999992</v>
      </c>
      <c r="H404">
        <v>116</v>
      </c>
      <c r="I404">
        <v>25499.360000000001</v>
      </c>
      <c r="J404">
        <v>34367.24</v>
      </c>
      <c r="K404">
        <v>0</v>
      </c>
      <c r="L404">
        <f>Tabla2[[#This Row],[Valor Propiedad]]-Tabla2[[#This Row],[Rebajas Exenciones]]</f>
        <v>34367.24</v>
      </c>
      <c r="M404">
        <v>51.550000000000004</v>
      </c>
      <c r="N404">
        <v>5.16</v>
      </c>
      <c r="O404">
        <v>0</v>
      </c>
      <c r="P404">
        <v>0</v>
      </c>
      <c r="Q404">
        <v>3</v>
      </c>
      <c r="R404">
        <v>59.71</v>
      </c>
      <c r="S404" t="s">
        <v>1217</v>
      </c>
    </row>
    <row r="405" spans="1:19" x14ac:dyDescent="0.15">
      <c r="A405" t="s">
        <v>1218</v>
      </c>
      <c r="B405" t="s">
        <v>1219</v>
      </c>
      <c r="C405" t="s">
        <v>5147</v>
      </c>
      <c r="D405" t="s">
        <v>5979</v>
      </c>
      <c r="E405" t="s">
        <v>18</v>
      </c>
      <c r="F405">
        <v>459</v>
      </c>
      <c r="G405">
        <v>8895.42</v>
      </c>
      <c r="H405">
        <v>0</v>
      </c>
      <c r="I405">
        <v>0</v>
      </c>
      <c r="J405">
        <v>8895.42</v>
      </c>
      <c r="K405">
        <v>0</v>
      </c>
      <c r="L405">
        <f>Tabla2[[#This Row],[Valor Propiedad]]-Tabla2[[#This Row],[Rebajas Exenciones]]</f>
        <v>8895.42</v>
      </c>
      <c r="M405">
        <v>13.34</v>
      </c>
      <c r="N405">
        <v>1.33</v>
      </c>
      <c r="O405">
        <v>8.9</v>
      </c>
      <c r="P405">
        <v>0</v>
      </c>
      <c r="Q405">
        <v>3</v>
      </c>
      <c r="R405">
        <v>26.57</v>
      </c>
      <c r="S405" t="s">
        <v>1220</v>
      </c>
    </row>
    <row r="406" spans="1:19" x14ac:dyDescent="0.15">
      <c r="A406" t="s">
        <v>1221</v>
      </c>
      <c r="B406" t="s">
        <v>1222</v>
      </c>
      <c r="C406" t="s">
        <v>5148</v>
      </c>
      <c r="D406" t="s">
        <v>5979</v>
      </c>
      <c r="E406" t="s">
        <v>18</v>
      </c>
      <c r="F406">
        <v>405</v>
      </c>
      <c r="G406">
        <v>7848.9000000000005</v>
      </c>
      <c r="H406">
        <v>0</v>
      </c>
      <c r="I406">
        <v>0</v>
      </c>
      <c r="J406">
        <v>7848.9000000000005</v>
      </c>
      <c r="K406">
        <v>0</v>
      </c>
      <c r="L406">
        <f>Tabla2[[#This Row],[Valor Propiedad]]-Tabla2[[#This Row],[Rebajas Exenciones]]</f>
        <v>7848.9000000000005</v>
      </c>
      <c r="M406">
        <v>11.77</v>
      </c>
      <c r="N406">
        <v>1.18</v>
      </c>
      <c r="O406">
        <v>7.8500000000000005</v>
      </c>
      <c r="P406">
        <v>0</v>
      </c>
      <c r="Q406">
        <v>3</v>
      </c>
      <c r="R406">
        <v>23.8</v>
      </c>
      <c r="S406" t="s">
        <v>1223</v>
      </c>
    </row>
    <row r="407" spans="1:19" x14ac:dyDescent="0.15">
      <c r="A407" t="s">
        <v>1224</v>
      </c>
      <c r="B407" t="s">
        <v>732</v>
      </c>
      <c r="C407" t="s">
        <v>5015</v>
      </c>
      <c r="D407" t="s">
        <v>5979</v>
      </c>
      <c r="E407" t="s">
        <v>74</v>
      </c>
      <c r="F407">
        <v>459</v>
      </c>
      <c r="G407">
        <v>8959.68</v>
      </c>
      <c r="H407">
        <v>151.65</v>
      </c>
      <c r="I407">
        <v>29262.15</v>
      </c>
      <c r="J407">
        <v>38221.83</v>
      </c>
      <c r="K407">
        <v>0</v>
      </c>
      <c r="L407">
        <f>Tabla2[[#This Row],[Valor Propiedad]]-Tabla2[[#This Row],[Rebajas Exenciones]]</f>
        <v>38221.83</v>
      </c>
      <c r="M407">
        <v>57.33</v>
      </c>
      <c r="N407">
        <v>5.73</v>
      </c>
      <c r="O407">
        <v>0</v>
      </c>
      <c r="P407">
        <v>0</v>
      </c>
      <c r="Q407">
        <v>3</v>
      </c>
      <c r="R407">
        <v>66.06</v>
      </c>
      <c r="S407" t="s">
        <v>1225</v>
      </c>
    </row>
    <row r="408" spans="1:19" x14ac:dyDescent="0.15">
      <c r="A408" t="s">
        <v>1226</v>
      </c>
      <c r="B408" t="s">
        <v>1227</v>
      </c>
      <c r="C408" t="s">
        <v>5149</v>
      </c>
      <c r="D408" t="s">
        <v>5979</v>
      </c>
      <c r="E408" t="s">
        <v>18</v>
      </c>
      <c r="F408">
        <v>459</v>
      </c>
      <c r="G408">
        <v>8982.6299999999992</v>
      </c>
      <c r="H408">
        <v>0</v>
      </c>
      <c r="I408">
        <v>0</v>
      </c>
      <c r="J408">
        <v>8982.6299999999992</v>
      </c>
      <c r="K408">
        <v>0</v>
      </c>
      <c r="L408">
        <f>Tabla2[[#This Row],[Valor Propiedad]]-Tabla2[[#This Row],[Rebajas Exenciones]]</f>
        <v>8982.6299999999992</v>
      </c>
      <c r="M408">
        <v>13.47</v>
      </c>
      <c r="N408">
        <v>1.35</v>
      </c>
      <c r="O408">
        <v>0</v>
      </c>
      <c r="P408">
        <v>0</v>
      </c>
      <c r="Q408">
        <v>3</v>
      </c>
      <c r="R408">
        <v>17.82</v>
      </c>
      <c r="S408" t="s">
        <v>1228</v>
      </c>
    </row>
    <row r="409" spans="1:19" x14ac:dyDescent="0.15">
      <c r="A409" t="s">
        <v>1229</v>
      </c>
      <c r="B409" t="s">
        <v>1230</v>
      </c>
      <c r="C409" t="s">
        <v>5150</v>
      </c>
      <c r="D409" t="s">
        <v>5979</v>
      </c>
      <c r="E409" t="s">
        <v>18</v>
      </c>
      <c r="F409">
        <v>405</v>
      </c>
      <c r="G409">
        <v>7561.35</v>
      </c>
      <c r="H409">
        <v>156.69999999999999</v>
      </c>
      <c r="I409">
        <v>37091.25</v>
      </c>
      <c r="J409">
        <v>44652.6</v>
      </c>
      <c r="K409">
        <v>0</v>
      </c>
      <c r="L409">
        <f>Tabla2[[#This Row],[Valor Propiedad]]-Tabla2[[#This Row],[Rebajas Exenciones]]</f>
        <v>44652.6</v>
      </c>
      <c r="M409">
        <v>66.98</v>
      </c>
      <c r="N409">
        <v>6.7</v>
      </c>
      <c r="O409">
        <v>0</v>
      </c>
      <c r="P409">
        <v>0</v>
      </c>
      <c r="Q409">
        <v>3</v>
      </c>
      <c r="R409">
        <v>76.680000000000007</v>
      </c>
      <c r="S409" t="s">
        <v>1231</v>
      </c>
    </row>
    <row r="410" spans="1:19" x14ac:dyDescent="0.15">
      <c r="A410" t="s">
        <v>1232</v>
      </c>
      <c r="B410" t="s">
        <v>1230</v>
      </c>
      <c r="C410" t="s">
        <v>5150</v>
      </c>
      <c r="D410" t="s">
        <v>5979</v>
      </c>
      <c r="E410" t="s">
        <v>18</v>
      </c>
      <c r="F410">
        <v>450</v>
      </c>
      <c r="G410">
        <v>7875</v>
      </c>
      <c r="H410">
        <v>85</v>
      </c>
      <c r="I410">
        <v>13178.02</v>
      </c>
      <c r="J410">
        <v>21053.02</v>
      </c>
      <c r="K410">
        <v>0</v>
      </c>
      <c r="L410">
        <f>Tabla2[[#This Row],[Valor Propiedad]]-Tabla2[[#This Row],[Rebajas Exenciones]]</f>
        <v>21053.02</v>
      </c>
      <c r="M410">
        <v>31.580000000000002</v>
      </c>
      <c r="N410">
        <v>3.16</v>
      </c>
      <c r="O410">
        <v>21.05</v>
      </c>
      <c r="P410">
        <v>0</v>
      </c>
      <c r="Q410">
        <v>3</v>
      </c>
      <c r="R410">
        <v>58.79</v>
      </c>
      <c r="S410" t="s">
        <v>1233</v>
      </c>
    </row>
    <row r="411" spans="1:19" x14ac:dyDescent="0.15">
      <c r="A411" t="s">
        <v>1234</v>
      </c>
      <c r="B411" t="s">
        <v>1235</v>
      </c>
      <c r="C411" t="s">
        <v>5151</v>
      </c>
      <c r="D411" t="s">
        <v>5979</v>
      </c>
      <c r="E411" t="s">
        <v>18</v>
      </c>
      <c r="F411">
        <v>405</v>
      </c>
      <c r="G411">
        <v>7561.35</v>
      </c>
      <c r="H411">
        <v>0</v>
      </c>
      <c r="I411">
        <v>0</v>
      </c>
      <c r="J411">
        <v>7561.35</v>
      </c>
      <c r="K411">
        <v>0</v>
      </c>
      <c r="L411">
        <f>Tabla2[[#This Row],[Valor Propiedad]]-Tabla2[[#This Row],[Rebajas Exenciones]]</f>
        <v>7561.35</v>
      </c>
      <c r="M411">
        <v>11.34</v>
      </c>
      <c r="N411">
        <v>1.1299999999999999</v>
      </c>
      <c r="O411">
        <v>7.5600000000000005</v>
      </c>
      <c r="P411">
        <v>0</v>
      </c>
      <c r="Q411">
        <v>3</v>
      </c>
      <c r="R411">
        <v>23.03</v>
      </c>
      <c r="S411" t="s">
        <v>1236</v>
      </c>
    </row>
    <row r="412" spans="1:19" x14ac:dyDescent="0.15">
      <c r="A412" t="s">
        <v>1237</v>
      </c>
      <c r="B412" t="s">
        <v>1238</v>
      </c>
      <c r="C412" t="s">
        <v>5152</v>
      </c>
      <c r="D412" t="s">
        <v>5979</v>
      </c>
      <c r="E412" t="s">
        <v>18</v>
      </c>
      <c r="F412">
        <v>405</v>
      </c>
      <c r="G412">
        <v>7484.4000000000005</v>
      </c>
      <c r="H412">
        <v>0</v>
      </c>
      <c r="I412">
        <v>0</v>
      </c>
      <c r="J412">
        <v>7484.4000000000005</v>
      </c>
      <c r="K412">
        <v>7484.4000000000005</v>
      </c>
      <c r="L412">
        <f>Tabla2[[#This Row],[Valor Propiedad]]-Tabla2[[#This Row],[Rebajas Exenciones]]</f>
        <v>0</v>
      </c>
      <c r="M412">
        <v>0</v>
      </c>
      <c r="N412">
        <v>0</v>
      </c>
      <c r="O412">
        <v>7.48</v>
      </c>
      <c r="P412">
        <v>0</v>
      </c>
      <c r="Q412">
        <v>0</v>
      </c>
      <c r="R412">
        <v>7.48</v>
      </c>
      <c r="S412" t="s">
        <v>1239</v>
      </c>
    </row>
    <row r="413" spans="1:19" x14ac:dyDescent="0.15">
      <c r="A413" t="s">
        <v>1240</v>
      </c>
      <c r="B413" t="s">
        <v>1241</v>
      </c>
      <c r="C413" t="s">
        <v>5153</v>
      </c>
      <c r="D413" t="s">
        <v>5979</v>
      </c>
      <c r="E413" t="s">
        <v>18</v>
      </c>
      <c r="F413">
        <v>594</v>
      </c>
      <c r="G413">
        <v>11392.92</v>
      </c>
      <c r="H413">
        <v>0</v>
      </c>
      <c r="I413">
        <v>0</v>
      </c>
      <c r="J413">
        <v>11392.92</v>
      </c>
      <c r="K413">
        <v>0</v>
      </c>
      <c r="L413">
        <f>Tabla2[[#This Row],[Valor Propiedad]]-Tabla2[[#This Row],[Rebajas Exenciones]]</f>
        <v>11392.92</v>
      </c>
      <c r="M413">
        <v>17.09</v>
      </c>
      <c r="N413">
        <v>1.71</v>
      </c>
      <c r="O413">
        <v>11.39</v>
      </c>
      <c r="P413">
        <v>0</v>
      </c>
      <c r="Q413">
        <v>3</v>
      </c>
      <c r="R413">
        <v>33.19</v>
      </c>
      <c r="S413" t="s">
        <v>1242</v>
      </c>
    </row>
    <row r="414" spans="1:19" x14ac:dyDescent="0.15">
      <c r="A414" t="s">
        <v>1243</v>
      </c>
      <c r="B414" t="s">
        <v>1244</v>
      </c>
      <c r="C414" t="s">
        <v>5154</v>
      </c>
      <c r="D414" t="s">
        <v>5979</v>
      </c>
      <c r="E414" t="s">
        <v>18</v>
      </c>
      <c r="F414">
        <v>405</v>
      </c>
      <c r="G414">
        <v>7848.9000000000005</v>
      </c>
      <c r="H414">
        <v>0</v>
      </c>
      <c r="I414">
        <v>0</v>
      </c>
      <c r="J414">
        <v>7848.9000000000005</v>
      </c>
      <c r="K414">
        <v>0</v>
      </c>
      <c r="L414">
        <f>Tabla2[[#This Row],[Valor Propiedad]]-Tabla2[[#This Row],[Rebajas Exenciones]]</f>
        <v>7848.9000000000005</v>
      </c>
      <c r="M414">
        <v>11.77</v>
      </c>
      <c r="N414">
        <v>1.18</v>
      </c>
      <c r="O414">
        <v>7.8500000000000005</v>
      </c>
      <c r="P414">
        <v>0</v>
      </c>
      <c r="Q414">
        <v>3</v>
      </c>
      <c r="R414">
        <v>23.8</v>
      </c>
      <c r="S414" t="s">
        <v>1245</v>
      </c>
    </row>
    <row r="415" spans="1:19" x14ac:dyDescent="0.15">
      <c r="A415" t="s">
        <v>1246</v>
      </c>
      <c r="B415" t="s">
        <v>1088</v>
      </c>
      <c r="C415" t="s">
        <v>5109</v>
      </c>
      <c r="D415" t="s">
        <v>5979</v>
      </c>
      <c r="E415" t="s">
        <v>74</v>
      </c>
      <c r="F415">
        <v>459</v>
      </c>
      <c r="G415">
        <v>8959.68</v>
      </c>
      <c r="H415">
        <v>84.68</v>
      </c>
      <c r="I415">
        <v>24607.52</v>
      </c>
      <c r="J415">
        <v>33567.199999999997</v>
      </c>
      <c r="K415">
        <v>0</v>
      </c>
      <c r="L415">
        <f>Tabla2[[#This Row],[Valor Propiedad]]-Tabla2[[#This Row],[Rebajas Exenciones]]</f>
        <v>33567.199999999997</v>
      </c>
      <c r="M415">
        <v>50.35</v>
      </c>
      <c r="N415">
        <v>5.04</v>
      </c>
      <c r="O415">
        <v>0</v>
      </c>
      <c r="P415">
        <v>0</v>
      </c>
      <c r="Q415">
        <v>3</v>
      </c>
      <c r="R415">
        <v>58.39</v>
      </c>
      <c r="S415" t="s">
        <v>1247</v>
      </c>
    </row>
    <row r="416" spans="1:19" x14ac:dyDescent="0.15">
      <c r="A416" t="s">
        <v>1248</v>
      </c>
      <c r="B416" t="s">
        <v>1249</v>
      </c>
      <c r="C416" t="s">
        <v>5155</v>
      </c>
      <c r="D416" t="s">
        <v>5979</v>
      </c>
      <c r="E416" t="s">
        <v>70</v>
      </c>
      <c r="F416">
        <v>479</v>
      </c>
      <c r="G416">
        <v>9211.17</v>
      </c>
      <c r="H416">
        <v>0</v>
      </c>
      <c r="I416">
        <v>0</v>
      </c>
      <c r="J416">
        <v>9211.17</v>
      </c>
      <c r="K416">
        <v>0</v>
      </c>
      <c r="L416">
        <f>Tabla2[[#This Row],[Valor Propiedad]]-Tabla2[[#This Row],[Rebajas Exenciones]]</f>
        <v>9211.17</v>
      </c>
      <c r="M416">
        <v>13.82</v>
      </c>
      <c r="N416">
        <v>1.3800000000000001</v>
      </c>
      <c r="O416">
        <v>9.2100000000000009</v>
      </c>
      <c r="P416">
        <v>0</v>
      </c>
      <c r="Q416">
        <v>3</v>
      </c>
      <c r="R416">
        <v>27.41</v>
      </c>
      <c r="S416" t="s">
        <v>1250</v>
      </c>
    </row>
    <row r="417" spans="1:19" x14ac:dyDescent="0.15">
      <c r="A417" t="s">
        <v>1251</v>
      </c>
      <c r="B417" t="s">
        <v>1252</v>
      </c>
      <c r="C417" t="s">
        <v>5156</v>
      </c>
      <c r="D417" t="s">
        <v>5979</v>
      </c>
      <c r="E417" t="s">
        <v>368</v>
      </c>
      <c r="F417">
        <v>180</v>
      </c>
      <c r="G417">
        <v>3463.2000000000003</v>
      </c>
      <c r="H417">
        <v>0</v>
      </c>
      <c r="I417">
        <v>0</v>
      </c>
      <c r="J417">
        <v>3463.2000000000003</v>
      </c>
      <c r="K417">
        <v>0</v>
      </c>
      <c r="L417">
        <f>Tabla2[[#This Row],[Valor Propiedad]]-Tabla2[[#This Row],[Rebajas Exenciones]]</f>
        <v>3463.2000000000003</v>
      </c>
      <c r="M417">
        <v>5.19</v>
      </c>
      <c r="N417">
        <v>0.52</v>
      </c>
      <c r="O417">
        <v>0</v>
      </c>
      <c r="P417">
        <v>0</v>
      </c>
      <c r="Q417">
        <v>3</v>
      </c>
      <c r="R417">
        <v>8.7100000000000009</v>
      </c>
      <c r="S417" t="s">
        <v>1253</v>
      </c>
    </row>
    <row r="418" spans="1:19" x14ac:dyDescent="0.15">
      <c r="A418" t="s">
        <v>1254</v>
      </c>
      <c r="B418" t="s">
        <v>1255</v>
      </c>
      <c r="C418" t="s">
        <v>5157</v>
      </c>
      <c r="D418" t="s">
        <v>5979</v>
      </c>
      <c r="E418" t="s">
        <v>368</v>
      </c>
      <c r="F418">
        <v>300</v>
      </c>
      <c r="G418">
        <v>5442</v>
      </c>
      <c r="H418">
        <v>0</v>
      </c>
      <c r="I418">
        <v>0</v>
      </c>
      <c r="J418">
        <v>5442</v>
      </c>
      <c r="K418">
        <v>0</v>
      </c>
      <c r="L418">
        <f>Tabla2[[#This Row],[Valor Propiedad]]-Tabla2[[#This Row],[Rebajas Exenciones]]</f>
        <v>5442</v>
      </c>
      <c r="M418">
        <v>8.16</v>
      </c>
      <c r="N418">
        <v>0.82000000000000006</v>
      </c>
      <c r="O418">
        <v>0</v>
      </c>
      <c r="P418">
        <v>0</v>
      </c>
      <c r="Q418">
        <v>3</v>
      </c>
      <c r="R418">
        <v>11.98</v>
      </c>
      <c r="S418" t="s">
        <v>1256</v>
      </c>
    </row>
    <row r="419" spans="1:19" x14ac:dyDescent="0.15">
      <c r="A419" t="s">
        <v>1257</v>
      </c>
      <c r="B419" t="s">
        <v>337</v>
      </c>
      <c r="C419" t="s">
        <v>4902</v>
      </c>
      <c r="D419" t="s">
        <v>5979</v>
      </c>
      <c r="E419" t="s">
        <v>368</v>
      </c>
      <c r="F419">
        <v>110.5</v>
      </c>
      <c r="G419">
        <v>2236.52</v>
      </c>
      <c r="H419">
        <v>6.9</v>
      </c>
      <c r="I419">
        <v>1015</v>
      </c>
      <c r="J419">
        <v>3251.52</v>
      </c>
      <c r="K419">
        <v>3251.52</v>
      </c>
      <c r="L419">
        <f>Tabla2[[#This Row],[Valor Propiedad]]-Tabla2[[#This Row],[Rebajas Exenciones]]</f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 t="s">
        <v>1258</v>
      </c>
    </row>
    <row r="420" spans="1:19" x14ac:dyDescent="0.15">
      <c r="A420" t="s">
        <v>1259</v>
      </c>
      <c r="B420" t="s">
        <v>1260</v>
      </c>
      <c r="C420" t="s">
        <v>5158</v>
      </c>
      <c r="D420" t="s">
        <v>5979</v>
      </c>
      <c r="E420" t="s">
        <v>74</v>
      </c>
      <c r="F420">
        <v>459</v>
      </c>
      <c r="G420">
        <v>9239.67</v>
      </c>
      <c r="H420">
        <v>208.67000000000002</v>
      </c>
      <c r="I420">
        <v>42083.93</v>
      </c>
      <c r="J420">
        <v>51323.6</v>
      </c>
      <c r="K420">
        <v>0</v>
      </c>
      <c r="L420">
        <f>Tabla2[[#This Row],[Valor Propiedad]]-Tabla2[[#This Row],[Rebajas Exenciones]]</f>
        <v>51323.6</v>
      </c>
      <c r="M420">
        <v>76.989999999999995</v>
      </c>
      <c r="N420">
        <v>7.7</v>
      </c>
      <c r="O420">
        <v>0</v>
      </c>
      <c r="P420">
        <v>0</v>
      </c>
      <c r="Q420">
        <v>3</v>
      </c>
      <c r="R420">
        <v>87.69</v>
      </c>
      <c r="S420" t="s">
        <v>1261</v>
      </c>
    </row>
    <row r="421" spans="1:19" x14ac:dyDescent="0.15">
      <c r="A421" t="s">
        <v>1262</v>
      </c>
      <c r="B421" t="s">
        <v>1263</v>
      </c>
      <c r="C421" t="s">
        <v>5159</v>
      </c>
      <c r="D421" t="s">
        <v>5979</v>
      </c>
      <c r="E421" t="s">
        <v>74</v>
      </c>
      <c r="F421">
        <v>459</v>
      </c>
      <c r="G421">
        <v>8867.8799999999992</v>
      </c>
      <c r="H421">
        <v>84.87</v>
      </c>
      <c r="I421">
        <v>20519.89</v>
      </c>
      <c r="J421">
        <v>29387.77</v>
      </c>
      <c r="K421">
        <v>0</v>
      </c>
      <c r="L421">
        <f>Tabla2[[#This Row],[Valor Propiedad]]-Tabla2[[#This Row],[Rebajas Exenciones]]</f>
        <v>29387.77</v>
      </c>
      <c r="M421">
        <v>44.08</v>
      </c>
      <c r="N421">
        <v>4.41</v>
      </c>
      <c r="O421">
        <v>0</v>
      </c>
      <c r="P421">
        <v>0</v>
      </c>
      <c r="Q421">
        <v>3</v>
      </c>
      <c r="R421">
        <v>51.49</v>
      </c>
      <c r="S421" t="s">
        <v>1264</v>
      </c>
    </row>
    <row r="422" spans="1:19" x14ac:dyDescent="0.15">
      <c r="A422" t="s">
        <v>1265</v>
      </c>
      <c r="B422" t="s">
        <v>1266</v>
      </c>
      <c r="C422" t="s">
        <v>5160</v>
      </c>
      <c r="D422" t="s">
        <v>5979</v>
      </c>
      <c r="E422" t="s">
        <v>74</v>
      </c>
      <c r="F422">
        <v>459</v>
      </c>
      <c r="G422">
        <v>8867.8799999999992</v>
      </c>
      <c r="H422">
        <v>96</v>
      </c>
      <c r="I422">
        <v>18057.75</v>
      </c>
      <c r="J422">
        <v>26925.63</v>
      </c>
      <c r="K422">
        <v>0</v>
      </c>
      <c r="L422">
        <f>Tabla2[[#This Row],[Valor Propiedad]]-Tabla2[[#This Row],[Rebajas Exenciones]]</f>
        <v>26925.63</v>
      </c>
      <c r="M422">
        <v>40.39</v>
      </c>
      <c r="N422">
        <v>4.04</v>
      </c>
      <c r="O422">
        <v>0</v>
      </c>
      <c r="P422">
        <v>0</v>
      </c>
      <c r="Q422">
        <v>3</v>
      </c>
      <c r="R422">
        <v>47.43</v>
      </c>
      <c r="S422" t="s">
        <v>1267</v>
      </c>
    </row>
    <row r="423" spans="1:19" x14ac:dyDescent="0.15">
      <c r="A423" t="s">
        <v>1268</v>
      </c>
      <c r="B423" t="s">
        <v>1269</v>
      </c>
      <c r="C423" t="s">
        <v>5161</v>
      </c>
      <c r="D423" t="s">
        <v>5979</v>
      </c>
      <c r="E423" t="s">
        <v>74</v>
      </c>
      <c r="F423">
        <v>459</v>
      </c>
      <c r="G423">
        <v>9331.4699999999993</v>
      </c>
      <c r="H423">
        <v>121.75</v>
      </c>
      <c r="I423">
        <v>24438.83</v>
      </c>
      <c r="J423">
        <v>33770.300000000003</v>
      </c>
      <c r="K423">
        <v>33770.300000000003</v>
      </c>
      <c r="L423">
        <f>Tabla2[[#This Row],[Valor Propiedad]]-Tabla2[[#This Row],[Rebajas Exenciones]]</f>
        <v>0</v>
      </c>
      <c r="M423">
        <v>0</v>
      </c>
      <c r="N423">
        <v>5.07</v>
      </c>
      <c r="O423">
        <v>0</v>
      </c>
      <c r="P423">
        <v>0</v>
      </c>
      <c r="Q423">
        <v>3</v>
      </c>
      <c r="R423">
        <v>8.07</v>
      </c>
      <c r="S423" t="s">
        <v>1270</v>
      </c>
    </row>
    <row r="424" spans="1:19" x14ac:dyDescent="0.15">
      <c r="A424" t="s">
        <v>1271</v>
      </c>
      <c r="B424" t="s">
        <v>1272</v>
      </c>
      <c r="C424" t="s">
        <v>5162</v>
      </c>
      <c r="D424" t="s">
        <v>5979</v>
      </c>
      <c r="E424" t="s">
        <v>18</v>
      </c>
      <c r="F424">
        <v>450</v>
      </c>
      <c r="G424">
        <v>8694</v>
      </c>
      <c r="H424">
        <v>0</v>
      </c>
      <c r="I424">
        <v>0</v>
      </c>
      <c r="J424">
        <v>8694</v>
      </c>
      <c r="K424">
        <v>0</v>
      </c>
      <c r="L424">
        <f>Tabla2[[#This Row],[Valor Propiedad]]-Tabla2[[#This Row],[Rebajas Exenciones]]</f>
        <v>8694</v>
      </c>
      <c r="M424">
        <v>13.040000000000001</v>
      </c>
      <c r="N424">
        <v>1.3</v>
      </c>
      <c r="O424">
        <v>8.69</v>
      </c>
      <c r="P424">
        <v>0</v>
      </c>
      <c r="Q424">
        <v>3</v>
      </c>
      <c r="R424">
        <v>26.03</v>
      </c>
      <c r="S424" t="s">
        <v>1273</v>
      </c>
    </row>
    <row r="425" spans="1:19" x14ac:dyDescent="0.15">
      <c r="A425" t="s">
        <v>1274</v>
      </c>
      <c r="B425" t="s">
        <v>1275</v>
      </c>
      <c r="C425" t="s">
        <v>5163</v>
      </c>
      <c r="D425" t="s">
        <v>5979</v>
      </c>
      <c r="E425" t="s">
        <v>18</v>
      </c>
      <c r="F425">
        <v>405</v>
      </c>
      <c r="G425">
        <v>7678.8</v>
      </c>
      <c r="H425">
        <v>35</v>
      </c>
      <c r="I425">
        <v>8421.83</v>
      </c>
      <c r="J425">
        <v>16100.630000000001</v>
      </c>
      <c r="K425">
        <v>0</v>
      </c>
      <c r="L425">
        <f>Tabla2[[#This Row],[Valor Propiedad]]-Tabla2[[#This Row],[Rebajas Exenciones]]</f>
        <v>16100.630000000001</v>
      </c>
      <c r="M425">
        <v>24.150000000000002</v>
      </c>
      <c r="N425">
        <v>2.42</v>
      </c>
      <c r="O425">
        <v>16.100000000000001</v>
      </c>
      <c r="P425">
        <v>0</v>
      </c>
      <c r="Q425">
        <v>3</v>
      </c>
      <c r="R425">
        <v>45.67</v>
      </c>
      <c r="S425" t="s">
        <v>1276</v>
      </c>
    </row>
    <row r="426" spans="1:19" x14ac:dyDescent="0.15">
      <c r="A426" t="s">
        <v>1277</v>
      </c>
      <c r="B426" t="s">
        <v>1278</v>
      </c>
      <c r="C426" t="s">
        <v>5164</v>
      </c>
      <c r="D426" t="s">
        <v>5979</v>
      </c>
      <c r="E426" t="s">
        <v>1280</v>
      </c>
      <c r="F426">
        <v>405</v>
      </c>
      <c r="G426">
        <v>7601.85</v>
      </c>
      <c r="H426">
        <v>0</v>
      </c>
      <c r="I426">
        <v>0</v>
      </c>
      <c r="J426">
        <v>7601.85</v>
      </c>
      <c r="K426">
        <v>0</v>
      </c>
      <c r="L426">
        <f>Tabla2[[#This Row],[Valor Propiedad]]-Tabla2[[#This Row],[Rebajas Exenciones]]</f>
        <v>7601.85</v>
      </c>
      <c r="M426">
        <v>11.4</v>
      </c>
      <c r="N426">
        <v>1.1399999999999999</v>
      </c>
      <c r="O426">
        <v>7.6000000000000005</v>
      </c>
      <c r="P426">
        <v>0</v>
      </c>
      <c r="Q426">
        <v>3</v>
      </c>
      <c r="R426">
        <v>23.14</v>
      </c>
      <c r="S426" t="s">
        <v>1279</v>
      </c>
    </row>
    <row r="427" spans="1:19" x14ac:dyDescent="0.15">
      <c r="A427" t="s">
        <v>1281</v>
      </c>
      <c r="B427" t="s">
        <v>1282</v>
      </c>
      <c r="C427" t="s">
        <v>5165</v>
      </c>
      <c r="D427" t="s">
        <v>5979</v>
      </c>
      <c r="E427" t="s">
        <v>18</v>
      </c>
      <c r="F427">
        <v>450</v>
      </c>
      <c r="G427">
        <v>8446.5</v>
      </c>
      <c r="H427">
        <v>0</v>
      </c>
      <c r="I427">
        <v>0</v>
      </c>
      <c r="J427">
        <v>8446.5</v>
      </c>
      <c r="K427">
        <v>8446.5</v>
      </c>
      <c r="L427">
        <f>Tabla2[[#This Row],[Valor Propiedad]]-Tabla2[[#This Row],[Rebajas Exenciones]]</f>
        <v>0</v>
      </c>
      <c r="M427">
        <v>0</v>
      </c>
      <c r="N427">
        <v>1.27</v>
      </c>
      <c r="O427">
        <v>8.4499999999999993</v>
      </c>
      <c r="P427">
        <v>0</v>
      </c>
      <c r="Q427">
        <v>3</v>
      </c>
      <c r="R427">
        <v>12.72</v>
      </c>
      <c r="S427" t="s">
        <v>1283</v>
      </c>
    </row>
    <row r="428" spans="1:19" x14ac:dyDescent="0.15">
      <c r="A428" t="s">
        <v>1284</v>
      </c>
      <c r="B428" t="s">
        <v>1285</v>
      </c>
      <c r="C428" t="s">
        <v>5166</v>
      </c>
      <c r="D428" t="s">
        <v>5979</v>
      </c>
      <c r="E428" t="s">
        <v>18</v>
      </c>
      <c r="F428">
        <v>450</v>
      </c>
      <c r="G428">
        <v>8532</v>
      </c>
      <c r="H428">
        <v>0</v>
      </c>
      <c r="I428">
        <v>0</v>
      </c>
      <c r="J428">
        <v>8532</v>
      </c>
      <c r="K428">
        <v>0</v>
      </c>
      <c r="L428">
        <f>Tabla2[[#This Row],[Valor Propiedad]]-Tabla2[[#This Row],[Rebajas Exenciones]]</f>
        <v>8532</v>
      </c>
      <c r="M428">
        <v>12.8</v>
      </c>
      <c r="N428">
        <v>1.28</v>
      </c>
      <c r="O428">
        <v>8.5299999999999994</v>
      </c>
      <c r="P428">
        <v>0</v>
      </c>
      <c r="Q428">
        <v>3</v>
      </c>
      <c r="R428">
        <v>25.61</v>
      </c>
      <c r="S428" t="s">
        <v>1286</v>
      </c>
    </row>
    <row r="429" spans="1:19" x14ac:dyDescent="0.15">
      <c r="A429" t="s">
        <v>1287</v>
      </c>
      <c r="B429" t="s">
        <v>1288</v>
      </c>
      <c r="C429" t="s">
        <v>5167</v>
      </c>
      <c r="D429" t="s">
        <v>5979</v>
      </c>
      <c r="E429" t="s">
        <v>18</v>
      </c>
      <c r="F429">
        <v>459</v>
      </c>
      <c r="G429">
        <v>8615.43</v>
      </c>
      <c r="H429">
        <v>0</v>
      </c>
      <c r="I429">
        <v>0</v>
      </c>
      <c r="J429">
        <v>8615.43</v>
      </c>
      <c r="K429">
        <v>0</v>
      </c>
      <c r="L429">
        <f>Tabla2[[#This Row],[Valor Propiedad]]-Tabla2[[#This Row],[Rebajas Exenciones]]</f>
        <v>8615.43</v>
      </c>
      <c r="M429">
        <v>12.92</v>
      </c>
      <c r="N429">
        <v>1.29</v>
      </c>
      <c r="O429">
        <v>8.6199999999999992</v>
      </c>
      <c r="P429">
        <v>0</v>
      </c>
      <c r="Q429">
        <v>3</v>
      </c>
      <c r="R429">
        <v>25.830000000000002</v>
      </c>
      <c r="S429" t="s">
        <v>1289</v>
      </c>
    </row>
    <row r="430" spans="1:19" x14ac:dyDescent="0.15">
      <c r="A430" t="s">
        <v>1290</v>
      </c>
      <c r="B430" t="s">
        <v>1291</v>
      </c>
      <c r="C430" t="s">
        <v>5168</v>
      </c>
      <c r="D430" t="s">
        <v>5979</v>
      </c>
      <c r="E430" t="s">
        <v>18</v>
      </c>
      <c r="F430">
        <v>520</v>
      </c>
      <c r="G430">
        <v>9755.2000000000007</v>
      </c>
      <c r="H430">
        <v>0</v>
      </c>
      <c r="I430">
        <v>0</v>
      </c>
      <c r="J430">
        <v>9755.2000000000007</v>
      </c>
      <c r="K430">
        <v>0</v>
      </c>
      <c r="L430">
        <f>Tabla2[[#This Row],[Valor Propiedad]]-Tabla2[[#This Row],[Rebajas Exenciones]]</f>
        <v>9755.2000000000007</v>
      </c>
      <c r="M430">
        <v>14.63</v>
      </c>
      <c r="N430">
        <v>1.46</v>
      </c>
      <c r="O430">
        <v>9.76</v>
      </c>
      <c r="P430">
        <v>0</v>
      </c>
      <c r="Q430">
        <v>3</v>
      </c>
      <c r="R430">
        <v>28.85</v>
      </c>
      <c r="S430" t="s">
        <v>1292</v>
      </c>
    </row>
    <row r="431" spans="1:19" x14ac:dyDescent="0.15">
      <c r="A431" t="s">
        <v>1293</v>
      </c>
      <c r="B431" t="s">
        <v>1294</v>
      </c>
      <c r="C431" t="s">
        <v>5169</v>
      </c>
      <c r="D431" t="s">
        <v>5979</v>
      </c>
      <c r="E431" t="s">
        <v>70</v>
      </c>
      <c r="F431">
        <v>459</v>
      </c>
      <c r="G431">
        <v>8959.68</v>
      </c>
      <c r="H431">
        <v>0</v>
      </c>
      <c r="I431">
        <v>0</v>
      </c>
      <c r="J431">
        <v>8959.68</v>
      </c>
      <c r="K431">
        <v>0</v>
      </c>
      <c r="L431">
        <f>Tabla2[[#This Row],[Valor Propiedad]]-Tabla2[[#This Row],[Rebajas Exenciones]]</f>
        <v>8959.68</v>
      </c>
      <c r="M431">
        <v>13.44</v>
      </c>
      <c r="N431">
        <v>1.34</v>
      </c>
      <c r="O431">
        <v>0</v>
      </c>
      <c r="P431">
        <v>0</v>
      </c>
      <c r="Q431">
        <v>3</v>
      </c>
      <c r="R431">
        <v>17.78</v>
      </c>
      <c r="S431" t="s">
        <v>1295</v>
      </c>
    </row>
    <row r="432" spans="1:19" x14ac:dyDescent="0.15">
      <c r="A432" t="s">
        <v>1296</v>
      </c>
      <c r="B432" t="s">
        <v>1297</v>
      </c>
      <c r="C432" t="s">
        <v>5170</v>
      </c>
      <c r="D432" t="s">
        <v>5979</v>
      </c>
      <c r="E432" t="s">
        <v>1299</v>
      </c>
      <c r="F432">
        <v>150</v>
      </c>
      <c r="G432">
        <v>2928</v>
      </c>
      <c r="H432">
        <v>0</v>
      </c>
      <c r="I432">
        <v>0</v>
      </c>
      <c r="J432">
        <v>2928</v>
      </c>
      <c r="K432">
        <v>0</v>
      </c>
      <c r="L432">
        <f>Tabla2[[#This Row],[Valor Propiedad]]-Tabla2[[#This Row],[Rebajas Exenciones]]</f>
        <v>2928</v>
      </c>
      <c r="M432">
        <v>4.3899999999999997</v>
      </c>
      <c r="N432">
        <v>0.44</v>
      </c>
      <c r="O432">
        <v>0</v>
      </c>
      <c r="P432">
        <v>0</v>
      </c>
      <c r="Q432">
        <v>3</v>
      </c>
      <c r="R432">
        <v>7.83</v>
      </c>
      <c r="S432" t="s">
        <v>1298</v>
      </c>
    </row>
    <row r="433" spans="1:19" x14ac:dyDescent="0.15">
      <c r="A433" t="s">
        <v>1300</v>
      </c>
      <c r="B433" t="s">
        <v>1301</v>
      </c>
      <c r="C433" t="s">
        <v>5171</v>
      </c>
      <c r="D433" t="s">
        <v>5979</v>
      </c>
      <c r="E433" t="s">
        <v>18</v>
      </c>
      <c r="F433">
        <v>459</v>
      </c>
      <c r="G433">
        <v>8615.43</v>
      </c>
      <c r="H433">
        <v>0</v>
      </c>
      <c r="I433">
        <v>0</v>
      </c>
      <c r="J433">
        <v>8615.43</v>
      </c>
      <c r="K433">
        <v>0</v>
      </c>
      <c r="L433">
        <f>Tabla2[[#This Row],[Valor Propiedad]]-Tabla2[[#This Row],[Rebajas Exenciones]]</f>
        <v>8615.43</v>
      </c>
      <c r="M433">
        <v>12.92</v>
      </c>
      <c r="N433">
        <v>1.29</v>
      </c>
      <c r="O433">
        <v>8.6199999999999992</v>
      </c>
      <c r="P433">
        <v>0</v>
      </c>
      <c r="Q433">
        <v>3</v>
      </c>
      <c r="R433">
        <v>25.830000000000002</v>
      </c>
      <c r="S433" t="s">
        <v>1302</v>
      </c>
    </row>
    <row r="434" spans="1:19" x14ac:dyDescent="0.15">
      <c r="A434" t="s">
        <v>1303</v>
      </c>
      <c r="B434" t="s">
        <v>1304</v>
      </c>
      <c r="C434" t="s">
        <v>5172</v>
      </c>
      <c r="D434" t="s">
        <v>5979</v>
      </c>
      <c r="E434" t="s">
        <v>18</v>
      </c>
      <c r="F434">
        <v>459</v>
      </c>
      <c r="G434">
        <v>9239.67</v>
      </c>
      <c r="H434">
        <v>56.65</v>
      </c>
      <c r="I434">
        <v>13717.28</v>
      </c>
      <c r="J434">
        <v>22956.95</v>
      </c>
      <c r="K434">
        <v>0</v>
      </c>
      <c r="L434">
        <f>Tabla2[[#This Row],[Valor Propiedad]]-Tabla2[[#This Row],[Rebajas Exenciones]]</f>
        <v>22956.95</v>
      </c>
      <c r="M434">
        <v>34.44</v>
      </c>
      <c r="N434">
        <v>3.44</v>
      </c>
      <c r="O434">
        <v>0</v>
      </c>
      <c r="P434">
        <v>0</v>
      </c>
      <c r="Q434">
        <v>3</v>
      </c>
      <c r="R434">
        <v>40.880000000000003</v>
      </c>
      <c r="S434" t="s">
        <v>1305</v>
      </c>
    </row>
    <row r="435" spans="1:19" x14ac:dyDescent="0.15">
      <c r="A435" t="s">
        <v>1306</v>
      </c>
      <c r="B435" t="s">
        <v>1307</v>
      </c>
      <c r="C435" t="s">
        <v>5173</v>
      </c>
      <c r="D435" t="s">
        <v>5979</v>
      </c>
      <c r="E435" t="s">
        <v>18</v>
      </c>
      <c r="F435">
        <v>405</v>
      </c>
      <c r="G435">
        <v>8152.6500000000005</v>
      </c>
      <c r="H435">
        <v>0</v>
      </c>
      <c r="I435">
        <v>0</v>
      </c>
      <c r="J435">
        <v>8152.6500000000005</v>
      </c>
      <c r="K435">
        <v>0</v>
      </c>
      <c r="L435">
        <f>Tabla2[[#This Row],[Valor Propiedad]]-Tabla2[[#This Row],[Rebajas Exenciones]]</f>
        <v>8152.6500000000005</v>
      </c>
      <c r="M435">
        <v>12.23</v>
      </c>
      <c r="N435">
        <v>1.22</v>
      </c>
      <c r="O435">
        <v>0</v>
      </c>
      <c r="P435">
        <v>0</v>
      </c>
      <c r="Q435">
        <v>3</v>
      </c>
      <c r="R435">
        <v>16.45</v>
      </c>
      <c r="S435" t="s">
        <v>1308</v>
      </c>
    </row>
    <row r="436" spans="1:19" x14ac:dyDescent="0.15">
      <c r="A436" t="s">
        <v>1309</v>
      </c>
      <c r="B436" t="s">
        <v>1310</v>
      </c>
      <c r="C436" t="s">
        <v>5174</v>
      </c>
      <c r="D436" t="s">
        <v>5979</v>
      </c>
      <c r="E436" t="s">
        <v>18</v>
      </c>
      <c r="F436">
        <v>405</v>
      </c>
      <c r="G436">
        <v>7905.6</v>
      </c>
      <c r="H436">
        <v>160</v>
      </c>
      <c r="I436">
        <v>30625.73</v>
      </c>
      <c r="J436">
        <v>38531.33</v>
      </c>
      <c r="K436">
        <v>0</v>
      </c>
      <c r="L436">
        <f>Tabla2[[#This Row],[Valor Propiedad]]-Tabla2[[#This Row],[Rebajas Exenciones]]</f>
        <v>38531.33</v>
      </c>
      <c r="M436">
        <v>57.800000000000004</v>
      </c>
      <c r="N436">
        <v>5.78</v>
      </c>
      <c r="O436">
        <v>0</v>
      </c>
      <c r="P436">
        <v>0</v>
      </c>
      <c r="Q436">
        <v>3</v>
      </c>
      <c r="R436">
        <v>66.58</v>
      </c>
      <c r="S436" t="s">
        <v>1311</v>
      </c>
    </row>
    <row r="437" spans="1:19" x14ac:dyDescent="0.15">
      <c r="A437" t="s">
        <v>1312</v>
      </c>
      <c r="B437" t="s">
        <v>1313</v>
      </c>
      <c r="C437" t="s">
        <v>5175</v>
      </c>
      <c r="D437" t="s">
        <v>5979</v>
      </c>
      <c r="E437" t="s">
        <v>18</v>
      </c>
      <c r="F437">
        <v>450</v>
      </c>
      <c r="G437">
        <v>8446.5</v>
      </c>
      <c r="H437">
        <v>0</v>
      </c>
      <c r="I437">
        <v>0</v>
      </c>
      <c r="J437">
        <v>8446.5</v>
      </c>
      <c r="K437">
        <v>0</v>
      </c>
      <c r="L437">
        <f>Tabla2[[#This Row],[Valor Propiedad]]-Tabla2[[#This Row],[Rebajas Exenciones]]</f>
        <v>8446.5</v>
      </c>
      <c r="M437">
        <v>12.67</v>
      </c>
      <c r="N437">
        <v>1.27</v>
      </c>
      <c r="O437">
        <v>8.4499999999999993</v>
      </c>
      <c r="P437">
        <v>0</v>
      </c>
      <c r="Q437">
        <v>3</v>
      </c>
      <c r="R437">
        <v>25.39</v>
      </c>
      <c r="S437" t="s">
        <v>1314</v>
      </c>
    </row>
    <row r="438" spans="1:19" x14ac:dyDescent="0.15">
      <c r="A438" t="s">
        <v>1315</v>
      </c>
      <c r="B438" t="s">
        <v>1316</v>
      </c>
      <c r="C438" t="s">
        <v>5176</v>
      </c>
      <c r="D438" t="s">
        <v>5979</v>
      </c>
      <c r="E438" t="s">
        <v>18</v>
      </c>
      <c r="F438">
        <v>405</v>
      </c>
      <c r="G438">
        <v>7678.8</v>
      </c>
      <c r="H438">
        <v>0</v>
      </c>
      <c r="I438">
        <v>0</v>
      </c>
      <c r="J438">
        <v>7678.8</v>
      </c>
      <c r="K438">
        <v>0</v>
      </c>
      <c r="L438">
        <f>Tabla2[[#This Row],[Valor Propiedad]]-Tabla2[[#This Row],[Rebajas Exenciones]]</f>
        <v>7678.8</v>
      </c>
      <c r="M438">
        <v>11.52</v>
      </c>
      <c r="N438">
        <v>1.1499999999999999</v>
      </c>
      <c r="O438">
        <v>7.68</v>
      </c>
      <c r="P438">
        <v>0</v>
      </c>
      <c r="Q438">
        <v>3</v>
      </c>
      <c r="R438">
        <v>23.35</v>
      </c>
      <c r="S438" t="s">
        <v>1317</v>
      </c>
    </row>
    <row r="439" spans="1:19" x14ac:dyDescent="0.15">
      <c r="A439" t="s">
        <v>1318</v>
      </c>
      <c r="B439" t="s">
        <v>1319</v>
      </c>
      <c r="C439" t="s">
        <v>5177</v>
      </c>
      <c r="D439" t="s">
        <v>5979</v>
      </c>
      <c r="E439" t="s">
        <v>18</v>
      </c>
      <c r="F439">
        <v>405</v>
      </c>
      <c r="G439">
        <v>7601.85</v>
      </c>
      <c r="H439">
        <v>70</v>
      </c>
      <c r="I439">
        <v>10635.27</v>
      </c>
      <c r="J439">
        <v>18237.12</v>
      </c>
      <c r="K439">
        <v>0</v>
      </c>
      <c r="L439">
        <f>Tabla2[[#This Row],[Valor Propiedad]]-Tabla2[[#This Row],[Rebajas Exenciones]]</f>
        <v>18237.12</v>
      </c>
      <c r="M439">
        <v>27.36</v>
      </c>
      <c r="N439">
        <v>2.74</v>
      </c>
      <c r="O439">
        <v>0</v>
      </c>
      <c r="P439">
        <v>0</v>
      </c>
      <c r="Q439">
        <v>3</v>
      </c>
      <c r="R439">
        <v>33.1</v>
      </c>
      <c r="S439" t="s">
        <v>1320</v>
      </c>
    </row>
    <row r="440" spans="1:19" x14ac:dyDescent="0.15">
      <c r="A440" t="s">
        <v>1321</v>
      </c>
      <c r="B440" t="s">
        <v>1322</v>
      </c>
      <c r="C440" t="s">
        <v>5178</v>
      </c>
      <c r="D440" t="s">
        <v>5979</v>
      </c>
      <c r="E440" t="s">
        <v>18</v>
      </c>
      <c r="F440">
        <v>459</v>
      </c>
      <c r="G440">
        <v>8702.64</v>
      </c>
      <c r="H440">
        <v>79.599999999999994</v>
      </c>
      <c r="I440">
        <v>14567.65</v>
      </c>
      <c r="J440">
        <v>23270.29</v>
      </c>
      <c r="K440">
        <v>0</v>
      </c>
      <c r="L440">
        <f>Tabla2[[#This Row],[Valor Propiedad]]-Tabla2[[#This Row],[Rebajas Exenciones]]</f>
        <v>23270.29</v>
      </c>
      <c r="M440">
        <v>34.909999999999997</v>
      </c>
      <c r="N440">
        <v>3.49</v>
      </c>
      <c r="O440">
        <v>0</v>
      </c>
      <c r="P440">
        <v>0</v>
      </c>
      <c r="Q440">
        <v>3</v>
      </c>
      <c r="R440">
        <v>41.4</v>
      </c>
      <c r="S440" t="s">
        <v>1323</v>
      </c>
    </row>
    <row r="441" spans="1:19" x14ac:dyDescent="0.15">
      <c r="A441" t="s">
        <v>1324</v>
      </c>
      <c r="B441" t="s">
        <v>1325</v>
      </c>
      <c r="C441" t="s">
        <v>5179</v>
      </c>
      <c r="D441" t="s">
        <v>5979</v>
      </c>
      <c r="E441" t="s">
        <v>1068</v>
      </c>
      <c r="F441">
        <v>459</v>
      </c>
      <c r="G441">
        <v>8702.64</v>
      </c>
      <c r="H441">
        <v>0</v>
      </c>
      <c r="I441">
        <v>0</v>
      </c>
      <c r="J441">
        <v>8702.64</v>
      </c>
      <c r="K441">
        <v>0</v>
      </c>
      <c r="L441">
        <f>Tabla2[[#This Row],[Valor Propiedad]]-Tabla2[[#This Row],[Rebajas Exenciones]]</f>
        <v>8702.64</v>
      </c>
      <c r="M441">
        <v>13.05</v>
      </c>
      <c r="N441">
        <v>1.31</v>
      </c>
      <c r="O441">
        <v>0</v>
      </c>
      <c r="P441">
        <v>0</v>
      </c>
      <c r="Q441">
        <v>3</v>
      </c>
      <c r="R441">
        <v>17.36</v>
      </c>
      <c r="S441" t="s">
        <v>1326</v>
      </c>
    </row>
    <row r="442" spans="1:19" x14ac:dyDescent="0.15">
      <c r="A442" t="s">
        <v>1327</v>
      </c>
      <c r="B442" t="s">
        <v>1328</v>
      </c>
      <c r="C442" t="s">
        <v>5180</v>
      </c>
      <c r="D442" t="s">
        <v>5979</v>
      </c>
      <c r="E442" t="s">
        <v>18</v>
      </c>
      <c r="F442">
        <v>459</v>
      </c>
      <c r="G442">
        <v>8615.43</v>
      </c>
      <c r="H442">
        <v>0</v>
      </c>
      <c r="I442">
        <v>0</v>
      </c>
      <c r="J442">
        <v>8615.43</v>
      </c>
      <c r="K442">
        <v>0</v>
      </c>
      <c r="L442">
        <f>Tabla2[[#This Row],[Valor Propiedad]]-Tabla2[[#This Row],[Rebajas Exenciones]]</f>
        <v>8615.43</v>
      </c>
      <c r="M442">
        <v>12.92</v>
      </c>
      <c r="N442">
        <v>1.29</v>
      </c>
      <c r="O442">
        <v>8.6199999999999992</v>
      </c>
      <c r="P442">
        <v>0</v>
      </c>
      <c r="Q442">
        <v>3</v>
      </c>
      <c r="R442">
        <v>25.830000000000002</v>
      </c>
      <c r="S442" t="s">
        <v>1329</v>
      </c>
    </row>
    <row r="443" spans="1:19" x14ac:dyDescent="0.15">
      <c r="A443" t="s">
        <v>1330</v>
      </c>
      <c r="B443" t="s">
        <v>1331</v>
      </c>
      <c r="C443" t="s">
        <v>5181</v>
      </c>
      <c r="D443" t="s">
        <v>5979</v>
      </c>
      <c r="E443" t="s">
        <v>18</v>
      </c>
      <c r="F443">
        <v>459</v>
      </c>
      <c r="G443">
        <v>8615.43</v>
      </c>
      <c r="H443">
        <v>0</v>
      </c>
      <c r="I443">
        <v>0</v>
      </c>
      <c r="J443">
        <v>8615.43</v>
      </c>
      <c r="K443">
        <v>0</v>
      </c>
      <c r="L443">
        <f>Tabla2[[#This Row],[Valor Propiedad]]-Tabla2[[#This Row],[Rebajas Exenciones]]</f>
        <v>8615.43</v>
      </c>
      <c r="M443">
        <v>12.92</v>
      </c>
      <c r="N443">
        <v>1.29</v>
      </c>
      <c r="O443">
        <v>0</v>
      </c>
      <c r="P443">
        <v>0</v>
      </c>
      <c r="Q443">
        <v>3</v>
      </c>
      <c r="R443">
        <v>17.21</v>
      </c>
      <c r="S443" t="s">
        <v>1332</v>
      </c>
    </row>
    <row r="444" spans="1:19" x14ac:dyDescent="0.15">
      <c r="A444" t="s">
        <v>1333</v>
      </c>
      <c r="B444" t="s">
        <v>1334</v>
      </c>
      <c r="C444" t="s">
        <v>5182</v>
      </c>
      <c r="D444" t="s">
        <v>5979</v>
      </c>
      <c r="E444" t="s">
        <v>18</v>
      </c>
      <c r="F444">
        <v>405</v>
      </c>
      <c r="G444">
        <v>7601.85</v>
      </c>
      <c r="H444">
        <v>0</v>
      </c>
      <c r="I444">
        <v>0</v>
      </c>
      <c r="J444">
        <v>7601.85</v>
      </c>
      <c r="K444">
        <v>0</v>
      </c>
      <c r="L444">
        <f>Tabla2[[#This Row],[Valor Propiedad]]-Tabla2[[#This Row],[Rebajas Exenciones]]</f>
        <v>7601.85</v>
      </c>
      <c r="M444">
        <v>11.4</v>
      </c>
      <c r="N444">
        <v>1.1399999999999999</v>
      </c>
      <c r="O444">
        <v>7.6000000000000005</v>
      </c>
      <c r="P444">
        <v>0</v>
      </c>
      <c r="Q444">
        <v>3</v>
      </c>
      <c r="R444">
        <v>23.14</v>
      </c>
      <c r="S444" t="s">
        <v>1335</v>
      </c>
    </row>
    <row r="445" spans="1:19" x14ac:dyDescent="0.15">
      <c r="A445" t="s">
        <v>1336</v>
      </c>
      <c r="B445" t="s">
        <v>1337</v>
      </c>
      <c r="C445" t="s">
        <v>5183</v>
      </c>
      <c r="D445" t="s">
        <v>5979</v>
      </c>
      <c r="E445" t="s">
        <v>18</v>
      </c>
      <c r="F445">
        <v>405</v>
      </c>
      <c r="G445">
        <v>7678.8</v>
      </c>
      <c r="H445">
        <v>0</v>
      </c>
      <c r="I445">
        <v>0</v>
      </c>
      <c r="J445">
        <v>7678.8</v>
      </c>
      <c r="K445">
        <v>0</v>
      </c>
      <c r="L445">
        <f>Tabla2[[#This Row],[Valor Propiedad]]-Tabla2[[#This Row],[Rebajas Exenciones]]</f>
        <v>7678.8</v>
      </c>
      <c r="M445">
        <v>11.52</v>
      </c>
      <c r="N445">
        <v>1.1499999999999999</v>
      </c>
      <c r="O445">
        <v>7.68</v>
      </c>
      <c r="P445">
        <v>0</v>
      </c>
      <c r="Q445">
        <v>3</v>
      </c>
      <c r="R445">
        <v>23.35</v>
      </c>
      <c r="S445" t="s">
        <v>1338</v>
      </c>
    </row>
    <row r="446" spans="1:19" x14ac:dyDescent="0.15">
      <c r="A446" t="s">
        <v>1339</v>
      </c>
      <c r="B446" t="s">
        <v>1340</v>
      </c>
      <c r="C446" t="s">
        <v>5184</v>
      </c>
      <c r="D446" t="s">
        <v>5979</v>
      </c>
      <c r="E446" t="s">
        <v>18</v>
      </c>
      <c r="F446">
        <v>450</v>
      </c>
      <c r="G446">
        <v>8446.5</v>
      </c>
      <c r="H446">
        <v>65</v>
      </c>
      <c r="I446">
        <v>9344.7199999999993</v>
      </c>
      <c r="J446">
        <v>17791.22</v>
      </c>
      <c r="K446">
        <v>0</v>
      </c>
      <c r="L446">
        <f>Tabla2[[#This Row],[Valor Propiedad]]-Tabla2[[#This Row],[Rebajas Exenciones]]</f>
        <v>17791.22</v>
      </c>
      <c r="M446">
        <v>26.69</v>
      </c>
      <c r="N446">
        <v>2.67</v>
      </c>
      <c r="O446">
        <v>0</v>
      </c>
      <c r="P446">
        <v>0</v>
      </c>
      <c r="Q446">
        <v>3</v>
      </c>
      <c r="R446">
        <v>32.36</v>
      </c>
      <c r="S446" t="s">
        <v>1341</v>
      </c>
    </row>
    <row r="447" spans="1:19" x14ac:dyDescent="0.15">
      <c r="A447" t="s">
        <v>1342</v>
      </c>
      <c r="B447" t="s">
        <v>1343</v>
      </c>
      <c r="C447" t="s">
        <v>5185</v>
      </c>
      <c r="D447" t="s">
        <v>5979</v>
      </c>
      <c r="E447" t="s">
        <v>18</v>
      </c>
      <c r="F447">
        <v>405</v>
      </c>
      <c r="G447">
        <v>7678.8</v>
      </c>
      <c r="H447">
        <v>44</v>
      </c>
      <c r="I447">
        <v>8380.6</v>
      </c>
      <c r="J447">
        <v>16059.4</v>
      </c>
      <c r="K447">
        <v>0</v>
      </c>
      <c r="L447">
        <f>Tabla2[[#This Row],[Valor Propiedad]]-Tabla2[[#This Row],[Rebajas Exenciones]]</f>
        <v>16059.4</v>
      </c>
      <c r="M447">
        <v>24.09</v>
      </c>
      <c r="N447">
        <v>2.41</v>
      </c>
      <c r="O447">
        <v>0</v>
      </c>
      <c r="P447">
        <v>0</v>
      </c>
      <c r="Q447">
        <v>3</v>
      </c>
      <c r="R447">
        <v>29.5</v>
      </c>
      <c r="S447" t="s">
        <v>1344</v>
      </c>
    </row>
    <row r="448" spans="1:19" x14ac:dyDescent="0.15">
      <c r="A448" t="s">
        <v>1345</v>
      </c>
      <c r="B448" t="s">
        <v>1346</v>
      </c>
      <c r="C448" t="s">
        <v>5186</v>
      </c>
      <c r="D448" t="s">
        <v>5979</v>
      </c>
      <c r="E448" t="s">
        <v>74</v>
      </c>
      <c r="F448">
        <v>405</v>
      </c>
      <c r="G448">
        <v>7824.6</v>
      </c>
      <c r="H448">
        <v>136.6</v>
      </c>
      <c r="I448">
        <v>29338.16</v>
      </c>
      <c r="J448">
        <v>37162.76</v>
      </c>
      <c r="K448">
        <v>0</v>
      </c>
      <c r="L448">
        <f>Tabla2[[#This Row],[Valor Propiedad]]-Tabla2[[#This Row],[Rebajas Exenciones]]</f>
        <v>37162.76</v>
      </c>
      <c r="M448">
        <v>55.74</v>
      </c>
      <c r="N448">
        <v>5.57</v>
      </c>
      <c r="O448">
        <v>0</v>
      </c>
      <c r="P448">
        <v>0</v>
      </c>
      <c r="Q448">
        <v>3</v>
      </c>
      <c r="R448">
        <v>64.31</v>
      </c>
      <c r="S448" t="s">
        <v>1347</v>
      </c>
    </row>
    <row r="449" spans="1:19" x14ac:dyDescent="0.15">
      <c r="A449" t="s">
        <v>1348</v>
      </c>
      <c r="B449" t="s">
        <v>1349</v>
      </c>
      <c r="C449" t="s">
        <v>5187</v>
      </c>
      <c r="D449" t="s">
        <v>5979</v>
      </c>
      <c r="E449" t="s">
        <v>18</v>
      </c>
      <c r="F449">
        <v>459</v>
      </c>
      <c r="G449">
        <v>8702.64</v>
      </c>
      <c r="H449">
        <v>41</v>
      </c>
      <c r="I449">
        <v>8081.6100000000006</v>
      </c>
      <c r="J449">
        <v>16784.25</v>
      </c>
      <c r="K449">
        <v>0</v>
      </c>
      <c r="L449">
        <f>Tabla2[[#This Row],[Valor Propiedad]]-Tabla2[[#This Row],[Rebajas Exenciones]]</f>
        <v>16784.25</v>
      </c>
      <c r="M449">
        <v>25.18</v>
      </c>
      <c r="N449">
        <v>2.52</v>
      </c>
      <c r="O449">
        <v>16.78</v>
      </c>
      <c r="P449">
        <v>0</v>
      </c>
      <c r="Q449">
        <v>3</v>
      </c>
      <c r="R449">
        <v>47.480000000000004</v>
      </c>
      <c r="S449" t="s">
        <v>1350</v>
      </c>
    </row>
    <row r="450" spans="1:19" x14ac:dyDescent="0.15">
      <c r="A450" t="s">
        <v>1351</v>
      </c>
      <c r="B450" t="s">
        <v>1352</v>
      </c>
      <c r="C450" t="s">
        <v>5188</v>
      </c>
      <c r="D450" t="s">
        <v>5979</v>
      </c>
      <c r="E450" t="s">
        <v>70</v>
      </c>
      <c r="F450">
        <v>459</v>
      </c>
      <c r="G450">
        <v>8569.5300000000007</v>
      </c>
      <c r="H450">
        <v>0</v>
      </c>
      <c r="I450">
        <v>0</v>
      </c>
      <c r="J450">
        <v>8569.5300000000007</v>
      </c>
      <c r="K450">
        <v>0</v>
      </c>
      <c r="L450">
        <f>Tabla2[[#This Row],[Valor Propiedad]]-Tabla2[[#This Row],[Rebajas Exenciones]]</f>
        <v>8569.5300000000007</v>
      </c>
      <c r="M450">
        <v>12.85</v>
      </c>
      <c r="N450">
        <v>1.29</v>
      </c>
      <c r="O450">
        <v>0</v>
      </c>
      <c r="P450">
        <v>0</v>
      </c>
      <c r="Q450">
        <v>3</v>
      </c>
      <c r="R450">
        <v>17.14</v>
      </c>
      <c r="S450" t="s">
        <v>1353</v>
      </c>
    </row>
    <row r="451" spans="1:19" x14ac:dyDescent="0.15">
      <c r="A451" t="s">
        <v>1354</v>
      </c>
      <c r="B451" t="s">
        <v>1355</v>
      </c>
      <c r="C451" t="s">
        <v>5189</v>
      </c>
      <c r="D451" t="s">
        <v>5979</v>
      </c>
      <c r="E451" t="s">
        <v>18</v>
      </c>
      <c r="F451">
        <v>459</v>
      </c>
      <c r="G451">
        <v>9538.02</v>
      </c>
      <c r="H451">
        <v>108</v>
      </c>
      <c r="I451">
        <v>24014.47</v>
      </c>
      <c r="J451">
        <v>33552.49</v>
      </c>
      <c r="K451">
        <v>0</v>
      </c>
      <c r="L451">
        <f>Tabla2[[#This Row],[Valor Propiedad]]-Tabla2[[#This Row],[Rebajas Exenciones]]</f>
        <v>33552.49</v>
      </c>
      <c r="M451">
        <v>50.33</v>
      </c>
      <c r="N451">
        <v>5.03</v>
      </c>
      <c r="O451">
        <v>0</v>
      </c>
      <c r="P451">
        <v>0</v>
      </c>
      <c r="Q451">
        <v>3</v>
      </c>
      <c r="R451">
        <v>58.36</v>
      </c>
      <c r="S451" t="s">
        <v>1356</v>
      </c>
    </row>
    <row r="452" spans="1:19" x14ac:dyDescent="0.15">
      <c r="A452" t="s">
        <v>1357</v>
      </c>
      <c r="B452" t="s">
        <v>1358</v>
      </c>
      <c r="C452" t="s">
        <v>5190</v>
      </c>
      <c r="D452" t="s">
        <v>5979</v>
      </c>
      <c r="E452" t="s">
        <v>74</v>
      </c>
      <c r="F452">
        <v>459</v>
      </c>
      <c r="G452">
        <v>8867.8799999999992</v>
      </c>
      <c r="H452">
        <v>76.34</v>
      </c>
      <c r="I452">
        <v>13751.86</v>
      </c>
      <c r="J452">
        <v>22619.74</v>
      </c>
      <c r="K452">
        <v>0</v>
      </c>
      <c r="L452">
        <f>Tabla2[[#This Row],[Valor Propiedad]]-Tabla2[[#This Row],[Rebajas Exenciones]]</f>
        <v>22619.74</v>
      </c>
      <c r="M452">
        <v>33.93</v>
      </c>
      <c r="N452">
        <v>3.39</v>
      </c>
      <c r="O452">
        <v>0</v>
      </c>
      <c r="P452">
        <v>0</v>
      </c>
      <c r="Q452">
        <v>3</v>
      </c>
      <c r="R452">
        <v>40.32</v>
      </c>
      <c r="S452" t="s">
        <v>1359</v>
      </c>
    </row>
    <row r="453" spans="1:19" x14ac:dyDescent="0.15">
      <c r="A453" t="s">
        <v>1360</v>
      </c>
      <c r="B453" t="s">
        <v>1361</v>
      </c>
      <c r="C453" t="s">
        <v>5191</v>
      </c>
      <c r="D453" t="s">
        <v>5979</v>
      </c>
      <c r="E453" t="s">
        <v>18</v>
      </c>
      <c r="F453">
        <v>405</v>
      </c>
      <c r="G453">
        <v>7848.9000000000005</v>
      </c>
      <c r="H453">
        <v>0</v>
      </c>
      <c r="I453">
        <v>0</v>
      </c>
      <c r="J453">
        <v>7848.9000000000005</v>
      </c>
      <c r="K453">
        <v>0</v>
      </c>
      <c r="L453">
        <f>Tabla2[[#This Row],[Valor Propiedad]]-Tabla2[[#This Row],[Rebajas Exenciones]]</f>
        <v>7848.9000000000005</v>
      </c>
      <c r="M453">
        <v>11.77</v>
      </c>
      <c r="N453">
        <v>1.18</v>
      </c>
      <c r="O453">
        <v>7.8500000000000005</v>
      </c>
      <c r="P453">
        <v>0</v>
      </c>
      <c r="Q453">
        <v>3</v>
      </c>
      <c r="R453">
        <v>23.8</v>
      </c>
      <c r="S453" t="s">
        <v>1362</v>
      </c>
    </row>
    <row r="454" spans="1:19" x14ac:dyDescent="0.15">
      <c r="A454" t="s">
        <v>1363</v>
      </c>
      <c r="B454" t="s">
        <v>1364</v>
      </c>
      <c r="C454" t="s">
        <v>5192</v>
      </c>
      <c r="D454" t="s">
        <v>5979</v>
      </c>
      <c r="E454" t="s">
        <v>18</v>
      </c>
      <c r="F454">
        <v>405</v>
      </c>
      <c r="G454">
        <v>7792.2</v>
      </c>
      <c r="H454">
        <v>0</v>
      </c>
      <c r="I454">
        <v>0</v>
      </c>
      <c r="J454">
        <v>7792.2</v>
      </c>
      <c r="K454">
        <v>0</v>
      </c>
      <c r="L454">
        <f>Tabla2[[#This Row],[Valor Propiedad]]-Tabla2[[#This Row],[Rebajas Exenciones]]</f>
        <v>7792.2</v>
      </c>
      <c r="M454">
        <v>11.69</v>
      </c>
      <c r="N454">
        <v>1.17</v>
      </c>
      <c r="O454">
        <v>7.79</v>
      </c>
      <c r="P454">
        <v>0</v>
      </c>
      <c r="Q454">
        <v>3</v>
      </c>
      <c r="R454">
        <v>23.650000000000002</v>
      </c>
      <c r="S454" t="s">
        <v>1365</v>
      </c>
    </row>
    <row r="455" spans="1:19" x14ac:dyDescent="0.15">
      <c r="A455" t="s">
        <v>1366</v>
      </c>
      <c r="B455" t="s">
        <v>725</v>
      </c>
      <c r="C455" t="s">
        <v>5013</v>
      </c>
      <c r="D455" t="s">
        <v>5979</v>
      </c>
      <c r="E455" t="s">
        <v>18</v>
      </c>
      <c r="F455">
        <v>450</v>
      </c>
      <c r="G455">
        <v>8590.5</v>
      </c>
      <c r="H455">
        <v>0</v>
      </c>
      <c r="I455">
        <v>0</v>
      </c>
      <c r="J455">
        <v>8590.5</v>
      </c>
      <c r="K455">
        <v>0</v>
      </c>
      <c r="L455">
        <f>Tabla2[[#This Row],[Valor Propiedad]]-Tabla2[[#This Row],[Rebajas Exenciones]]</f>
        <v>8590.5</v>
      </c>
      <c r="M455">
        <v>12.89</v>
      </c>
      <c r="N455">
        <v>1.29</v>
      </c>
      <c r="O455">
        <v>0</v>
      </c>
      <c r="P455">
        <v>0</v>
      </c>
      <c r="Q455">
        <v>3</v>
      </c>
      <c r="R455">
        <v>17.18</v>
      </c>
      <c r="S455" t="s">
        <v>1367</v>
      </c>
    </row>
    <row r="456" spans="1:19" x14ac:dyDescent="0.15">
      <c r="A456" t="s">
        <v>1368</v>
      </c>
      <c r="B456" t="s">
        <v>1369</v>
      </c>
      <c r="C456" t="s">
        <v>5193</v>
      </c>
      <c r="D456" t="s">
        <v>5979</v>
      </c>
      <c r="E456" t="s">
        <v>74</v>
      </c>
      <c r="F456">
        <v>405</v>
      </c>
      <c r="G456">
        <v>7678.8</v>
      </c>
      <c r="H456">
        <v>0</v>
      </c>
      <c r="I456">
        <v>0</v>
      </c>
      <c r="J456">
        <v>7678.8</v>
      </c>
      <c r="K456">
        <v>0</v>
      </c>
      <c r="L456">
        <f>Tabla2[[#This Row],[Valor Propiedad]]-Tabla2[[#This Row],[Rebajas Exenciones]]</f>
        <v>7678.8</v>
      </c>
      <c r="M456">
        <v>11.52</v>
      </c>
      <c r="N456">
        <v>1.1499999999999999</v>
      </c>
      <c r="O456">
        <v>7.68</v>
      </c>
      <c r="P456">
        <v>0</v>
      </c>
      <c r="Q456">
        <v>3</v>
      </c>
      <c r="R456">
        <v>23.35</v>
      </c>
      <c r="S456" t="s">
        <v>1370</v>
      </c>
    </row>
    <row r="457" spans="1:19" x14ac:dyDescent="0.15">
      <c r="A457" t="s">
        <v>1371</v>
      </c>
      <c r="B457" t="s">
        <v>1372</v>
      </c>
      <c r="C457" t="s">
        <v>5194</v>
      </c>
      <c r="D457" t="s">
        <v>5979</v>
      </c>
      <c r="E457" t="s">
        <v>18</v>
      </c>
      <c r="F457">
        <v>405</v>
      </c>
      <c r="G457">
        <v>7848.9000000000005</v>
      </c>
      <c r="H457">
        <v>0</v>
      </c>
      <c r="I457">
        <v>0</v>
      </c>
      <c r="J457">
        <v>7848.9000000000005</v>
      </c>
      <c r="K457">
        <v>0</v>
      </c>
      <c r="L457">
        <f>Tabla2[[#This Row],[Valor Propiedad]]-Tabla2[[#This Row],[Rebajas Exenciones]]</f>
        <v>7848.9000000000005</v>
      </c>
      <c r="M457">
        <v>11.77</v>
      </c>
      <c r="N457">
        <v>1.18</v>
      </c>
      <c r="O457">
        <v>7.8500000000000005</v>
      </c>
      <c r="P457">
        <v>0</v>
      </c>
      <c r="Q457">
        <v>3</v>
      </c>
      <c r="R457">
        <v>23.8</v>
      </c>
      <c r="S457" t="s">
        <v>1373</v>
      </c>
    </row>
    <row r="458" spans="1:19" x14ac:dyDescent="0.15">
      <c r="A458" t="s">
        <v>1374</v>
      </c>
      <c r="B458" t="s">
        <v>1375</v>
      </c>
      <c r="C458" t="s">
        <v>5195</v>
      </c>
      <c r="D458" t="s">
        <v>5979</v>
      </c>
      <c r="E458" t="s">
        <v>18</v>
      </c>
      <c r="F458">
        <v>459</v>
      </c>
      <c r="G458">
        <v>8982.6299999999992</v>
      </c>
      <c r="H458">
        <v>136.21</v>
      </c>
      <c r="I458">
        <v>39786.720000000001</v>
      </c>
      <c r="J458">
        <v>48769.35</v>
      </c>
      <c r="K458">
        <v>0</v>
      </c>
      <c r="L458">
        <f>Tabla2[[#This Row],[Valor Propiedad]]-Tabla2[[#This Row],[Rebajas Exenciones]]</f>
        <v>48769.35</v>
      </c>
      <c r="M458">
        <v>73.150000000000006</v>
      </c>
      <c r="N458">
        <v>7.32</v>
      </c>
      <c r="O458">
        <v>0</v>
      </c>
      <c r="P458">
        <v>0</v>
      </c>
      <c r="Q458">
        <v>3</v>
      </c>
      <c r="R458">
        <v>83.47</v>
      </c>
      <c r="S458" t="s">
        <v>1376</v>
      </c>
    </row>
    <row r="459" spans="1:19" x14ac:dyDescent="0.15">
      <c r="A459" t="s">
        <v>1377</v>
      </c>
      <c r="B459" t="s">
        <v>337</v>
      </c>
      <c r="C459" t="s">
        <v>4902</v>
      </c>
      <c r="D459" t="s">
        <v>5979</v>
      </c>
      <c r="E459" t="s">
        <v>70</v>
      </c>
      <c r="F459">
        <v>459</v>
      </c>
      <c r="G459">
        <v>8702.64</v>
      </c>
      <c r="H459">
        <v>8</v>
      </c>
      <c r="I459">
        <v>1721.18</v>
      </c>
      <c r="J459">
        <v>10423.82</v>
      </c>
      <c r="K459">
        <v>10423.82</v>
      </c>
      <c r="L459">
        <f>Tabla2[[#This Row],[Valor Propiedad]]-Tabla2[[#This Row],[Rebajas Exenciones]]</f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 t="s">
        <v>1378</v>
      </c>
    </row>
    <row r="460" spans="1:19" x14ac:dyDescent="0.15">
      <c r="A460" t="s">
        <v>1379</v>
      </c>
      <c r="B460" t="s">
        <v>1380</v>
      </c>
      <c r="C460" t="s">
        <v>5196</v>
      </c>
      <c r="D460" t="s">
        <v>5979</v>
      </c>
      <c r="E460" t="s">
        <v>18</v>
      </c>
      <c r="F460">
        <v>459</v>
      </c>
      <c r="G460">
        <v>8982.6299999999992</v>
      </c>
      <c r="H460">
        <v>0</v>
      </c>
      <c r="I460">
        <v>0</v>
      </c>
      <c r="J460">
        <v>8982.6299999999992</v>
      </c>
      <c r="K460">
        <v>0</v>
      </c>
      <c r="L460">
        <f>Tabla2[[#This Row],[Valor Propiedad]]-Tabla2[[#This Row],[Rebajas Exenciones]]</f>
        <v>8982.6299999999992</v>
      </c>
      <c r="M460">
        <v>13.47</v>
      </c>
      <c r="N460">
        <v>1.35</v>
      </c>
      <c r="O460">
        <v>8.98</v>
      </c>
      <c r="P460">
        <v>0</v>
      </c>
      <c r="Q460">
        <v>3</v>
      </c>
      <c r="R460">
        <v>26.8</v>
      </c>
      <c r="S460" t="s">
        <v>1381</v>
      </c>
    </row>
    <row r="461" spans="1:19" x14ac:dyDescent="0.15">
      <c r="A461" t="s">
        <v>1382</v>
      </c>
      <c r="B461" t="s">
        <v>1383</v>
      </c>
      <c r="C461" t="s">
        <v>5197</v>
      </c>
      <c r="D461" t="s">
        <v>5979</v>
      </c>
      <c r="E461" t="s">
        <v>18</v>
      </c>
      <c r="F461">
        <v>459</v>
      </c>
      <c r="G461">
        <v>8895.42</v>
      </c>
      <c r="H461">
        <v>0</v>
      </c>
      <c r="I461">
        <v>0</v>
      </c>
      <c r="J461">
        <v>8895.42</v>
      </c>
      <c r="K461">
        <v>0</v>
      </c>
      <c r="L461">
        <f>Tabla2[[#This Row],[Valor Propiedad]]-Tabla2[[#This Row],[Rebajas Exenciones]]</f>
        <v>8895.42</v>
      </c>
      <c r="M461">
        <v>13.34</v>
      </c>
      <c r="N461">
        <v>1.33</v>
      </c>
      <c r="O461">
        <v>8.9</v>
      </c>
      <c r="P461">
        <v>0</v>
      </c>
      <c r="Q461">
        <v>3</v>
      </c>
      <c r="R461">
        <v>26.57</v>
      </c>
      <c r="S461" t="s">
        <v>1384</v>
      </c>
    </row>
    <row r="462" spans="1:19" x14ac:dyDescent="0.15">
      <c r="A462" t="s">
        <v>1385</v>
      </c>
      <c r="B462" t="s">
        <v>624</v>
      </c>
      <c r="C462" t="s">
        <v>4987</v>
      </c>
      <c r="D462" t="s">
        <v>5979</v>
      </c>
      <c r="E462" t="s">
        <v>18</v>
      </c>
      <c r="F462">
        <v>459</v>
      </c>
      <c r="G462">
        <v>8895.42</v>
      </c>
      <c r="H462">
        <v>0</v>
      </c>
      <c r="I462">
        <v>0</v>
      </c>
      <c r="J462">
        <v>8895.42</v>
      </c>
      <c r="K462">
        <v>0</v>
      </c>
      <c r="L462">
        <f>Tabla2[[#This Row],[Valor Propiedad]]-Tabla2[[#This Row],[Rebajas Exenciones]]</f>
        <v>8895.42</v>
      </c>
      <c r="M462">
        <v>13.34</v>
      </c>
      <c r="N462">
        <v>1.33</v>
      </c>
      <c r="O462">
        <v>8.9</v>
      </c>
      <c r="P462">
        <v>0</v>
      </c>
      <c r="Q462">
        <v>3</v>
      </c>
      <c r="R462">
        <v>26.57</v>
      </c>
      <c r="S462" t="s">
        <v>1386</v>
      </c>
    </row>
    <row r="463" spans="1:19" x14ac:dyDescent="0.15">
      <c r="A463" t="s">
        <v>1387</v>
      </c>
      <c r="B463" t="s">
        <v>1388</v>
      </c>
      <c r="C463" t="s">
        <v>5198</v>
      </c>
      <c r="D463" t="s">
        <v>5979</v>
      </c>
      <c r="E463" t="s">
        <v>74</v>
      </c>
      <c r="F463">
        <v>405</v>
      </c>
      <c r="G463">
        <v>7601.85</v>
      </c>
      <c r="H463">
        <v>0</v>
      </c>
      <c r="I463">
        <v>0</v>
      </c>
      <c r="J463">
        <v>7601.85</v>
      </c>
      <c r="K463">
        <v>0</v>
      </c>
      <c r="L463">
        <f>Tabla2[[#This Row],[Valor Propiedad]]-Tabla2[[#This Row],[Rebajas Exenciones]]</f>
        <v>7601.85</v>
      </c>
      <c r="M463">
        <v>11.4</v>
      </c>
      <c r="N463">
        <v>1.1399999999999999</v>
      </c>
      <c r="O463">
        <v>0</v>
      </c>
      <c r="P463">
        <v>0</v>
      </c>
      <c r="Q463">
        <v>3</v>
      </c>
      <c r="R463">
        <v>15.540000000000001</v>
      </c>
      <c r="S463" t="s">
        <v>1389</v>
      </c>
    </row>
    <row r="464" spans="1:19" x14ac:dyDescent="0.15">
      <c r="A464" t="s">
        <v>1390</v>
      </c>
      <c r="B464" t="s">
        <v>1391</v>
      </c>
      <c r="C464" t="s">
        <v>5199</v>
      </c>
      <c r="D464" t="s">
        <v>5979</v>
      </c>
      <c r="E464" t="s">
        <v>74</v>
      </c>
      <c r="F464">
        <v>405</v>
      </c>
      <c r="G464">
        <v>7905.6</v>
      </c>
      <c r="H464">
        <v>143.19</v>
      </c>
      <c r="I464">
        <v>30707.99</v>
      </c>
      <c r="J464">
        <v>38613.589999999997</v>
      </c>
      <c r="K464">
        <v>0</v>
      </c>
      <c r="L464">
        <f>Tabla2[[#This Row],[Valor Propiedad]]-Tabla2[[#This Row],[Rebajas Exenciones]]</f>
        <v>38613.589999999997</v>
      </c>
      <c r="M464">
        <v>57.92</v>
      </c>
      <c r="N464">
        <v>5.79</v>
      </c>
      <c r="O464">
        <v>0</v>
      </c>
      <c r="P464">
        <v>0</v>
      </c>
      <c r="Q464">
        <v>3</v>
      </c>
      <c r="R464">
        <v>66.709999999999994</v>
      </c>
      <c r="S464" t="s">
        <v>1392</v>
      </c>
    </row>
    <row r="465" spans="1:19" x14ac:dyDescent="0.15">
      <c r="A465" t="s">
        <v>1393</v>
      </c>
      <c r="B465" t="s">
        <v>1394</v>
      </c>
      <c r="C465" t="s">
        <v>5200</v>
      </c>
      <c r="D465" t="s">
        <v>5979</v>
      </c>
      <c r="E465" t="s">
        <v>18</v>
      </c>
      <c r="F465">
        <v>450</v>
      </c>
      <c r="G465">
        <v>9085.5</v>
      </c>
      <c r="H465">
        <v>120.12</v>
      </c>
      <c r="I465">
        <v>30721.61</v>
      </c>
      <c r="J465">
        <v>39807.11</v>
      </c>
      <c r="K465">
        <v>0</v>
      </c>
      <c r="L465">
        <f>Tabla2[[#This Row],[Valor Propiedad]]-Tabla2[[#This Row],[Rebajas Exenciones]]</f>
        <v>39807.11</v>
      </c>
      <c r="M465">
        <v>59.71</v>
      </c>
      <c r="N465">
        <v>5.97</v>
      </c>
      <c r="O465">
        <v>0</v>
      </c>
      <c r="P465">
        <v>0</v>
      </c>
      <c r="Q465">
        <v>3</v>
      </c>
      <c r="R465">
        <v>68.680000000000007</v>
      </c>
      <c r="S465" t="s">
        <v>1395</v>
      </c>
    </row>
    <row r="466" spans="1:19" x14ac:dyDescent="0.15">
      <c r="A466" t="s">
        <v>1396</v>
      </c>
      <c r="B466" t="s">
        <v>1397</v>
      </c>
      <c r="C466" t="s">
        <v>5201</v>
      </c>
      <c r="D466" t="s">
        <v>5979</v>
      </c>
      <c r="E466" t="s">
        <v>18</v>
      </c>
      <c r="F466">
        <v>405</v>
      </c>
      <c r="G466">
        <v>7925.85</v>
      </c>
      <c r="H466">
        <v>0</v>
      </c>
      <c r="I466">
        <v>0</v>
      </c>
      <c r="J466">
        <v>7925.85</v>
      </c>
      <c r="K466">
        <v>0</v>
      </c>
      <c r="L466">
        <f>Tabla2[[#This Row],[Valor Propiedad]]-Tabla2[[#This Row],[Rebajas Exenciones]]</f>
        <v>7925.85</v>
      </c>
      <c r="M466">
        <v>11.89</v>
      </c>
      <c r="N466">
        <v>1.19</v>
      </c>
      <c r="O466">
        <v>0</v>
      </c>
      <c r="P466">
        <v>0</v>
      </c>
      <c r="Q466">
        <v>3</v>
      </c>
      <c r="R466">
        <v>16.079999999999998</v>
      </c>
      <c r="S466" t="s">
        <v>1398</v>
      </c>
    </row>
    <row r="467" spans="1:19" x14ac:dyDescent="0.15">
      <c r="A467" t="s">
        <v>1399</v>
      </c>
      <c r="B467" t="s">
        <v>1400</v>
      </c>
      <c r="C467" t="s">
        <v>5202</v>
      </c>
      <c r="D467" t="s">
        <v>5979</v>
      </c>
      <c r="E467" t="s">
        <v>18</v>
      </c>
      <c r="F467">
        <v>405</v>
      </c>
      <c r="G467">
        <v>7848.9000000000005</v>
      </c>
      <c r="H467">
        <v>0</v>
      </c>
      <c r="I467">
        <v>0</v>
      </c>
      <c r="J467">
        <v>7848.9000000000005</v>
      </c>
      <c r="K467">
        <v>0</v>
      </c>
      <c r="L467">
        <f>Tabla2[[#This Row],[Valor Propiedad]]-Tabla2[[#This Row],[Rebajas Exenciones]]</f>
        <v>7848.9000000000005</v>
      </c>
      <c r="M467">
        <v>11.77</v>
      </c>
      <c r="N467">
        <v>1.18</v>
      </c>
      <c r="O467">
        <v>7.8500000000000005</v>
      </c>
      <c r="P467">
        <v>0</v>
      </c>
      <c r="Q467">
        <v>3</v>
      </c>
      <c r="R467">
        <v>23.8</v>
      </c>
      <c r="S467" t="s">
        <v>1401</v>
      </c>
    </row>
    <row r="468" spans="1:19" x14ac:dyDescent="0.15">
      <c r="A468" t="s">
        <v>1402</v>
      </c>
      <c r="B468" t="s">
        <v>1403</v>
      </c>
      <c r="C468" t="s">
        <v>5203</v>
      </c>
      <c r="D468" t="s">
        <v>5979</v>
      </c>
      <c r="E468" t="s">
        <v>18</v>
      </c>
      <c r="F468">
        <v>459</v>
      </c>
      <c r="G468">
        <v>9115.74</v>
      </c>
      <c r="H468">
        <v>0</v>
      </c>
      <c r="I468">
        <v>0</v>
      </c>
      <c r="J468">
        <v>9115.74</v>
      </c>
      <c r="K468">
        <v>0</v>
      </c>
      <c r="L468">
        <f>Tabla2[[#This Row],[Valor Propiedad]]-Tabla2[[#This Row],[Rebajas Exenciones]]</f>
        <v>9115.74</v>
      </c>
      <c r="M468">
        <v>13.67</v>
      </c>
      <c r="N468">
        <v>1.37</v>
      </c>
      <c r="O468">
        <v>9.1199999999999992</v>
      </c>
      <c r="P468">
        <v>0</v>
      </c>
      <c r="Q468">
        <v>3</v>
      </c>
      <c r="R468">
        <v>27.16</v>
      </c>
      <c r="S468" t="s">
        <v>1404</v>
      </c>
    </row>
    <row r="469" spans="1:19" x14ac:dyDescent="0.15">
      <c r="A469" t="s">
        <v>1405</v>
      </c>
      <c r="B469" t="s">
        <v>1406</v>
      </c>
      <c r="C469" t="s">
        <v>5204</v>
      </c>
      <c r="D469" t="s">
        <v>5979</v>
      </c>
      <c r="E469" t="s">
        <v>18</v>
      </c>
      <c r="F469">
        <v>405</v>
      </c>
      <c r="G469">
        <v>8257.9500000000007</v>
      </c>
      <c r="H469">
        <v>66.42</v>
      </c>
      <c r="I469">
        <v>16384.95</v>
      </c>
      <c r="J469">
        <v>24642.9</v>
      </c>
      <c r="K469">
        <v>0</v>
      </c>
      <c r="L469">
        <f>Tabla2[[#This Row],[Valor Propiedad]]-Tabla2[[#This Row],[Rebajas Exenciones]]</f>
        <v>24642.9</v>
      </c>
      <c r="M469">
        <v>36.96</v>
      </c>
      <c r="N469">
        <v>3.7</v>
      </c>
      <c r="O469">
        <v>24.64</v>
      </c>
      <c r="P469">
        <v>0</v>
      </c>
      <c r="Q469">
        <v>3</v>
      </c>
      <c r="R469">
        <v>68.3</v>
      </c>
      <c r="S469" t="s">
        <v>1407</v>
      </c>
    </row>
    <row r="470" spans="1:19" x14ac:dyDescent="0.15">
      <c r="A470" t="s">
        <v>1408</v>
      </c>
      <c r="B470" t="s">
        <v>1409</v>
      </c>
      <c r="C470" t="s">
        <v>5205</v>
      </c>
      <c r="D470" t="s">
        <v>5979</v>
      </c>
      <c r="E470" t="s">
        <v>18</v>
      </c>
      <c r="F470">
        <v>450</v>
      </c>
      <c r="G470">
        <v>9085.5</v>
      </c>
      <c r="H470">
        <v>70.55</v>
      </c>
      <c r="I470">
        <v>12059.960000000001</v>
      </c>
      <c r="J470">
        <v>21145.46</v>
      </c>
      <c r="K470">
        <v>0</v>
      </c>
      <c r="L470">
        <f>Tabla2[[#This Row],[Valor Propiedad]]-Tabla2[[#This Row],[Rebajas Exenciones]]</f>
        <v>21145.46</v>
      </c>
      <c r="M470">
        <v>31.720000000000002</v>
      </c>
      <c r="N470">
        <v>3.17</v>
      </c>
      <c r="O470">
        <v>0</v>
      </c>
      <c r="P470">
        <v>0</v>
      </c>
      <c r="Q470">
        <v>3</v>
      </c>
      <c r="R470">
        <v>37.89</v>
      </c>
      <c r="S470" t="s">
        <v>1410</v>
      </c>
    </row>
    <row r="471" spans="1:19" x14ac:dyDescent="0.15">
      <c r="A471" t="s">
        <v>1411</v>
      </c>
      <c r="B471" t="s">
        <v>1412</v>
      </c>
      <c r="C471" t="s">
        <v>5206</v>
      </c>
      <c r="D471" t="s">
        <v>5979</v>
      </c>
      <c r="E471" t="s">
        <v>18</v>
      </c>
      <c r="F471">
        <v>405</v>
      </c>
      <c r="G471">
        <v>7998.75</v>
      </c>
      <c r="H471">
        <v>117</v>
      </c>
      <c r="I471">
        <v>29163.040000000001</v>
      </c>
      <c r="J471">
        <v>37161.79</v>
      </c>
      <c r="K471">
        <v>6160</v>
      </c>
      <c r="L471">
        <f>Tabla2[[#This Row],[Valor Propiedad]]-Tabla2[[#This Row],[Rebajas Exenciones]]</f>
        <v>31001.79</v>
      </c>
      <c r="M471">
        <v>46.5</v>
      </c>
      <c r="N471">
        <v>5.57</v>
      </c>
      <c r="O471">
        <v>0</v>
      </c>
      <c r="P471">
        <v>0</v>
      </c>
      <c r="Q471">
        <v>3</v>
      </c>
      <c r="R471">
        <v>55.07</v>
      </c>
      <c r="S471" t="s">
        <v>1413</v>
      </c>
    </row>
    <row r="472" spans="1:19" x14ac:dyDescent="0.15">
      <c r="A472" t="s">
        <v>1414</v>
      </c>
      <c r="B472" t="s">
        <v>1391</v>
      </c>
      <c r="C472" t="s">
        <v>5199</v>
      </c>
      <c r="D472" t="s">
        <v>5979</v>
      </c>
      <c r="E472" t="s">
        <v>18</v>
      </c>
      <c r="F472">
        <v>405</v>
      </c>
      <c r="G472">
        <v>8176.95</v>
      </c>
      <c r="H472">
        <v>125.27</v>
      </c>
      <c r="I472">
        <v>24020.09</v>
      </c>
      <c r="J472">
        <v>32197.040000000001</v>
      </c>
      <c r="K472">
        <v>0</v>
      </c>
      <c r="L472">
        <f>Tabla2[[#This Row],[Valor Propiedad]]-Tabla2[[#This Row],[Rebajas Exenciones]]</f>
        <v>32197.040000000001</v>
      </c>
      <c r="M472">
        <v>48.300000000000004</v>
      </c>
      <c r="N472">
        <v>4.83</v>
      </c>
      <c r="O472">
        <v>32.200000000000003</v>
      </c>
      <c r="P472">
        <v>0</v>
      </c>
      <c r="Q472">
        <v>3</v>
      </c>
      <c r="R472">
        <v>88.33</v>
      </c>
      <c r="S472" t="s">
        <v>1415</v>
      </c>
    </row>
    <row r="473" spans="1:19" x14ac:dyDescent="0.15">
      <c r="A473" t="s">
        <v>1416</v>
      </c>
      <c r="B473" t="s">
        <v>1417</v>
      </c>
      <c r="C473" t="s">
        <v>5207</v>
      </c>
      <c r="D473" t="s">
        <v>5979</v>
      </c>
      <c r="E473" t="s">
        <v>18</v>
      </c>
      <c r="F473">
        <v>459</v>
      </c>
      <c r="G473">
        <v>8895.42</v>
      </c>
      <c r="H473">
        <v>0</v>
      </c>
      <c r="I473">
        <v>0</v>
      </c>
      <c r="J473">
        <v>8895.42</v>
      </c>
      <c r="K473">
        <v>0</v>
      </c>
      <c r="L473">
        <f>Tabla2[[#This Row],[Valor Propiedad]]-Tabla2[[#This Row],[Rebajas Exenciones]]</f>
        <v>8895.42</v>
      </c>
      <c r="M473">
        <v>13.34</v>
      </c>
      <c r="N473">
        <v>1.33</v>
      </c>
      <c r="O473">
        <v>8.9</v>
      </c>
      <c r="P473">
        <v>0</v>
      </c>
      <c r="Q473">
        <v>3</v>
      </c>
      <c r="R473">
        <v>26.57</v>
      </c>
      <c r="S473" t="s">
        <v>1418</v>
      </c>
    </row>
    <row r="474" spans="1:19" x14ac:dyDescent="0.15">
      <c r="A474" t="s">
        <v>1419</v>
      </c>
      <c r="B474" t="s">
        <v>1420</v>
      </c>
      <c r="C474" t="s">
        <v>5208</v>
      </c>
      <c r="D474" t="s">
        <v>5979</v>
      </c>
      <c r="E474" t="s">
        <v>18</v>
      </c>
      <c r="F474">
        <v>459</v>
      </c>
      <c r="G474">
        <v>8739.36</v>
      </c>
      <c r="H474">
        <v>0</v>
      </c>
      <c r="I474">
        <v>0</v>
      </c>
      <c r="J474">
        <v>8739.36</v>
      </c>
      <c r="K474">
        <v>0</v>
      </c>
      <c r="L474">
        <f>Tabla2[[#This Row],[Valor Propiedad]]-Tabla2[[#This Row],[Rebajas Exenciones]]</f>
        <v>8739.36</v>
      </c>
      <c r="M474">
        <v>13.11</v>
      </c>
      <c r="N474">
        <v>1.31</v>
      </c>
      <c r="O474">
        <v>0</v>
      </c>
      <c r="P474">
        <v>0</v>
      </c>
      <c r="Q474">
        <v>3</v>
      </c>
      <c r="R474">
        <v>17.420000000000002</v>
      </c>
      <c r="S474" t="s">
        <v>1421</v>
      </c>
    </row>
    <row r="475" spans="1:19" x14ac:dyDescent="0.15">
      <c r="A475" t="s">
        <v>1422</v>
      </c>
      <c r="B475" t="s">
        <v>1423</v>
      </c>
      <c r="C475" t="s">
        <v>5209</v>
      </c>
      <c r="D475" t="s">
        <v>5979</v>
      </c>
      <c r="E475" t="s">
        <v>18</v>
      </c>
      <c r="F475">
        <v>229.5</v>
      </c>
      <c r="G475">
        <v>4665.74</v>
      </c>
      <c r="H475">
        <v>45</v>
      </c>
      <c r="I475">
        <v>21554.12</v>
      </c>
      <c r="J475">
        <v>26219.850000000002</v>
      </c>
      <c r="K475">
        <v>0</v>
      </c>
      <c r="L475">
        <f>Tabla2[[#This Row],[Valor Propiedad]]-Tabla2[[#This Row],[Rebajas Exenciones]]</f>
        <v>26219.850000000002</v>
      </c>
      <c r="M475">
        <v>39.33</v>
      </c>
      <c r="N475">
        <v>3.93</v>
      </c>
      <c r="O475">
        <v>26.22</v>
      </c>
      <c r="P475">
        <v>0</v>
      </c>
      <c r="Q475">
        <v>3</v>
      </c>
      <c r="R475">
        <v>72.48</v>
      </c>
      <c r="S475" t="s">
        <v>1424</v>
      </c>
    </row>
    <row r="476" spans="1:19" x14ac:dyDescent="0.15">
      <c r="A476" t="s">
        <v>1425</v>
      </c>
      <c r="B476" t="s">
        <v>1426</v>
      </c>
      <c r="C476" t="s">
        <v>5210</v>
      </c>
      <c r="D476" t="s">
        <v>5979</v>
      </c>
      <c r="E476" t="s">
        <v>74</v>
      </c>
      <c r="F476">
        <v>405</v>
      </c>
      <c r="G476">
        <v>7917.75</v>
      </c>
      <c r="H476">
        <v>80</v>
      </c>
      <c r="I476">
        <v>14931.210000000001</v>
      </c>
      <c r="J476">
        <v>22848.959999999999</v>
      </c>
      <c r="K476">
        <v>0</v>
      </c>
      <c r="L476">
        <f>Tabla2[[#This Row],[Valor Propiedad]]-Tabla2[[#This Row],[Rebajas Exenciones]]</f>
        <v>22848.959999999999</v>
      </c>
      <c r="M476">
        <v>34.270000000000003</v>
      </c>
      <c r="N476">
        <v>3.43</v>
      </c>
      <c r="O476">
        <v>0</v>
      </c>
      <c r="P476">
        <v>0</v>
      </c>
      <c r="Q476">
        <v>3</v>
      </c>
      <c r="R476">
        <v>40.700000000000003</v>
      </c>
      <c r="S476" t="s">
        <v>1427</v>
      </c>
    </row>
    <row r="477" spans="1:19" x14ac:dyDescent="0.15">
      <c r="A477" t="s">
        <v>1428</v>
      </c>
      <c r="B477" t="s">
        <v>1429</v>
      </c>
      <c r="C477" t="s">
        <v>5211</v>
      </c>
      <c r="D477" t="s">
        <v>5979</v>
      </c>
      <c r="E477" t="s">
        <v>18</v>
      </c>
      <c r="F477">
        <v>459</v>
      </c>
      <c r="G477">
        <v>8895.42</v>
      </c>
      <c r="H477">
        <v>0</v>
      </c>
      <c r="I477">
        <v>0</v>
      </c>
      <c r="J477">
        <v>8895.42</v>
      </c>
      <c r="K477">
        <v>0</v>
      </c>
      <c r="L477">
        <f>Tabla2[[#This Row],[Valor Propiedad]]-Tabla2[[#This Row],[Rebajas Exenciones]]</f>
        <v>8895.42</v>
      </c>
      <c r="M477">
        <v>13.34</v>
      </c>
      <c r="N477">
        <v>1.33</v>
      </c>
      <c r="O477">
        <v>8.9</v>
      </c>
      <c r="P477">
        <v>0</v>
      </c>
      <c r="Q477">
        <v>3</v>
      </c>
      <c r="R477">
        <v>26.57</v>
      </c>
      <c r="S477" t="s">
        <v>1430</v>
      </c>
    </row>
    <row r="478" spans="1:19" x14ac:dyDescent="0.15">
      <c r="A478" t="s">
        <v>1431</v>
      </c>
      <c r="B478" t="s">
        <v>1432</v>
      </c>
      <c r="C478" t="s">
        <v>5212</v>
      </c>
      <c r="D478" t="s">
        <v>5979</v>
      </c>
      <c r="E478" t="s">
        <v>1434</v>
      </c>
      <c r="F478">
        <v>229.5</v>
      </c>
      <c r="G478">
        <v>4266.41</v>
      </c>
      <c r="H478">
        <v>0</v>
      </c>
      <c r="I478">
        <v>0</v>
      </c>
      <c r="J478">
        <v>4266.41</v>
      </c>
      <c r="K478">
        <v>0</v>
      </c>
      <c r="L478">
        <f>Tabla2[[#This Row],[Valor Propiedad]]-Tabla2[[#This Row],[Rebajas Exenciones]]</f>
        <v>4266.41</v>
      </c>
      <c r="M478">
        <v>6.4</v>
      </c>
      <c r="N478">
        <v>0.64</v>
      </c>
      <c r="O478">
        <v>0</v>
      </c>
      <c r="P478">
        <v>0</v>
      </c>
      <c r="Q478">
        <v>3</v>
      </c>
      <c r="R478">
        <v>10.039999999999999</v>
      </c>
      <c r="S478" t="s">
        <v>1433</v>
      </c>
    </row>
    <row r="479" spans="1:19" x14ac:dyDescent="0.15">
      <c r="A479" t="s">
        <v>1435</v>
      </c>
      <c r="B479" t="s">
        <v>1436</v>
      </c>
      <c r="C479" t="s">
        <v>5213</v>
      </c>
      <c r="D479" t="s">
        <v>5979</v>
      </c>
      <c r="E479" t="s">
        <v>18</v>
      </c>
      <c r="F479">
        <v>405</v>
      </c>
      <c r="G479">
        <v>7925.85</v>
      </c>
      <c r="H479">
        <v>0</v>
      </c>
      <c r="I479">
        <v>0</v>
      </c>
      <c r="J479">
        <v>7925.85</v>
      </c>
      <c r="K479">
        <v>0</v>
      </c>
      <c r="L479">
        <f>Tabla2[[#This Row],[Valor Propiedad]]-Tabla2[[#This Row],[Rebajas Exenciones]]</f>
        <v>7925.85</v>
      </c>
      <c r="M479">
        <v>11.89</v>
      </c>
      <c r="N479">
        <v>1.19</v>
      </c>
      <c r="O479">
        <v>7.9300000000000006</v>
      </c>
      <c r="P479">
        <v>0</v>
      </c>
      <c r="Q479">
        <v>3</v>
      </c>
      <c r="R479">
        <v>24.01</v>
      </c>
      <c r="S479" t="s">
        <v>1437</v>
      </c>
    </row>
    <row r="480" spans="1:19" x14ac:dyDescent="0.15">
      <c r="A480" t="s">
        <v>1438</v>
      </c>
      <c r="B480" t="s">
        <v>1439</v>
      </c>
      <c r="C480" t="s">
        <v>5214</v>
      </c>
      <c r="D480" t="s">
        <v>5979</v>
      </c>
      <c r="E480" t="s">
        <v>18</v>
      </c>
      <c r="F480">
        <v>450</v>
      </c>
      <c r="G480">
        <v>8721</v>
      </c>
      <c r="H480">
        <v>0</v>
      </c>
      <c r="I480">
        <v>0</v>
      </c>
      <c r="J480">
        <v>8721</v>
      </c>
      <c r="K480">
        <v>0</v>
      </c>
      <c r="L480">
        <f>Tabla2[[#This Row],[Valor Propiedad]]-Tabla2[[#This Row],[Rebajas Exenciones]]</f>
        <v>8721</v>
      </c>
      <c r="M480">
        <v>13.08</v>
      </c>
      <c r="N480">
        <v>1.31</v>
      </c>
      <c r="O480">
        <v>8.7200000000000006</v>
      </c>
      <c r="P480">
        <v>0</v>
      </c>
      <c r="Q480">
        <v>3</v>
      </c>
      <c r="R480">
        <v>26.11</v>
      </c>
      <c r="S480" t="s">
        <v>1440</v>
      </c>
    </row>
    <row r="481" spans="1:19" x14ac:dyDescent="0.15">
      <c r="A481" t="s">
        <v>1441</v>
      </c>
      <c r="B481" t="s">
        <v>1442</v>
      </c>
      <c r="C481" t="s">
        <v>5215</v>
      </c>
      <c r="D481" t="s">
        <v>5979</v>
      </c>
      <c r="E481" t="s">
        <v>18</v>
      </c>
      <c r="F481">
        <v>405</v>
      </c>
      <c r="G481">
        <v>7792.2</v>
      </c>
      <c r="H481">
        <v>72</v>
      </c>
      <c r="I481">
        <v>16986.59</v>
      </c>
      <c r="J481">
        <v>24778.79</v>
      </c>
      <c r="K481">
        <v>0</v>
      </c>
      <c r="L481">
        <f>Tabla2[[#This Row],[Valor Propiedad]]-Tabla2[[#This Row],[Rebajas Exenciones]]</f>
        <v>24778.79</v>
      </c>
      <c r="M481">
        <v>37.17</v>
      </c>
      <c r="N481">
        <v>3.72</v>
      </c>
      <c r="O481">
        <v>24.78</v>
      </c>
      <c r="P481">
        <v>0</v>
      </c>
      <c r="Q481">
        <v>3</v>
      </c>
      <c r="R481">
        <v>68.67</v>
      </c>
      <c r="S481" t="s">
        <v>1443</v>
      </c>
    </row>
    <row r="482" spans="1:19" x14ac:dyDescent="0.15">
      <c r="A482" t="s">
        <v>1444</v>
      </c>
      <c r="B482" t="s">
        <v>26</v>
      </c>
      <c r="C482" t="s">
        <v>4809</v>
      </c>
      <c r="D482" t="s">
        <v>5979</v>
      </c>
      <c r="E482" t="s">
        <v>18</v>
      </c>
      <c r="F482">
        <v>405</v>
      </c>
      <c r="G482">
        <v>7848.9000000000005</v>
      </c>
      <c r="H482">
        <v>0</v>
      </c>
      <c r="I482">
        <v>0</v>
      </c>
      <c r="J482">
        <v>7848.9000000000005</v>
      </c>
      <c r="K482">
        <v>0</v>
      </c>
      <c r="L482">
        <f>Tabla2[[#This Row],[Valor Propiedad]]-Tabla2[[#This Row],[Rebajas Exenciones]]</f>
        <v>7848.9000000000005</v>
      </c>
      <c r="M482">
        <v>11.77</v>
      </c>
      <c r="N482">
        <v>1.18</v>
      </c>
      <c r="O482">
        <v>7.8500000000000005</v>
      </c>
      <c r="P482">
        <v>0</v>
      </c>
      <c r="Q482">
        <v>3</v>
      </c>
      <c r="R482">
        <v>23.8</v>
      </c>
      <c r="S482" t="s">
        <v>1445</v>
      </c>
    </row>
    <row r="483" spans="1:19" x14ac:dyDescent="0.15">
      <c r="A483" t="s">
        <v>1446</v>
      </c>
      <c r="B483" t="s">
        <v>1447</v>
      </c>
      <c r="C483" t="s">
        <v>5216</v>
      </c>
      <c r="D483" t="s">
        <v>5979</v>
      </c>
      <c r="E483" t="s">
        <v>74</v>
      </c>
      <c r="F483">
        <v>459</v>
      </c>
      <c r="G483">
        <v>8867.8799999999992</v>
      </c>
      <c r="H483">
        <v>225.22</v>
      </c>
      <c r="I483">
        <v>16910.54</v>
      </c>
      <c r="J483">
        <v>25778.420000000002</v>
      </c>
      <c r="K483">
        <v>0</v>
      </c>
      <c r="L483">
        <f>Tabla2[[#This Row],[Valor Propiedad]]-Tabla2[[#This Row],[Rebajas Exenciones]]</f>
        <v>25778.420000000002</v>
      </c>
      <c r="M483">
        <v>38.67</v>
      </c>
      <c r="N483">
        <v>3.87</v>
      </c>
      <c r="O483">
        <v>0</v>
      </c>
      <c r="P483">
        <v>0</v>
      </c>
      <c r="Q483">
        <v>3</v>
      </c>
      <c r="R483">
        <v>45.54</v>
      </c>
      <c r="S483" t="s">
        <v>1448</v>
      </c>
    </row>
    <row r="484" spans="1:19" x14ac:dyDescent="0.15">
      <c r="A484" t="s">
        <v>1449</v>
      </c>
      <c r="B484" t="s">
        <v>1450</v>
      </c>
      <c r="C484" t="s">
        <v>5217</v>
      </c>
      <c r="D484" t="s">
        <v>5979</v>
      </c>
      <c r="E484" t="s">
        <v>18</v>
      </c>
      <c r="F484">
        <v>459</v>
      </c>
      <c r="G484">
        <v>9404.91</v>
      </c>
      <c r="H484">
        <v>183.16</v>
      </c>
      <c r="I484">
        <v>18400.509999999998</v>
      </c>
      <c r="J484">
        <v>27805.420000000002</v>
      </c>
      <c r="K484">
        <v>0</v>
      </c>
      <c r="L484">
        <f>Tabla2[[#This Row],[Valor Propiedad]]-Tabla2[[#This Row],[Rebajas Exenciones]]</f>
        <v>27805.420000000002</v>
      </c>
      <c r="M484">
        <v>41.71</v>
      </c>
      <c r="N484">
        <v>4.17</v>
      </c>
      <c r="O484">
        <v>0</v>
      </c>
      <c r="P484">
        <v>0</v>
      </c>
      <c r="Q484">
        <v>3</v>
      </c>
      <c r="R484">
        <v>48.88</v>
      </c>
      <c r="S484" t="s">
        <v>1451</v>
      </c>
    </row>
    <row r="485" spans="1:19" x14ac:dyDescent="0.15">
      <c r="A485" t="s">
        <v>1452</v>
      </c>
      <c r="B485" t="s">
        <v>1453</v>
      </c>
      <c r="C485" t="s">
        <v>5218</v>
      </c>
      <c r="D485" t="s">
        <v>5979</v>
      </c>
      <c r="E485" t="s">
        <v>18</v>
      </c>
      <c r="F485">
        <v>405</v>
      </c>
      <c r="G485">
        <v>7087.5</v>
      </c>
      <c r="H485">
        <v>95.850000000000009</v>
      </c>
      <c r="I485">
        <v>15085.85</v>
      </c>
      <c r="J485">
        <v>22173.350000000002</v>
      </c>
      <c r="K485">
        <v>0</v>
      </c>
      <c r="L485">
        <f>Tabla2[[#This Row],[Valor Propiedad]]-Tabla2[[#This Row],[Rebajas Exenciones]]</f>
        <v>22173.350000000002</v>
      </c>
      <c r="M485">
        <v>33.26</v>
      </c>
      <c r="N485">
        <v>3.33</v>
      </c>
      <c r="O485">
        <v>0</v>
      </c>
      <c r="P485">
        <v>0</v>
      </c>
      <c r="Q485">
        <v>3</v>
      </c>
      <c r="R485">
        <v>39.590000000000003</v>
      </c>
      <c r="S485" t="s">
        <v>1454</v>
      </c>
    </row>
    <row r="486" spans="1:19" x14ac:dyDescent="0.15">
      <c r="A486" t="s">
        <v>1455</v>
      </c>
      <c r="B486" t="s">
        <v>1456</v>
      </c>
      <c r="C486" t="s">
        <v>5219</v>
      </c>
      <c r="D486" t="s">
        <v>5979</v>
      </c>
      <c r="E486" t="s">
        <v>18</v>
      </c>
      <c r="F486">
        <v>459</v>
      </c>
      <c r="G486">
        <v>9359.01</v>
      </c>
      <c r="H486">
        <v>107.75</v>
      </c>
      <c r="I486">
        <v>26986.43</v>
      </c>
      <c r="J486">
        <v>36345.440000000002</v>
      </c>
      <c r="K486">
        <v>0</v>
      </c>
      <c r="L486">
        <f>Tabla2[[#This Row],[Valor Propiedad]]-Tabla2[[#This Row],[Rebajas Exenciones]]</f>
        <v>36345.440000000002</v>
      </c>
      <c r="M486">
        <v>54.52</v>
      </c>
      <c r="N486">
        <v>5.45</v>
      </c>
      <c r="O486">
        <v>0</v>
      </c>
      <c r="P486">
        <v>0</v>
      </c>
      <c r="Q486">
        <v>3</v>
      </c>
      <c r="R486">
        <v>62.97</v>
      </c>
      <c r="S486" t="s">
        <v>1457</v>
      </c>
    </row>
    <row r="487" spans="1:19" x14ac:dyDescent="0.15">
      <c r="A487" t="s">
        <v>1458</v>
      </c>
      <c r="B487" t="s">
        <v>337</v>
      </c>
      <c r="C487" t="s">
        <v>4902</v>
      </c>
      <c r="D487" t="s">
        <v>5979</v>
      </c>
      <c r="E487" t="s">
        <v>70</v>
      </c>
      <c r="F487">
        <v>459</v>
      </c>
      <c r="G487">
        <v>8702.64</v>
      </c>
      <c r="H487">
        <v>0</v>
      </c>
      <c r="I487">
        <v>0</v>
      </c>
      <c r="J487">
        <v>8702.64</v>
      </c>
      <c r="K487">
        <v>8702.64</v>
      </c>
      <c r="L487">
        <f>Tabla2[[#This Row],[Valor Propiedad]]-Tabla2[[#This Row],[Rebajas Exenciones]]</f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 t="s">
        <v>1459</v>
      </c>
    </row>
    <row r="488" spans="1:19" x14ac:dyDescent="0.15">
      <c r="A488" t="s">
        <v>1460</v>
      </c>
      <c r="B488" t="s">
        <v>1461</v>
      </c>
      <c r="C488" t="s">
        <v>5220</v>
      </c>
      <c r="D488" t="s">
        <v>5979</v>
      </c>
      <c r="E488" t="s">
        <v>18</v>
      </c>
      <c r="F488">
        <v>202.5</v>
      </c>
      <c r="G488">
        <v>3877.88</v>
      </c>
      <c r="H488">
        <v>0</v>
      </c>
      <c r="I488">
        <v>0</v>
      </c>
      <c r="J488">
        <v>3877.88</v>
      </c>
      <c r="K488">
        <v>0</v>
      </c>
      <c r="L488">
        <f>Tabla2[[#This Row],[Valor Propiedad]]-Tabla2[[#This Row],[Rebajas Exenciones]]</f>
        <v>3877.88</v>
      </c>
      <c r="M488">
        <v>5.82</v>
      </c>
      <c r="N488">
        <v>0.57999999999999996</v>
      </c>
      <c r="O488">
        <v>0</v>
      </c>
      <c r="P488">
        <v>0</v>
      </c>
      <c r="Q488">
        <v>3</v>
      </c>
      <c r="R488">
        <v>9.4</v>
      </c>
      <c r="S488" t="s">
        <v>1462</v>
      </c>
    </row>
    <row r="489" spans="1:19" x14ac:dyDescent="0.15">
      <c r="A489" t="s">
        <v>1463</v>
      </c>
      <c r="B489" t="s">
        <v>1464</v>
      </c>
      <c r="C489" t="s">
        <v>5221</v>
      </c>
      <c r="D489" t="s">
        <v>5979</v>
      </c>
      <c r="E489" t="s">
        <v>18</v>
      </c>
      <c r="F489">
        <v>450</v>
      </c>
      <c r="G489">
        <v>8446.5</v>
      </c>
      <c r="H489">
        <v>0</v>
      </c>
      <c r="I489">
        <v>0</v>
      </c>
      <c r="J489">
        <v>8446.5</v>
      </c>
      <c r="K489">
        <v>0</v>
      </c>
      <c r="L489">
        <f>Tabla2[[#This Row],[Valor Propiedad]]-Tabla2[[#This Row],[Rebajas Exenciones]]</f>
        <v>8446.5</v>
      </c>
      <c r="M489">
        <v>12.67</v>
      </c>
      <c r="N489">
        <v>1.27</v>
      </c>
      <c r="O489">
        <v>8.4499999999999993</v>
      </c>
      <c r="P489">
        <v>0</v>
      </c>
      <c r="Q489">
        <v>3</v>
      </c>
      <c r="R489">
        <v>25.39</v>
      </c>
      <c r="S489" t="s">
        <v>1465</v>
      </c>
    </row>
    <row r="490" spans="1:19" x14ac:dyDescent="0.15">
      <c r="A490" t="s">
        <v>1466</v>
      </c>
      <c r="B490" t="s">
        <v>1467</v>
      </c>
      <c r="C490" t="s">
        <v>5222</v>
      </c>
      <c r="D490" t="s">
        <v>5979</v>
      </c>
      <c r="E490" t="s">
        <v>74</v>
      </c>
      <c r="F490">
        <v>405</v>
      </c>
      <c r="G490">
        <v>7678.8</v>
      </c>
      <c r="H490">
        <v>64</v>
      </c>
      <c r="I490">
        <v>15211.73</v>
      </c>
      <c r="J490">
        <v>22890.53</v>
      </c>
      <c r="K490">
        <v>0</v>
      </c>
      <c r="L490">
        <f>Tabla2[[#This Row],[Valor Propiedad]]-Tabla2[[#This Row],[Rebajas Exenciones]]</f>
        <v>22890.53</v>
      </c>
      <c r="M490">
        <v>34.340000000000003</v>
      </c>
      <c r="N490">
        <v>3.43</v>
      </c>
      <c r="O490">
        <v>0</v>
      </c>
      <c r="P490">
        <v>0</v>
      </c>
      <c r="Q490">
        <v>3</v>
      </c>
      <c r="R490">
        <v>40.770000000000003</v>
      </c>
      <c r="S490" t="s">
        <v>1468</v>
      </c>
    </row>
    <row r="491" spans="1:19" x14ac:dyDescent="0.15">
      <c r="A491" t="s">
        <v>1469</v>
      </c>
      <c r="B491" t="s">
        <v>1470</v>
      </c>
      <c r="C491" t="s">
        <v>5223</v>
      </c>
      <c r="D491" t="s">
        <v>5979</v>
      </c>
      <c r="E491" t="s">
        <v>18</v>
      </c>
      <c r="F491">
        <v>405</v>
      </c>
      <c r="G491">
        <v>8035.2</v>
      </c>
      <c r="H491">
        <v>140.84</v>
      </c>
      <c r="I491">
        <v>32400.83</v>
      </c>
      <c r="J491">
        <v>40436.03</v>
      </c>
      <c r="K491">
        <v>0</v>
      </c>
      <c r="L491">
        <f>Tabla2[[#This Row],[Valor Propiedad]]-Tabla2[[#This Row],[Rebajas Exenciones]]</f>
        <v>40436.03</v>
      </c>
      <c r="M491">
        <v>60.65</v>
      </c>
      <c r="N491">
        <v>6.07</v>
      </c>
      <c r="O491">
        <v>0</v>
      </c>
      <c r="P491">
        <v>0</v>
      </c>
      <c r="Q491">
        <v>3</v>
      </c>
      <c r="R491">
        <v>69.72</v>
      </c>
      <c r="S491" t="s">
        <v>1471</v>
      </c>
    </row>
    <row r="492" spans="1:19" x14ac:dyDescent="0.15">
      <c r="A492" t="s">
        <v>1472</v>
      </c>
      <c r="B492" t="s">
        <v>897</v>
      </c>
      <c r="C492" t="s">
        <v>5059</v>
      </c>
      <c r="D492" t="s">
        <v>5979</v>
      </c>
      <c r="E492" t="s">
        <v>18</v>
      </c>
      <c r="F492">
        <v>459</v>
      </c>
      <c r="G492">
        <v>8615.43</v>
      </c>
      <c r="H492">
        <v>0</v>
      </c>
      <c r="I492">
        <v>0</v>
      </c>
      <c r="J492">
        <v>8615.43</v>
      </c>
      <c r="K492">
        <v>0</v>
      </c>
      <c r="L492">
        <f>Tabla2[[#This Row],[Valor Propiedad]]-Tabla2[[#This Row],[Rebajas Exenciones]]</f>
        <v>8615.43</v>
      </c>
      <c r="M492">
        <v>12.92</v>
      </c>
      <c r="N492">
        <v>1.29</v>
      </c>
      <c r="O492">
        <v>8.6199999999999992</v>
      </c>
      <c r="P492">
        <v>0</v>
      </c>
      <c r="Q492">
        <v>3</v>
      </c>
      <c r="R492">
        <v>25.830000000000002</v>
      </c>
      <c r="S492" t="s">
        <v>1473</v>
      </c>
    </row>
    <row r="493" spans="1:19" x14ac:dyDescent="0.15">
      <c r="A493" t="s">
        <v>1474</v>
      </c>
      <c r="B493" t="s">
        <v>1475</v>
      </c>
      <c r="C493" t="s">
        <v>5224</v>
      </c>
      <c r="D493" t="s">
        <v>5979</v>
      </c>
      <c r="E493" t="s">
        <v>18</v>
      </c>
      <c r="F493">
        <v>459</v>
      </c>
      <c r="G493">
        <v>8615.43</v>
      </c>
      <c r="H493">
        <v>0</v>
      </c>
      <c r="I493">
        <v>0</v>
      </c>
      <c r="J493">
        <v>8615.43</v>
      </c>
      <c r="K493">
        <v>0</v>
      </c>
      <c r="L493">
        <f>Tabla2[[#This Row],[Valor Propiedad]]-Tabla2[[#This Row],[Rebajas Exenciones]]</f>
        <v>8615.43</v>
      </c>
      <c r="M493">
        <v>12.92</v>
      </c>
      <c r="N493">
        <v>1.29</v>
      </c>
      <c r="O493">
        <v>8.6199999999999992</v>
      </c>
      <c r="P493">
        <v>0</v>
      </c>
      <c r="Q493">
        <v>3</v>
      </c>
      <c r="R493">
        <v>25.830000000000002</v>
      </c>
      <c r="S493" t="s">
        <v>1476</v>
      </c>
    </row>
    <row r="494" spans="1:19" x14ac:dyDescent="0.15">
      <c r="A494" t="s">
        <v>1477</v>
      </c>
      <c r="B494" t="s">
        <v>1478</v>
      </c>
      <c r="C494" t="s">
        <v>5225</v>
      </c>
      <c r="D494" t="s">
        <v>5979</v>
      </c>
      <c r="E494" t="s">
        <v>18</v>
      </c>
      <c r="F494">
        <v>405</v>
      </c>
      <c r="G494">
        <v>7601.85</v>
      </c>
      <c r="H494">
        <v>100</v>
      </c>
      <c r="I494">
        <v>18805.05</v>
      </c>
      <c r="J494">
        <v>26406.9</v>
      </c>
      <c r="K494">
        <v>0</v>
      </c>
      <c r="L494">
        <f>Tabla2[[#This Row],[Valor Propiedad]]-Tabla2[[#This Row],[Rebajas Exenciones]]</f>
        <v>26406.9</v>
      </c>
      <c r="M494">
        <v>39.61</v>
      </c>
      <c r="N494">
        <v>3.96</v>
      </c>
      <c r="O494">
        <v>26.41</v>
      </c>
      <c r="P494">
        <v>0</v>
      </c>
      <c r="Q494">
        <v>3</v>
      </c>
      <c r="R494">
        <v>72.98</v>
      </c>
      <c r="S494" t="s">
        <v>1479</v>
      </c>
    </row>
    <row r="495" spans="1:19" x14ac:dyDescent="0.15">
      <c r="A495" t="s">
        <v>1480</v>
      </c>
      <c r="B495" t="s">
        <v>1481</v>
      </c>
      <c r="C495" t="s">
        <v>5226</v>
      </c>
      <c r="D495" t="s">
        <v>5979</v>
      </c>
      <c r="E495" t="s">
        <v>18</v>
      </c>
      <c r="F495">
        <v>459</v>
      </c>
      <c r="G495">
        <v>8702.64</v>
      </c>
      <c r="H495">
        <v>36.39</v>
      </c>
      <c r="I495">
        <v>7282.81</v>
      </c>
      <c r="J495">
        <v>15985.45</v>
      </c>
      <c r="K495">
        <v>0</v>
      </c>
      <c r="L495">
        <f>Tabla2[[#This Row],[Valor Propiedad]]-Tabla2[[#This Row],[Rebajas Exenciones]]</f>
        <v>15985.45</v>
      </c>
      <c r="M495">
        <v>23.98</v>
      </c>
      <c r="N495">
        <v>2.4</v>
      </c>
      <c r="O495">
        <v>0</v>
      </c>
      <c r="P495">
        <v>0</v>
      </c>
      <c r="Q495">
        <v>3</v>
      </c>
      <c r="R495">
        <v>29.38</v>
      </c>
      <c r="S495" t="s">
        <v>1482</v>
      </c>
    </row>
    <row r="496" spans="1:19" x14ac:dyDescent="0.15">
      <c r="A496" t="s">
        <v>1483</v>
      </c>
      <c r="B496" t="s">
        <v>366</v>
      </c>
      <c r="C496" t="s">
        <v>4908</v>
      </c>
      <c r="D496" t="s">
        <v>5979</v>
      </c>
      <c r="E496" t="s">
        <v>70</v>
      </c>
      <c r="F496">
        <v>459</v>
      </c>
      <c r="G496">
        <v>8702.64</v>
      </c>
      <c r="H496">
        <v>0</v>
      </c>
      <c r="I496">
        <v>0</v>
      </c>
      <c r="J496">
        <v>8702.64</v>
      </c>
      <c r="K496">
        <v>0</v>
      </c>
      <c r="L496">
        <f>Tabla2[[#This Row],[Valor Propiedad]]-Tabla2[[#This Row],[Rebajas Exenciones]]</f>
        <v>8702.64</v>
      </c>
      <c r="M496">
        <v>13.05</v>
      </c>
      <c r="N496">
        <v>1.31</v>
      </c>
      <c r="O496">
        <v>8.6999999999999993</v>
      </c>
      <c r="P496">
        <v>0</v>
      </c>
      <c r="Q496">
        <v>3</v>
      </c>
      <c r="R496">
        <v>26.060000000000002</v>
      </c>
      <c r="S496" t="s">
        <v>1484</v>
      </c>
    </row>
    <row r="497" spans="1:19" x14ac:dyDescent="0.15">
      <c r="A497" t="s">
        <v>1485</v>
      </c>
      <c r="B497" t="s">
        <v>1486</v>
      </c>
      <c r="C497" t="s">
        <v>5227</v>
      </c>
      <c r="D497" t="s">
        <v>5979</v>
      </c>
      <c r="E497" t="s">
        <v>1488</v>
      </c>
      <c r="F497">
        <v>202.5</v>
      </c>
      <c r="G497">
        <v>4023.6800000000003</v>
      </c>
      <c r="H497">
        <v>0</v>
      </c>
      <c r="I497">
        <v>0</v>
      </c>
      <c r="J497">
        <v>4023.6800000000003</v>
      </c>
      <c r="K497">
        <v>0</v>
      </c>
      <c r="L497">
        <f>Tabla2[[#This Row],[Valor Propiedad]]-Tabla2[[#This Row],[Rebajas Exenciones]]</f>
        <v>4023.6800000000003</v>
      </c>
      <c r="M497">
        <v>6.04</v>
      </c>
      <c r="N497">
        <v>0.6</v>
      </c>
      <c r="O497">
        <v>0</v>
      </c>
      <c r="P497">
        <v>0</v>
      </c>
      <c r="Q497">
        <v>3</v>
      </c>
      <c r="R497">
        <v>9.64</v>
      </c>
      <c r="S497" t="s">
        <v>1487</v>
      </c>
    </row>
    <row r="498" spans="1:19" x14ac:dyDescent="0.15">
      <c r="A498" t="s">
        <v>1489</v>
      </c>
      <c r="B498" t="s">
        <v>1490</v>
      </c>
      <c r="C498" t="s">
        <v>5228</v>
      </c>
      <c r="D498" t="s">
        <v>5979</v>
      </c>
      <c r="E498" t="s">
        <v>18</v>
      </c>
      <c r="F498">
        <v>405</v>
      </c>
      <c r="G498">
        <v>7678.8</v>
      </c>
      <c r="H498">
        <v>0</v>
      </c>
      <c r="I498">
        <v>0</v>
      </c>
      <c r="J498">
        <v>7678.8</v>
      </c>
      <c r="K498">
        <v>0</v>
      </c>
      <c r="L498">
        <f>Tabla2[[#This Row],[Valor Propiedad]]-Tabla2[[#This Row],[Rebajas Exenciones]]</f>
        <v>7678.8</v>
      </c>
      <c r="M498">
        <v>11.52</v>
      </c>
      <c r="N498">
        <v>1.1499999999999999</v>
      </c>
      <c r="O498">
        <v>7.68</v>
      </c>
      <c r="P498">
        <v>0</v>
      </c>
      <c r="Q498">
        <v>3</v>
      </c>
      <c r="R498">
        <v>23.35</v>
      </c>
      <c r="S498" t="s">
        <v>1491</v>
      </c>
    </row>
    <row r="499" spans="1:19" x14ac:dyDescent="0.15">
      <c r="A499" t="s">
        <v>1492</v>
      </c>
      <c r="B499" t="s">
        <v>1493</v>
      </c>
      <c r="C499" t="s">
        <v>5229</v>
      </c>
      <c r="D499" t="s">
        <v>5979</v>
      </c>
      <c r="E499" t="s">
        <v>18</v>
      </c>
      <c r="F499">
        <v>450</v>
      </c>
      <c r="G499">
        <v>8446.5</v>
      </c>
      <c r="H499">
        <v>66</v>
      </c>
      <c r="I499">
        <v>2401.17</v>
      </c>
      <c r="J499">
        <v>10847.67</v>
      </c>
      <c r="K499">
        <v>0</v>
      </c>
      <c r="L499">
        <f>Tabla2[[#This Row],[Valor Propiedad]]-Tabla2[[#This Row],[Rebajas Exenciones]]</f>
        <v>10847.67</v>
      </c>
      <c r="M499">
        <v>16.27</v>
      </c>
      <c r="N499">
        <v>1.6300000000000001</v>
      </c>
      <c r="O499">
        <v>0</v>
      </c>
      <c r="P499">
        <v>0</v>
      </c>
      <c r="Q499">
        <v>3</v>
      </c>
      <c r="R499">
        <v>20.900000000000002</v>
      </c>
      <c r="S499" t="s">
        <v>1494</v>
      </c>
    </row>
    <row r="500" spans="1:19" x14ac:dyDescent="0.15">
      <c r="A500" t="s">
        <v>1495</v>
      </c>
      <c r="B500" t="s">
        <v>1496</v>
      </c>
      <c r="C500" t="s">
        <v>5230</v>
      </c>
      <c r="D500" t="s">
        <v>5979</v>
      </c>
      <c r="E500" t="s">
        <v>18</v>
      </c>
      <c r="F500">
        <v>405</v>
      </c>
      <c r="G500">
        <v>7678.8</v>
      </c>
      <c r="H500">
        <v>111.88</v>
      </c>
      <c r="I500">
        <v>21033.510000000002</v>
      </c>
      <c r="J500">
        <v>28712.31</v>
      </c>
      <c r="K500">
        <v>0</v>
      </c>
      <c r="L500">
        <f>Tabla2[[#This Row],[Valor Propiedad]]-Tabla2[[#This Row],[Rebajas Exenciones]]</f>
        <v>28712.31</v>
      </c>
      <c r="M500">
        <v>43.07</v>
      </c>
      <c r="N500">
        <v>4.3099999999999996</v>
      </c>
      <c r="O500">
        <v>28.71</v>
      </c>
      <c r="P500">
        <v>0</v>
      </c>
      <c r="Q500">
        <v>3</v>
      </c>
      <c r="R500">
        <v>79.09</v>
      </c>
      <c r="S500" t="s">
        <v>1497</v>
      </c>
    </row>
    <row r="501" spans="1:19" x14ac:dyDescent="0.15">
      <c r="A501" t="s">
        <v>1498</v>
      </c>
      <c r="B501" t="s">
        <v>1499</v>
      </c>
      <c r="C501" t="s">
        <v>5231</v>
      </c>
      <c r="D501" t="s">
        <v>5979</v>
      </c>
      <c r="E501" t="s">
        <v>18</v>
      </c>
      <c r="F501">
        <v>405</v>
      </c>
      <c r="G501">
        <v>7601.85</v>
      </c>
      <c r="H501">
        <v>0</v>
      </c>
      <c r="I501">
        <v>0</v>
      </c>
      <c r="J501">
        <v>7601.85</v>
      </c>
      <c r="K501">
        <v>0</v>
      </c>
      <c r="L501">
        <f>Tabla2[[#This Row],[Valor Propiedad]]-Tabla2[[#This Row],[Rebajas Exenciones]]</f>
        <v>7601.85</v>
      </c>
      <c r="M501">
        <v>11.4</v>
      </c>
      <c r="N501">
        <v>1.1399999999999999</v>
      </c>
      <c r="O501">
        <v>7.6000000000000005</v>
      </c>
      <c r="P501">
        <v>0</v>
      </c>
      <c r="Q501">
        <v>3</v>
      </c>
      <c r="R501">
        <v>23.14</v>
      </c>
      <c r="S501" t="s">
        <v>1500</v>
      </c>
    </row>
    <row r="502" spans="1:19" x14ac:dyDescent="0.15">
      <c r="A502" t="s">
        <v>1501</v>
      </c>
      <c r="B502" t="s">
        <v>1502</v>
      </c>
      <c r="C502" t="s">
        <v>5232</v>
      </c>
      <c r="D502" t="s">
        <v>5979</v>
      </c>
      <c r="E502" t="s">
        <v>74</v>
      </c>
      <c r="F502">
        <v>459</v>
      </c>
      <c r="G502">
        <v>8973.4500000000007</v>
      </c>
      <c r="H502">
        <v>184.89000000000001</v>
      </c>
      <c r="I502">
        <v>46968.18</v>
      </c>
      <c r="J502">
        <v>55941.630000000005</v>
      </c>
      <c r="K502">
        <v>0</v>
      </c>
      <c r="L502">
        <f>Tabla2[[#This Row],[Valor Propiedad]]-Tabla2[[#This Row],[Rebajas Exenciones]]</f>
        <v>55941.630000000005</v>
      </c>
      <c r="M502">
        <v>83.91</v>
      </c>
      <c r="N502">
        <v>8.39</v>
      </c>
      <c r="O502">
        <v>0</v>
      </c>
      <c r="P502">
        <v>0</v>
      </c>
      <c r="Q502">
        <v>3</v>
      </c>
      <c r="R502">
        <v>95.3</v>
      </c>
      <c r="S502" t="s">
        <v>1503</v>
      </c>
    </row>
    <row r="503" spans="1:19" x14ac:dyDescent="0.15">
      <c r="A503" t="s">
        <v>1504</v>
      </c>
      <c r="B503" t="s">
        <v>205</v>
      </c>
      <c r="C503" t="s">
        <v>4862</v>
      </c>
      <c r="D503" t="s">
        <v>5979</v>
      </c>
      <c r="E503" t="s">
        <v>18</v>
      </c>
      <c r="F503">
        <v>459</v>
      </c>
      <c r="G503">
        <v>8615.43</v>
      </c>
      <c r="H503">
        <v>0</v>
      </c>
      <c r="I503">
        <v>0</v>
      </c>
      <c r="J503">
        <v>8615.43</v>
      </c>
      <c r="K503">
        <v>0</v>
      </c>
      <c r="L503">
        <f>Tabla2[[#This Row],[Valor Propiedad]]-Tabla2[[#This Row],[Rebajas Exenciones]]</f>
        <v>8615.43</v>
      </c>
      <c r="M503">
        <v>12.92</v>
      </c>
      <c r="N503">
        <v>1.29</v>
      </c>
      <c r="O503">
        <v>8.6199999999999992</v>
      </c>
      <c r="P503">
        <v>0</v>
      </c>
      <c r="Q503">
        <v>3</v>
      </c>
      <c r="R503">
        <v>25.830000000000002</v>
      </c>
      <c r="S503" t="s">
        <v>1505</v>
      </c>
    </row>
    <row r="504" spans="1:19" x14ac:dyDescent="0.15">
      <c r="A504" t="s">
        <v>1506</v>
      </c>
      <c r="B504" t="s">
        <v>1507</v>
      </c>
      <c r="C504" t="s">
        <v>5233</v>
      </c>
      <c r="D504" t="s">
        <v>5979</v>
      </c>
      <c r="E504" t="s">
        <v>74</v>
      </c>
      <c r="F504">
        <v>405</v>
      </c>
      <c r="G504">
        <v>6864.75</v>
      </c>
      <c r="H504">
        <v>0</v>
      </c>
      <c r="I504">
        <v>0</v>
      </c>
      <c r="J504">
        <v>6864.75</v>
      </c>
      <c r="K504">
        <v>0</v>
      </c>
      <c r="L504">
        <f>Tabla2[[#This Row],[Valor Propiedad]]-Tabla2[[#This Row],[Rebajas Exenciones]]</f>
        <v>6864.75</v>
      </c>
      <c r="M504">
        <v>10.3</v>
      </c>
      <c r="N504">
        <v>1.03</v>
      </c>
      <c r="O504">
        <v>0</v>
      </c>
      <c r="P504">
        <v>0</v>
      </c>
      <c r="Q504">
        <v>3</v>
      </c>
      <c r="R504">
        <v>14.33</v>
      </c>
      <c r="S504" t="s">
        <v>1508</v>
      </c>
    </row>
    <row r="505" spans="1:19" x14ac:dyDescent="0.15">
      <c r="A505" t="s">
        <v>1509</v>
      </c>
      <c r="B505" t="s">
        <v>1510</v>
      </c>
      <c r="C505" t="s">
        <v>5234</v>
      </c>
      <c r="D505" t="s">
        <v>5979</v>
      </c>
      <c r="E505" t="s">
        <v>74</v>
      </c>
      <c r="F505">
        <v>459</v>
      </c>
      <c r="G505">
        <v>8569.5300000000007</v>
      </c>
      <c r="H505">
        <v>217.73000000000002</v>
      </c>
      <c r="I505">
        <v>41122.9</v>
      </c>
      <c r="J505">
        <v>49692.43</v>
      </c>
      <c r="K505">
        <v>0</v>
      </c>
      <c r="L505">
        <f>Tabla2[[#This Row],[Valor Propiedad]]-Tabla2[[#This Row],[Rebajas Exenciones]]</f>
        <v>49692.43</v>
      </c>
      <c r="M505">
        <v>74.540000000000006</v>
      </c>
      <c r="N505">
        <v>7.45</v>
      </c>
      <c r="O505">
        <v>0</v>
      </c>
      <c r="P505">
        <v>0</v>
      </c>
      <c r="Q505">
        <v>3</v>
      </c>
      <c r="R505">
        <v>84.99</v>
      </c>
      <c r="S505" t="s">
        <v>1511</v>
      </c>
    </row>
    <row r="506" spans="1:19" x14ac:dyDescent="0.15">
      <c r="A506" t="s">
        <v>1512</v>
      </c>
      <c r="B506" t="s">
        <v>337</v>
      </c>
      <c r="C506" t="s">
        <v>4902</v>
      </c>
      <c r="D506" t="s">
        <v>5979</v>
      </c>
      <c r="E506" t="s">
        <v>70</v>
      </c>
      <c r="F506">
        <v>472.5</v>
      </c>
      <c r="G506">
        <v>8958.6</v>
      </c>
      <c r="H506">
        <v>0</v>
      </c>
      <c r="I506">
        <v>0</v>
      </c>
      <c r="J506">
        <v>8958.6</v>
      </c>
      <c r="K506">
        <v>8958.6</v>
      </c>
      <c r="L506">
        <f>Tabla2[[#This Row],[Valor Propiedad]]-Tabla2[[#This Row],[Rebajas Exenciones]]</f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 t="s">
        <v>1513</v>
      </c>
    </row>
    <row r="507" spans="1:19" x14ac:dyDescent="0.15">
      <c r="A507" t="s">
        <v>1514</v>
      </c>
      <c r="B507" t="s">
        <v>1515</v>
      </c>
      <c r="C507" t="s">
        <v>5235</v>
      </c>
      <c r="D507" t="s">
        <v>5979</v>
      </c>
      <c r="E507" t="s">
        <v>18</v>
      </c>
      <c r="F507">
        <v>405</v>
      </c>
      <c r="G507">
        <v>8671.0499999999993</v>
      </c>
      <c r="H507">
        <v>32</v>
      </c>
      <c r="I507">
        <v>3579.7400000000002</v>
      </c>
      <c r="J507">
        <v>12250.79</v>
      </c>
      <c r="K507">
        <v>0</v>
      </c>
      <c r="L507">
        <f>Tabla2[[#This Row],[Valor Propiedad]]-Tabla2[[#This Row],[Rebajas Exenciones]]</f>
        <v>12250.79</v>
      </c>
      <c r="M507">
        <v>18.38</v>
      </c>
      <c r="N507">
        <v>1.84</v>
      </c>
      <c r="O507">
        <v>12.25</v>
      </c>
      <c r="P507">
        <v>0</v>
      </c>
      <c r="Q507">
        <v>3</v>
      </c>
      <c r="R507">
        <v>35.47</v>
      </c>
      <c r="S507" t="s">
        <v>1516</v>
      </c>
    </row>
    <row r="508" spans="1:19" x14ac:dyDescent="0.15">
      <c r="A508" t="s">
        <v>1517</v>
      </c>
      <c r="B508" t="s">
        <v>1518</v>
      </c>
      <c r="C508" t="s">
        <v>5236</v>
      </c>
      <c r="D508" t="s">
        <v>5979</v>
      </c>
      <c r="E508" t="s">
        <v>18</v>
      </c>
      <c r="F508">
        <v>450</v>
      </c>
      <c r="G508">
        <v>9936</v>
      </c>
      <c r="H508">
        <v>51.74</v>
      </c>
      <c r="I508">
        <v>10005.799999999999</v>
      </c>
      <c r="J508">
        <v>19941.8</v>
      </c>
      <c r="K508">
        <v>0</v>
      </c>
      <c r="L508">
        <f>Tabla2[[#This Row],[Valor Propiedad]]-Tabla2[[#This Row],[Rebajas Exenciones]]</f>
        <v>19941.8</v>
      </c>
      <c r="M508">
        <v>29.91</v>
      </c>
      <c r="N508">
        <v>2.99</v>
      </c>
      <c r="O508">
        <v>0</v>
      </c>
      <c r="P508">
        <v>0</v>
      </c>
      <c r="Q508">
        <v>3</v>
      </c>
      <c r="R508">
        <v>35.9</v>
      </c>
      <c r="S508" t="s">
        <v>1519</v>
      </c>
    </row>
    <row r="509" spans="1:19" x14ac:dyDescent="0.15">
      <c r="A509" t="s">
        <v>1520</v>
      </c>
      <c r="B509" t="s">
        <v>1521</v>
      </c>
      <c r="C509" t="s">
        <v>5237</v>
      </c>
      <c r="D509" t="s">
        <v>5979</v>
      </c>
      <c r="E509" t="s">
        <v>18</v>
      </c>
      <c r="F509">
        <v>405</v>
      </c>
      <c r="G509">
        <v>8671.0499999999993</v>
      </c>
      <c r="H509">
        <v>0</v>
      </c>
      <c r="I509">
        <v>0</v>
      </c>
      <c r="J509">
        <v>8671.0499999999993</v>
      </c>
      <c r="K509">
        <v>0</v>
      </c>
      <c r="L509">
        <f>Tabla2[[#This Row],[Valor Propiedad]]-Tabla2[[#This Row],[Rebajas Exenciones]]</f>
        <v>8671.0499999999993</v>
      </c>
      <c r="M509">
        <v>13.01</v>
      </c>
      <c r="N509">
        <v>1.3</v>
      </c>
      <c r="O509">
        <v>8.67</v>
      </c>
      <c r="P509">
        <v>0</v>
      </c>
      <c r="Q509">
        <v>3</v>
      </c>
      <c r="R509">
        <v>25.98</v>
      </c>
      <c r="S509" t="s">
        <v>1522</v>
      </c>
    </row>
    <row r="510" spans="1:19" x14ac:dyDescent="0.15">
      <c r="A510" t="s">
        <v>1523</v>
      </c>
      <c r="B510" t="s">
        <v>1524</v>
      </c>
      <c r="C510" t="s">
        <v>5238</v>
      </c>
      <c r="D510" t="s">
        <v>5979</v>
      </c>
      <c r="E510" t="s">
        <v>18</v>
      </c>
      <c r="F510">
        <v>405</v>
      </c>
      <c r="G510">
        <v>9205.65</v>
      </c>
      <c r="H510">
        <v>0</v>
      </c>
      <c r="I510">
        <v>0</v>
      </c>
      <c r="J510">
        <v>9205.65</v>
      </c>
      <c r="K510">
        <v>9205.65</v>
      </c>
      <c r="L510">
        <f>Tabla2[[#This Row],[Valor Propiedad]]-Tabla2[[#This Row],[Rebajas Exenciones]]</f>
        <v>0</v>
      </c>
      <c r="M510">
        <v>0</v>
      </c>
      <c r="N510">
        <v>1.3800000000000001</v>
      </c>
      <c r="O510">
        <v>0</v>
      </c>
      <c r="P510">
        <v>0</v>
      </c>
      <c r="Q510">
        <v>3</v>
      </c>
      <c r="R510">
        <v>4.38</v>
      </c>
      <c r="S510" t="s">
        <v>1525</v>
      </c>
    </row>
    <row r="511" spans="1:19" x14ac:dyDescent="0.15">
      <c r="A511" t="s">
        <v>1526</v>
      </c>
      <c r="B511" t="s">
        <v>1527</v>
      </c>
      <c r="C511" t="s">
        <v>5239</v>
      </c>
      <c r="D511" t="s">
        <v>5979</v>
      </c>
      <c r="E511" t="s">
        <v>18</v>
      </c>
      <c r="F511">
        <v>459</v>
      </c>
      <c r="G511">
        <v>9726.2099999999991</v>
      </c>
      <c r="H511">
        <v>0</v>
      </c>
      <c r="I511">
        <v>0</v>
      </c>
      <c r="J511">
        <v>9726.2099999999991</v>
      </c>
      <c r="K511">
        <v>0</v>
      </c>
      <c r="L511">
        <f>Tabla2[[#This Row],[Valor Propiedad]]-Tabla2[[#This Row],[Rebajas Exenciones]]</f>
        <v>9726.2099999999991</v>
      </c>
      <c r="M511">
        <v>14.59</v>
      </c>
      <c r="N511">
        <v>1.46</v>
      </c>
      <c r="O511">
        <v>9.73</v>
      </c>
      <c r="P511">
        <v>0</v>
      </c>
      <c r="Q511">
        <v>3</v>
      </c>
      <c r="R511">
        <v>28.78</v>
      </c>
      <c r="S511" t="s">
        <v>1528</v>
      </c>
    </row>
    <row r="512" spans="1:19" x14ac:dyDescent="0.15">
      <c r="A512" t="s">
        <v>1529</v>
      </c>
      <c r="B512" t="s">
        <v>1530</v>
      </c>
      <c r="C512" t="s">
        <v>5240</v>
      </c>
      <c r="D512" t="s">
        <v>5979</v>
      </c>
      <c r="E512" t="s">
        <v>18</v>
      </c>
      <c r="F512">
        <v>459</v>
      </c>
      <c r="G512">
        <v>9726.2099999999991</v>
      </c>
      <c r="H512">
        <v>0</v>
      </c>
      <c r="I512">
        <v>0</v>
      </c>
      <c r="J512">
        <v>9726.2099999999991</v>
      </c>
      <c r="K512">
        <v>0</v>
      </c>
      <c r="L512">
        <f>Tabla2[[#This Row],[Valor Propiedad]]-Tabla2[[#This Row],[Rebajas Exenciones]]</f>
        <v>9726.2099999999991</v>
      </c>
      <c r="M512">
        <v>14.59</v>
      </c>
      <c r="N512">
        <v>1.46</v>
      </c>
      <c r="O512">
        <v>9.73</v>
      </c>
      <c r="P512">
        <v>0</v>
      </c>
      <c r="Q512">
        <v>3</v>
      </c>
      <c r="R512">
        <v>28.78</v>
      </c>
      <c r="S512" t="s">
        <v>1531</v>
      </c>
    </row>
    <row r="513" spans="1:19" x14ac:dyDescent="0.15">
      <c r="A513" t="s">
        <v>1532</v>
      </c>
      <c r="B513" t="s">
        <v>1533</v>
      </c>
      <c r="C513" t="s">
        <v>5241</v>
      </c>
      <c r="D513" t="s">
        <v>5979</v>
      </c>
      <c r="E513" t="s">
        <v>74</v>
      </c>
      <c r="F513">
        <v>405</v>
      </c>
      <c r="G513">
        <v>8942.4</v>
      </c>
      <c r="H513">
        <v>97</v>
      </c>
      <c r="I513">
        <v>22955.95</v>
      </c>
      <c r="J513">
        <v>31898.350000000002</v>
      </c>
      <c r="K513">
        <v>0</v>
      </c>
      <c r="L513">
        <f>Tabla2[[#This Row],[Valor Propiedad]]-Tabla2[[#This Row],[Rebajas Exenciones]]</f>
        <v>31898.350000000002</v>
      </c>
      <c r="M513">
        <v>47.85</v>
      </c>
      <c r="N513">
        <v>4.78</v>
      </c>
      <c r="O513">
        <v>0</v>
      </c>
      <c r="P513">
        <v>0</v>
      </c>
      <c r="Q513">
        <v>3</v>
      </c>
      <c r="R513">
        <v>55.63</v>
      </c>
      <c r="S513" t="s">
        <v>1534</v>
      </c>
    </row>
    <row r="514" spans="1:19" x14ac:dyDescent="0.15">
      <c r="A514" t="s">
        <v>1535</v>
      </c>
      <c r="B514" t="s">
        <v>1536</v>
      </c>
      <c r="C514" t="s">
        <v>5242</v>
      </c>
      <c r="D514" t="s">
        <v>5979</v>
      </c>
      <c r="E514" t="s">
        <v>18</v>
      </c>
      <c r="F514">
        <v>459</v>
      </c>
      <c r="G514">
        <v>9827.19</v>
      </c>
      <c r="H514">
        <v>0</v>
      </c>
      <c r="I514">
        <v>0</v>
      </c>
      <c r="J514">
        <v>9827.19</v>
      </c>
      <c r="K514">
        <v>0</v>
      </c>
      <c r="L514">
        <f>Tabla2[[#This Row],[Valor Propiedad]]-Tabla2[[#This Row],[Rebajas Exenciones]]</f>
        <v>9827.19</v>
      </c>
      <c r="M514">
        <v>14.74</v>
      </c>
      <c r="N514">
        <v>1.47</v>
      </c>
      <c r="O514">
        <v>9.83</v>
      </c>
      <c r="P514">
        <v>0</v>
      </c>
      <c r="Q514">
        <v>3</v>
      </c>
      <c r="R514">
        <v>29.04</v>
      </c>
      <c r="S514" t="s">
        <v>1537</v>
      </c>
    </row>
    <row r="515" spans="1:19" x14ac:dyDescent="0.15">
      <c r="A515" t="s">
        <v>1538</v>
      </c>
      <c r="B515" t="s">
        <v>1539</v>
      </c>
      <c r="C515" t="s">
        <v>5243</v>
      </c>
      <c r="D515" t="s">
        <v>5979</v>
      </c>
      <c r="E515" t="s">
        <v>70</v>
      </c>
      <c r="F515">
        <v>459</v>
      </c>
      <c r="G515">
        <v>10116.36</v>
      </c>
      <c r="H515">
        <v>0</v>
      </c>
      <c r="I515">
        <v>0</v>
      </c>
      <c r="J515">
        <v>10116.36</v>
      </c>
      <c r="K515">
        <v>0</v>
      </c>
      <c r="L515">
        <f>Tabla2[[#This Row],[Valor Propiedad]]-Tabla2[[#This Row],[Rebajas Exenciones]]</f>
        <v>10116.36</v>
      </c>
      <c r="M515">
        <v>15.17</v>
      </c>
      <c r="N515">
        <v>1.52</v>
      </c>
      <c r="O515">
        <v>0</v>
      </c>
      <c r="P515">
        <v>0</v>
      </c>
      <c r="Q515">
        <v>3</v>
      </c>
      <c r="R515">
        <v>19.690000000000001</v>
      </c>
      <c r="S515" t="s">
        <v>1540</v>
      </c>
    </row>
    <row r="516" spans="1:19" x14ac:dyDescent="0.15">
      <c r="A516" t="s">
        <v>1541</v>
      </c>
      <c r="B516" t="s">
        <v>1542</v>
      </c>
      <c r="C516" t="s">
        <v>5244</v>
      </c>
      <c r="D516" t="s">
        <v>5979</v>
      </c>
      <c r="E516" t="s">
        <v>74</v>
      </c>
      <c r="F516">
        <v>405</v>
      </c>
      <c r="G516">
        <v>7792.2</v>
      </c>
      <c r="H516">
        <v>476.92</v>
      </c>
      <c r="I516">
        <v>34273.18</v>
      </c>
      <c r="J516">
        <v>42065.38</v>
      </c>
      <c r="K516">
        <v>0</v>
      </c>
      <c r="L516">
        <f>Tabla2[[#This Row],[Valor Propiedad]]-Tabla2[[#This Row],[Rebajas Exenciones]]</f>
        <v>42065.38</v>
      </c>
      <c r="M516">
        <v>63.1</v>
      </c>
      <c r="N516">
        <v>6.3100000000000005</v>
      </c>
      <c r="O516">
        <v>0</v>
      </c>
      <c r="P516">
        <v>0</v>
      </c>
      <c r="Q516">
        <v>3</v>
      </c>
      <c r="R516">
        <v>72.41</v>
      </c>
      <c r="S516" t="s">
        <v>1543</v>
      </c>
    </row>
    <row r="517" spans="1:19" x14ac:dyDescent="0.15">
      <c r="A517" t="s">
        <v>1544</v>
      </c>
      <c r="B517" t="s">
        <v>1545</v>
      </c>
      <c r="C517" t="s">
        <v>5245</v>
      </c>
      <c r="D517" t="s">
        <v>5979</v>
      </c>
      <c r="E517" t="s">
        <v>18</v>
      </c>
      <c r="F517">
        <v>450</v>
      </c>
      <c r="G517">
        <v>8446.5</v>
      </c>
      <c r="H517">
        <v>0</v>
      </c>
      <c r="I517">
        <v>0</v>
      </c>
      <c r="J517">
        <v>8446.5</v>
      </c>
      <c r="K517">
        <v>0</v>
      </c>
      <c r="L517">
        <f>Tabla2[[#This Row],[Valor Propiedad]]-Tabla2[[#This Row],[Rebajas Exenciones]]</f>
        <v>8446.5</v>
      </c>
      <c r="M517">
        <v>12.67</v>
      </c>
      <c r="N517">
        <v>1.27</v>
      </c>
      <c r="O517">
        <v>8.4499999999999993</v>
      </c>
      <c r="P517">
        <v>0</v>
      </c>
      <c r="Q517">
        <v>3</v>
      </c>
      <c r="R517">
        <v>25.39</v>
      </c>
      <c r="S517" t="s">
        <v>1546</v>
      </c>
    </row>
    <row r="518" spans="1:19" x14ac:dyDescent="0.15">
      <c r="A518" t="s">
        <v>1547</v>
      </c>
      <c r="B518" t="s">
        <v>1548</v>
      </c>
      <c r="C518" t="s">
        <v>5246</v>
      </c>
      <c r="D518" t="s">
        <v>5979</v>
      </c>
      <c r="E518" t="s">
        <v>18</v>
      </c>
      <c r="F518">
        <v>405</v>
      </c>
      <c r="G518">
        <v>7998.75</v>
      </c>
      <c r="H518">
        <v>90</v>
      </c>
      <c r="I518">
        <v>15894.12</v>
      </c>
      <c r="J518">
        <v>23892.87</v>
      </c>
      <c r="K518">
        <v>0</v>
      </c>
      <c r="L518">
        <f>Tabla2[[#This Row],[Valor Propiedad]]-Tabla2[[#This Row],[Rebajas Exenciones]]</f>
        <v>23892.87</v>
      </c>
      <c r="M518">
        <v>35.840000000000003</v>
      </c>
      <c r="N518">
        <v>3.58</v>
      </c>
      <c r="O518">
        <v>0</v>
      </c>
      <c r="P518">
        <v>0</v>
      </c>
      <c r="Q518">
        <v>3</v>
      </c>
      <c r="R518">
        <v>42.42</v>
      </c>
      <c r="S518" t="s">
        <v>1549</v>
      </c>
    </row>
    <row r="519" spans="1:19" x14ac:dyDescent="0.15">
      <c r="A519" t="s">
        <v>1550</v>
      </c>
      <c r="B519" t="s">
        <v>1551</v>
      </c>
      <c r="C519" t="s">
        <v>5247</v>
      </c>
      <c r="D519" t="s">
        <v>5979</v>
      </c>
      <c r="E519" t="s">
        <v>18</v>
      </c>
      <c r="F519">
        <v>405</v>
      </c>
      <c r="G519">
        <v>7601.85</v>
      </c>
      <c r="H519">
        <v>0</v>
      </c>
      <c r="I519">
        <v>0</v>
      </c>
      <c r="J519">
        <v>7601.85</v>
      </c>
      <c r="K519">
        <v>0</v>
      </c>
      <c r="L519">
        <f>Tabla2[[#This Row],[Valor Propiedad]]-Tabla2[[#This Row],[Rebajas Exenciones]]</f>
        <v>7601.85</v>
      </c>
      <c r="M519">
        <v>11.4</v>
      </c>
      <c r="N519">
        <v>1.1399999999999999</v>
      </c>
      <c r="O519">
        <v>7.6000000000000005</v>
      </c>
      <c r="P519">
        <v>0</v>
      </c>
      <c r="Q519">
        <v>3</v>
      </c>
      <c r="R519">
        <v>23.14</v>
      </c>
      <c r="S519" t="s">
        <v>1552</v>
      </c>
    </row>
    <row r="520" spans="1:19" x14ac:dyDescent="0.15">
      <c r="A520" t="s">
        <v>1553</v>
      </c>
      <c r="B520" t="s">
        <v>1554</v>
      </c>
      <c r="C520" t="s">
        <v>5248</v>
      </c>
      <c r="D520" t="s">
        <v>5979</v>
      </c>
      <c r="E520" t="s">
        <v>18</v>
      </c>
      <c r="F520">
        <v>459</v>
      </c>
      <c r="G520">
        <v>8615.43</v>
      </c>
      <c r="H520">
        <v>0</v>
      </c>
      <c r="I520">
        <v>0</v>
      </c>
      <c r="J520">
        <v>8615.43</v>
      </c>
      <c r="K520">
        <v>8615.43</v>
      </c>
      <c r="L520">
        <f>Tabla2[[#This Row],[Valor Propiedad]]-Tabla2[[#This Row],[Rebajas Exenciones]]</f>
        <v>0</v>
      </c>
      <c r="M520">
        <v>0</v>
      </c>
      <c r="N520">
        <v>1.29</v>
      </c>
      <c r="O520">
        <v>8.6199999999999992</v>
      </c>
      <c r="P520">
        <v>0</v>
      </c>
      <c r="Q520">
        <v>3</v>
      </c>
      <c r="R520">
        <v>12.91</v>
      </c>
      <c r="S520" t="s">
        <v>1555</v>
      </c>
    </row>
    <row r="521" spans="1:19" x14ac:dyDescent="0.15">
      <c r="A521" t="s">
        <v>1556</v>
      </c>
      <c r="B521" t="s">
        <v>1557</v>
      </c>
      <c r="C521" t="s">
        <v>5249</v>
      </c>
      <c r="D521" t="s">
        <v>5979</v>
      </c>
      <c r="E521" t="s">
        <v>74</v>
      </c>
      <c r="F521">
        <v>459</v>
      </c>
      <c r="G521">
        <v>8973.4500000000007</v>
      </c>
      <c r="H521">
        <v>324.85000000000002</v>
      </c>
      <c r="I521">
        <v>84107.46</v>
      </c>
      <c r="J521">
        <v>93080.91</v>
      </c>
      <c r="K521">
        <v>0</v>
      </c>
      <c r="L521">
        <f>Tabla2[[#This Row],[Valor Propiedad]]-Tabla2[[#This Row],[Rebajas Exenciones]]</f>
        <v>93080.91</v>
      </c>
      <c r="M521">
        <v>139.62</v>
      </c>
      <c r="N521">
        <v>13.96</v>
      </c>
      <c r="O521">
        <v>0</v>
      </c>
      <c r="P521">
        <v>0</v>
      </c>
      <c r="Q521">
        <v>3</v>
      </c>
      <c r="R521">
        <v>156.58000000000001</v>
      </c>
      <c r="S521" t="s">
        <v>1558</v>
      </c>
    </row>
    <row r="522" spans="1:19" x14ac:dyDescent="0.15">
      <c r="A522" t="s">
        <v>1559</v>
      </c>
      <c r="B522" t="s">
        <v>1560</v>
      </c>
      <c r="C522" t="s">
        <v>5250</v>
      </c>
      <c r="D522" t="s">
        <v>5979</v>
      </c>
      <c r="E522" t="s">
        <v>18</v>
      </c>
      <c r="F522">
        <v>405</v>
      </c>
      <c r="G522">
        <v>7848.9000000000005</v>
      </c>
      <c r="H522">
        <v>0</v>
      </c>
      <c r="I522">
        <v>0</v>
      </c>
      <c r="J522">
        <v>7848.9000000000005</v>
      </c>
      <c r="K522">
        <v>0</v>
      </c>
      <c r="L522">
        <f>Tabla2[[#This Row],[Valor Propiedad]]-Tabla2[[#This Row],[Rebajas Exenciones]]</f>
        <v>7848.9000000000005</v>
      </c>
      <c r="M522">
        <v>11.77</v>
      </c>
      <c r="N522">
        <v>1.18</v>
      </c>
      <c r="O522">
        <v>7.8500000000000005</v>
      </c>
      <c r="P522">
        <v>0</v>
      </c>
      <c r="Q522">
        <v>3</v>
      </c>
      <c r="R522">
        <v>23.8</v>
      </c>
      <c r="S522" t="s">
        <v>1561</v>
      </c>
    </row>
    <row r="523" spans="1:19" x14ac:dyDescent="0.15">
      <c r="A523" t="s">
        <v>1562</v>
      </c>
      <c r="B523" t="s">
        <v>1563</v>
      </c>
      <c r="C523" t="s">
        <v>5251</v>
      </c>
      <c r="D523" t="s">
        <v>5979</v>
      </c>
      <c r="E523" t="s">
        <v>18</v>
      </c>
      <c r="F523">
        <v>459</v>
      </c>
      <c r="G523">
        <v>8982.6299999999992</v>
      </c>
      <c r="H523">
        <v>0</v>
      </c>
      <c r="I523">
        <v>0</v>
      </c>
      <c r="J523">
        <v>8982.6299999999992</v>
      </c>
      <c r="K523">
        <v>0</v>
      </c>
      <c r="L523">
        <f>Tabla2[[#This Row],[Valor Propiedad]]-Tabla2[[#This Row],[Rebajas Exenciones]]</f>
        <v>8982.6299999999992</v>
      </c>
      <c r="M523">
        <v>13.47</v>
      </c>
      <c r="N523">
        <v>1.35</v>
      </c>
      <c r="O523">
        <v>8.98</v>
      </c>
      <c r="P523">
        <v>0</v>
      </c>
      <c r="Q523">
        <v>3</v>
      </c>
      <c r="R523">
        <v>26.8</v>
      </c>
      <c r="S523" t="s">
        <v>1564</v>
      </c>
    </row>
    <row r="524" spans="1:19" x14ac:dyDescent="0.15">
      <c r="A524" t="s">
        <v>1565</v>
      </c>
      <c r="B524" t="s">
        <v>1566</v>
      </c>
      <c r="C524" t="s">
        <v>5252</v>
      </c>
      <c r="D524" t="s">
        <v>5979</v>
      </c>
      <c r="E524" t="s">
        <v>18</v>
      </c>
      <c r="F524">
        <v>459</v>
      </c>
      <c r="G524">
        <v>9359.01</v>
      </c>
      <c r="H524">
        <v>51.52</v>
      </c>
      <c r="I524">
        <v>9048.2900000000009</v>
      </c>
      <c r="J524">
        <v>18407.3</v>
      </c>
      <c r="K524">
        <v>0</v>
      </c>
      <c r="L524">
        <f>Tabla2[[#This Row],[Valor Propiedad]]-Tabla2[[#This Row],[Rebajas Exenciones]]</f>
        <v>18407.3</v>
      </c>
      <c r="M524">
        <v>27.61</v>
      </c>
      <c r="N524">
        <v>2.7600000000000002</v>
      </c>
      <c r="O524">
        <v>18.41</v>
      </c>
      <c r="P524">
        <v>0</v>
      </c>
      <c r="Q524">
        <v>3</v>
      </c>
      <c r="R524">
        <v>51.78</v>
      </c>
      <c r="S524" t="s">
        <v>1567</v>
      </c>
    </row>
    <row r="525" spans="1:19" x14ac:dyDescent="0.15">
      <c r="A525" t="s">
        <v>1568</v>
      </c>
      <c r="B525" t="s">
        <v>1569</v>
      </c>
      <c r="C525" t="s">
        <v>5253</v>
      </c>
      <c r="D525" t="s">
        <v>5979</v>
      </c>
      <c r="E525" t="s">
        <v>18</v>
      </c>
      <c r="F525">
        <v>450</v>
      </c>
      <c r="G525">
        <v>8806.5</v>
      </c>
      <c r="H525">
        <v>0</v>
      </c>
      <c r="I525">
        <v>0</v>
      </c>
      <c r="J525">
        <v>8806.5</v>
      </c>
      <c r="K525">
        <v>0</v>
      </c>
      <c r="L525">
        <f>Tabla2[[#This Row],[Valor Propiedad]]-Tabla2[[#This Row],[Rebajas Exenciones]]</f>
        <v>8806.5</v>
      </c>
      <c r="M525">
        <v>13.21</v>
      </c>
      <c r="N525">
        <v>1.32</v>
      </c>
      <c r="O525">
        <v>8.81</v>
      </c>
      <c r="P525">
        <v>0</v>
      </c>
      <c r="Q525">
        <v>3</v>
      </c>
      <c r="R525">
        <v>26.34</v>
      </c>
      <c r="S525" t="s">
        <v>1570</v>
      </c>
    </row>
    <row r="526" spans="1:19" x14ac:dyDescent="0.15">
      <c r="A526" t="s">
        <v>1571</v>
      </c>
      <c r="B526" t="s">
        <v>1572</v>
      </c>
      <c r="C526" t="s">
        <v>5254</v>
      </c>
      <c r="D526" t="s">
        <v>5979</v>
      </c>
      <c r="E526" t="s">
        <v>18</v>
      </c>
      <c r="F526">
        <v>450</v>
      </c>
      <c r="G526">
        <v>8446.5</v>
      </c>
      <c r="H526">
        <v>0</v>
      </c>
      <c r="I526">
        <v>0</v>
      </c>
      <c r="J526">
        <v>8446.5</v>
      </c>
      <c r="K526">
        <v>0</v>
      </c>
      <c r="L526">
        <f>Tabla2[[#This Row],[Valor Propiedad]]-Tabla2[[#This Row],[Rebajas Exenciones]]</f>
        <v>8446.5</v>
      </c>
      <c r="M526">
        <v>12.67</v>
      </c>
      <c r="N526">
        <v>1.27</v>
      </c>
      <c r="O526">
        <v>8.4499999999999993</v>
      </c>
      <c r="P526">
        <v>0</v>
      </c>
      <c r="Q526">
        <v>3</v>
      </c>
      <c r="R526">
        <v>25.39</v>
      </c>
      <c r="S526" t="s">
        <v>1573</v>
      </c>
    </row>
    <row r="527" spans="1:19" x14ac:dyDescent="0.15">
      <c r="A527" t="s">
        <v>1574</v>
      </c>
      <c r="B527" t="s">
        <v>1151</v>
      </c>
      <c r="C527" t="s">
        <v>5127</v>
      </c>
      <c r="D527" t="s">
        <v>5979</v>
      </c>
      <c r="E527" t="s">
        <v>70</v>
      </c>
      <c r="F527">
        <v>576</v>
      </c>
      <c r="G527">
        <v>10241.280000000001</v>
      </c>
      <c r="H527">
        <v>0</v>
      </c>
      <c r="I527">
        <v>0</v>
      </c>
      <c r="J527">
        <v>10241.280000000001</v>
      </c>
      <c r="K527">
        <v>0</v>
      </c>
      <c r="L527">
        <f>Tabla2[[#This Row],[Valor Propiedad]]-Tabla2[[#This Row],[Rebajas Exenciones]]</f>
        <v>10241.280000000001</v>
      </c>
      <c r="M527">
        <v>15.36</v>
      </c>
      <c r="N527">
        <v>1.54</v>
      </c>
      <c r="O527">
        <v>10.24</v>
      </c>
      <c r="P527">
        <v>0</v>
      </c>
      <c r="Q527">
        <v>3</v>
      </c>
      <c r="R527">
        <v>30.14</v>
      </c>
      <c r="S527" t="s">
        <v>1575</v>
      </c>
    </row>
    <row r="528" spans="1:19" x14ac:dyDescent="0.15">
      <c r="A528" t="s">
        <v>1576</v>
      </c>
      <c r="B528" t="s">
        <v>1577</v>
      </c>
      <c r="C528" t="s">
        <v>5255</v>
      </c>
      <c r="D528" t="s">
        <v>5979</v>
      </c>
      <c r="E528" t="s">
        <v>1579</v>
      </c>
      <c r="F528">
        <v>450</v>
      </c>
      <c r="G528">
        <v>8662.5</v>
      </c>
      <c r="H528">
        <v>0</v>
      </c>
      <c r="I528">
        <v>0</v>
      </c>
      <c r="J528">
        <v>8662.5</v>
      </c>
      <c r="K528">
        <v>0</v>
      </c>
      <c r="L528">
        <f>Tabla2[[#This Row],[Valor Propiedad]]-Tabla2[[#This Row],[Rebajas Exenciones]]</f>
        <v>8662.5</v>
      </c>
      <c r="M528">
        <v>12.99</v>
      </c>
      <c r="N528">
        <v>1.3</v>
      </c>
      <c r="O528">
        <v>0</v>
      </c>
      <c r="P528">
        <v>0</v>
      </c>
      <c r="Q528">
        <v>3</v>
      </c>
      <c r="R528">
        <v>17.29</v>
      </c>
      <c r="S528" t="s">
        <v>1578</v>
      </c>
    </row>
    <row r="529" spans="1:19" x14ac:dyDescent="0.15">
      <c r="A529" t="s">
        <v>1580</v>
      </c>
      <c r="B529" t="s">
        <v>1581</v>
      </c>
      <c r="C529" t="s">
        <v>5256</v>
      </c>
      <c r="D529" t="s">
        <v>5979</v>
      </c>
      <c r="E529" t="s">
        <v>74</v>
      </c>
      <c r="F529">
        <v>426.25</v>
      </c>
      <c r="G529">
        <v>8201.0499999999993</v>
      </c>
      <c r="H529">
        <v>0</v>
      </c>
      <c r="I529">
        <v>0</v>
      </c>
      <c r="J529">
        <v>8201.0499999999993</v>
      </c>
      <c r="K529">
        <v>0</v>
      </c>
      <c r="L529">
        <f>Tabla2[[#This Row],[Valor Propiedad]]-Tabla2[[#This Row],[Rebajas Exenciones]]</f>
        <v>8201.0499999999993</v>
      </c>
      <c r="M529">
        <v>12.3</v>
      </c>
      <c r="N529">
        <v>1.23</v>
      </c>
      <c r="O529">
        <v>8.1999999999999993</v>
      </c>
      <c r="P529">
        <v>0</v>
      </c>
      <c r="Q529">
        <v>3</v>
      </c>
      <c r="R529">
        <v>24.73</v>
      </c>
      <c r="S529" t="s">
        <v>1582</v>
      </c>
    </row>
    <row r="530" spans="1:19" x14ac:dyDescent="0.15">
      <c r="A530" t="s">
        <v>1583</v>
      </c>
      <c r="B530" t="s">
        <v>1325</v>
      </c>
      <c r="C530" t="s">
        <v>5179</v>
      </c>
      <c r="D530" t="s">
        <v>5979</v>
      </c>
      <c r="E530" t="s">
        <v>74</v>
      </c>
      <c r="F530">
        <v>410.75</v>
      </c>
      <c r="G530">
        <v>7044.3600000000006</v>
      </c>
      <c r="H530">
        <v>0</v>
      </c>
      <c r="I530">
        <v>0</v>
      </c>
      <c r="J530">
        <v>7044.3600000000006</v>
      </c>
      <c r="K530">
        <v>0</v>
      </c>
      <c r="L530">
        <f>Tabla2[[#This Row],[Valor Propiedad]]-Tabla2[[#This Row],[Rebajas Exenciones]]</f>
        <v>7044.3600000000006</v>
      </c>
      <c r="M530">
        <v>10.57</v>
      </c>
      <c r="N530">
        <v>1.06</v>
      </c>
      <c r="O530">
        <v>7.04</v>
      </c>
      <c r="P530">
        <v>0</v>
      </c>
      <c r="Q530">
        <v>3</v>
      </c>
      <c r="R530">
        <v>21.67</v>
      </c>
      <c r="S530" t="s">
        <v>1584</v>
      </c>
    </row>
    <row r="531" spans="1:19" x14ac:dyDescent="0.15">
      <c r="A531" t="s">
        <v>1585</v>
      </c>
      <c r="B531" t="s">
        <v>1586</v>
      </c>
      <c r="C531" t="s">
        <v>5257</v>
      </c>
      <c r="D531" t="s">
        <v>5979</v>
      </c>
      <c r="E531" t="s">
        <v>70</v>
      </c>
      <c r="F531">
        <v>410.75</v>
      </c>
      <c r="G531">
        <v>7668.7</v>
      </c>
      <c r="H531">
        <v>0</v>
      </c>
      <c r="I531">
        <v>0</v>
      </c>
      <c r="J531">
        <v>7668.7</v>
      </c>
      <c r="K531">
        <v>0</v>
      </c>
      <c r="L531">
        <f>Tabla2[[#This Row],[Valor Propiedad]]-Tabla2[[#This Row],[Rebajas Exenciones]]</f>
        <v>7668.7</v>
      </c>
      <c r="M531">
        <v>11.5</v>
      </c>
      <c r="N531">
        <v>1.1499999999999999</v>
      </c>
      <c r="O531">
        <v>7.67</v>
      </c>
      <c r="P531">
        <v>0</v>
      </c>
      <c r="Q531">
        <v>3</v>
      </c>
      <c r="R531">
        <v>23.32</v>
      </c>
      <c r="S531" t="s">
        <v>1587</v>
      </c>
    </row>
    <row r="532" spans="1:19" x14ac:dyDescent="0.15">
      <c r="A532" t="s">
        <v>1588</v>
      </c>
      <c r="B532" t="s">
        <v>624</v>
      </c>
      <c r="C532" t="s">
        <v>4987</v>
      </c>
      <c r="D532" t="s">
        <v>5979</v>
      </c>
      <c r="E532" t="s">
        <v>74</v>
      </c>
      <c r="F532">
        <v>426.25</v>
      </c>
      <c r="G532">
        <v>8320.4</v>
      </c>
      <c r="H532">
        <v>0</v>
      </c>
      <c r="I532">
        <v>0</v>
      </c>
      <c r="J532">
        <v>8320.4</v>
      </c>
      <c r="K532">
        <v>0</v>
      </c>
      <c r="L532">
        <f>Tabla2[[#This Row],[Valor Propiedad]]-Tabla2[[#This Row],[Rebajas Exenciones]]</f>
        <v>8320.4</v>
      </c>
      <c r="M532">
        <v>12.48</v>
      </c>
      <c r="N532">
        <v>1.25</v>
      </c>
      <c r="O532">
        <v>0</v>
      </c>
      <c r="P532">
        <v>0</v>
      </c>
      <c r="Q532">
        <v>3</v>
      </c>
      <c r="R532">
        <v>16.73</v>
      </c>
      <c r="S532" t="s">
        <v>1589</v>
      </c>
    </row>
    <row r="533" spans="1:19" x14ac:dyDescent="0.15">
      <c r="A533" t="s">
        <v>1590</v>
      </c>
      <c r="B533" t="s">
        <v>551</v>
      </c>
      <c r="C533" t="s">
        <v>5258</v>
      </c>
      <c r="D533" t="s">
        <v>5979</v>
      </c>
      <c r="E533" t="s">
        <v>1592</v>
      </c>
      <c r="F533">
        <v>2828</v>
      </c>
      <c r="G533">
        <v>43211.840000000004</v>
      </c>
      <c r="H533">
        <v>0</v>
      </c>
      <c r="I533">
        <v>0</v>
      </c>
      <c r="J533">
        <v>43211.840000000004</v>
      </c>
      <c r="K533">
        <v>43211.840000000004</v>
      </c>
      <c r="L533">
        <f>Tabla2[[#This Row],[Valor Propiedad]]-Tabla2[[#This Row],[Rebajas Exenciones]]</f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 t="s">
        <v>1591</v>
      </c>
    </row>
    <row r="534" spans="1:19" x14ac:dyDescent="0.15">
      <c r="A534" t="s">
        <v>1593</v>
      </c>
      <c r="B534" t="s">
        <v>337</v>
      </c>
      <c r="C534" t="s">
        <v>4902</v>
      </c>
      <c r="D534" t="s">
        <v>5979</v>
      </c>
      <c r="E534" t="s">
        <v>1595</v>
      </c>
      <c r="F534">
        <v>13988.95</v>
      </c>
      <c r="G534">
        <v>0</v>
      </c>
      <c r="H534">
        <v>281.27</v>
      </c>
      <c r="I534">
        <v>39232.46</v>
      </c>
      <c r="J534">
        <v>39232.46</v>
      </c>
      <c r="K534">
        <v>39232.46</v>
      </c>
      <c r="L534">
        <f>Tabla2[[#This Row],[Valor Propiedad]]-Tabla2[[#This Row],[Rebajas Exenciones]]</f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 t="s">
        <v>1594</v>
      </c>
    </row>
    <row r="535" spans="1:19" x14ac:dyDescent="0.15">
      <c r="A535" t="s">
        <v>1596</v>
      </c>
      <c r="B535" t="s">
        <v>337</v>
      </c>
      <c r="C535" t="e">
        <v>#N/A</v>
      </c>
      <c r="D535" t="s">
        <v>5979</v>
      </c>
      <c r="E535" t="s">
        <v>1598</v>
      </c>
      <c r="F535">
        <v>9994.7199999999993</v>
      </c>
      <c r="G535">
        <v>0</v>
      </c>
      <c r="H535">
        <v>1007.84</v>
      </c>
      <c r="I535">
        <v>237887.51</v>
      </c>
      <c r="J535">
        <v>237887.51</v>
      </c>
      <c r="K535">
        <v>237887.51</v>
      </c>
      <c r="L535">
        <f>Tabla2[[#This Row],[Valor Propiedad]]-Tabla2[[#This Row],[Rebajas Exenciones]]</f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 t="s">
        <v>1597</v>
      </c>
    </row>
    <row r="536" spans="1:19" x14ac:dyDescent="0.15">
      <c r="A536" t="s">
        <v>1599</v>
      </c>
      <c r="B536" t="s">
        <v>1600</v>
      </c>
      <c r="C536" t="s">
        <v>5259</v>
      </c>
      <c r="D536" t="s">
        <v>5979</v>
      </c>
      <c r="E536" t="s">
        <v>1598</v>
      </c>
      <c r="F536">
        <v>6636.55</v>
      </c>
      <c r="G536">
        <v>103264.72</v>
      </c>
      <c r="H536">
        <v>0</v>
      </c>
      <c r="I536">
        <v>0</v>
      </c>
      <c r="J536">
        <v>103264.72</v>
      </c>
      <c r="K536">
        <v>103264.72</v>
      </c>
      <c r="L536">
        <f>Tabla2[[#This Row],[Valor Propiedad]]-Tabla2[[#This Row],[Rebajas Exenciones]]</f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 t="s">
        <v>1601</v>
      </c>
    </row>
    <row r="537" spans="1:19" x14ac:dyDescent="0.15">
      <c r="A537" t="s">
        <v>1602</v>
      </c>
      <c r="B537" t="s">
        <v>1603</v>
      </c>
      <c r="C537" t="s">
        <v>5260</v>
      </c>
      <c r="D537" t="s">
        <v>5979</v>
      </c>
      <c r="E537" t="s">
        <v>1598</v>
      </c>
      <c r="F537">
        <v>9800</v>
      </c>
      <c r="G537">
        <v>154742</v>
      </c>
      <c r="H537">
        <v>332.85</v>
      </c>
      <c r="I537">
        <v>51017.66</v>
      </c>
      <c r="J537">
        <v>205759.66</v>
      </c>
      <c r="K537">
        <v>205759.66</v>
      </c>
      <c r="L537">
        <f>Tabla2[[#This Row],[Valor Propiedad]]-Tabla2[[#This Row],[Rebajas Exenciones]]</f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 t="s">
        <v>1604</v>
      </c>
    </row>
    <row r="538" spans="1:19" x14ac:dyDescent="0.15">
      <c r="A538" t="s">
        <v>1605</v>
      </c>
      <c r="B538" t="s">
        <v>1606</v>
      </c>
      <c r="C538" t="s">
        <v>5261</v>
      </c>
      <c r="D538" t="s">
        <v>5979</v>
      </c>
      <c r="E538" t="s">
        <v>651</v>
      </c>
      <c r="F538">
        <v>597.6</v>
      </c>
      <c r="G538">
        <v>17665.060000000001</v>
      </c>
      <c r="H538">
        <v>0</v>
      </c>
      <c r="I538">
        <v>0</v>
      </c>
      <c r="J538">
        <v>17665.060000000001</v>
      </c>
      <c r="K538">
        <v>0</v>
      </c>
      <c r="L538">
        <f>Tabla2[[#This Row],[Valor Propiedad]]-Tabla2[[#This Row],[Rebajas Exenciones]]</f>
        <v>17665.060000000001</v>
      </c>
      <c r="M538">
        <v>26.5</v>
      </c>
      <c r="N538">
        <v>2.65</v>
      </c>
      <c r="O538">
        <v>17.670000000000002</v>
      </c>
      <c r="P538">
        <v>0</v>
      </c>
      <c r="Q538">
        <v>3</v>
      </c>
      <c r="R538">
        <v>49.82</v>
      </c>
      <c r="S538" t="s">
        <v>1607</v>
      </c>
    </row>
    <row r="539" spans="1:19" x14ac:dyDescent="0.15">
      <c r="A539" t="s">
        <v>1608</v>
      </c>
      <c r="B539" t="s">
        <v>1609</v>
      </c>
      <c r="C539" t="s">
        <v>5262</v>
      </c>
      <c r="D539" t="s">
        <v>5979</v>
      </c>
      <c r="E539" t="s">
        <v>18</v>
      </c>
      <c r="F539">
        <v>616</v>
      </c>
      <c r="G539">
        <v>17217.2</v>
      </c>
      <c r="H539">
        <v>135.5</v>
      </c>
      <c r="I539">
        <v>17460.16</v>
      </c>
      <c r="J539">
        <v>34677.360000000001</v>
      </c>
      <c r="K539">
        <v>0</v>
      </c>
      <c r="L539">
        <f>Tabla2[[#This Row],[Valor Propiedad]]-Tabla2[[#This Row],[Rebajas Exenciones]]</f>
        <v>34677.360000000001</v>
      </c>
      <c r="M539">
        <v>52.02</v>
      </c>
      <c r="N539">
        <v>5.2</v>
      </c>
      <c r="O539">
        <v>0</v>
      </c>
      <c r="P539">
        <v>0</v>
      </c>
      <c r="Q539">
        <v>3</v>
      </c>
      <c r="R539">
        <v>60.22</v>
      </c>
      <c r="S539" t="s">
        <v>1610</v>
      </c>
    </row>
    <row r="540" spans="1:19" x14ac:dyDescent="0.15">
      <c r="A540" t="s">
        <v>1611</v>
      </c>
      <c r="B540" t="s">
        <v>1612</v>
      </c>
      <c r="C540" t="s">
        <v>5263</v>
      </c>
      <c r="D540" t="s">
        <v>5979</v>
      </c>
      <c r="E540" t="s">
        <v>1614</v>
      </c>
      <c r="F540">
        <v>761</v>
      </c>
      <c r="G540">
        <v>25896.83</v>
      </c>
      <c r="H540">
        <v>760.13</v>
      </c>
      <c r="I540">
        <v>273441.42</v>
      </c>
      <c r="J540">
        <v>299338.25</v>
      </c>
      <c r="K540">
        <v>0</v>
      </c>
      <c r="L540">
        <f>Tabla2[[#This Row],[Valor Propiedad]]-Tabla2[[#This Row],[Rebajas Exenciones]]</f>
        <v>299338.25</v>
      </c>
      <c r="M540">
        <v>449.01</v>
      </c>
      <c r="N540">
        <v>44.9</v>
      </c>
      <c r="O540">
        <v>0</v>
      </c>
      <c r="P540">
        <v>0</v>
      </c>
      <c r="Q540">
        <v>3</v>
      </c>
      <c r="R540">
        <v>496.91</v>
      </c>
      <c r="S540" t="s">
        <v>1613</v>
      </c>
    </row>
    <row r="541" spans="1:19" x14ac:dyDescent="0.15">
      <c r="A541" t="s">
        <v>1615</v>
      </c>
      <c r="B541" t="s">
        <v>1616</v>
      </c>
      <c r="C541" t="s">
        <v>5264</v>
      </c>
      <c r="D541" t="s">
        <v>5979</v>
      </c>
      <c r="E541" t="s">
        <v>1614</v>
      </c>
      <c r="F541">
        <v>400</v>
      </c>
      <c r="G541">
        <v>11324</v>
      </c>
      <c r="H541">
        <v>0</v>
      </c>
      <c r="I541">
        <v>0</v>
      </c>
      <c r="J541">
        <v>11324</v>
      </c>
      <c r="K541">
        <v>0</v>
      </c>
      <c r="L541">
        <f>Tabla2[[#This Row],[Valor Propiedad]]-Tabla2[[#This Row],[Rebajas Exenciones]]</f>
        <v>11324</v>
      </c>
      <c r="M541">
        <v>16.989999999999998</v>
      </c>
      <c r="N541">
        <v>1.7</v>
      </c>
      <c r="O541">
        <v>0</v>
      </c>
      <c r="P541">
        <v>0</v>
      </c>
      <c r="Q541">
        <v>3</v>
      </c>
      <c r="R541">
        <v>21.69</v>
      </c>
      <c r="S541" t="s">
        <v>1617</v>
      </c>
    </row>
    <row r="542" spans="1:19" x14ac:dyDescent="0.15">
      <c r="A542" t="s">
        <v>1618</v>
      </c>
      <c r="B542" t="s">
        <v>1619</v>
      </c>
      <c r="C542" t="s">
        <v>5265</v>
      </c>
      <c r="D542" t="s">
        <v>5979</v>
      </c>
      <c r="E542" t="s">
        <v>1621</v>
      </c>
      <c r="F542">
        <v>92.74</v>
      </c>
      <c r="G542">
        <v>2720.9900000000002</v>
      </c>
      <c r="H542">
        <v>44.33</v>
      </c>
      <c r="I542">
        <v>8558.98</v>
      </c>
      <c r="J542">
        <v>11279.97</v>
      </c>
      <c r="K542">
        <v>11279.97</v>
      </c>
      <c r="L542">
        <f>Tabla2[[#This Row],[Valor Propiedad]]-Tabla2[[#This Row],[Rebajas Exenciones]]</f>
        <v>0</v>
      </c>
      <c r="M542">
        <v>0</v>
      </c>
      <c r="N542">
        <v>1.69</v>
      </c>
      <c r="O542">
        <v>0</v>
      </c>
      <c r="P542">
        <v>0</v>
      </c>
      <c r="Q542">
        <v>3</v>
      </c>
      <c r="R542">
        <v>4.6900000000000004</v>
      </c>
      <c r="S542" t="s">
        <v>1620</v>
      </c>
    </row>
    <row r="543" spans="1:19" x14ac:dyDescent="0.15">
      <c r="A543" t="s">
        <v>1622</v>
      </c>
      <c r="B543" t="s">
        <v>1623</v>
      </c>
      <c r="C543" t="s">
        <v>5266</v>
      </c>
      <c r="D543" t="s">
        <v>5979</v>
      </c>
      <c r="E543" t="s">
        <v>1625</v>
      </c>
      <c r="F543">
        <v>138.72</v>
      </c>
      <c r="G543">
        <v>4070.04</v>
      </c>
      <c r="H543">
        <v>302.64</v>
      </c>
      <c r="I543">
        <v>71375.86</v>
      </c>
      <c r="J543">
        <v>75445.91</v>
      </c>
      <c r="K543">
        <v>0</v>
      </c>
      <c r="L543">
        <f>Tabla2[[#This Row],[Valor Propiedad]]-Tabla2[[#This Row],[Rebajas Exenciones]]</f>
        <v>75445.91</v>
      </c>
      <c r="M543">
        <v>113.17</v>
      </c>
      <c r="N543">
        <v>11.32</v>
      </c>
      <c r="O543">
        <v>0</v>
      </c>
      <c r="P543">
        <v>0</v>
      </c>
      <c r="Q543">
        <v>3</v>
      </c>
      <c r="R543">
        <v>127.49000000000001</v>
      </c>
      <c r="S543" t="s">
        <v>1624</v>
      </c>
    </row>
    <row r="544" spans="1:19" x14ac:dyDescent="0.15">
      <c r="A544" t="s">
        <v>1626</v>
      </c>
      <c r="B544" t="s">
        <v>1022</v>
      </c>
      <c r="C544" t="s">
        <v>5089</v>
      </c>
      <c r="D544" t="s">
        <v>5979</v>
      </c>
      <c r="E544" t="s">
        <v>1628</v>
      </c>
      <c r="F544">
        <v>315</v>
      </c>
      <c r="G544">
        <v>9472.0499999999993</v>
      </c>
      <c r="H544">
        <v>200.57</v>
      </c>
      <c r="I544">
        <v>58702.21</v>
      </c>
      <c r="J544">
        <v>68174.259999999995</v>
      </c>
      <c r="K544">
        <v>0</v>
      </c>
      <c r="L544">
        <f>Tabla2[[#This Row],[Valor Propiedad]]-Tabla2[[#This Row],[Rebajas Exenciones]]</f>
        <v>68174.259999999995</v>
      </c>
      <c r="M544">
        <v>102.26</v>
      </c>
      <c r="N544">
        <v>10.23</v>
      </c>
      <c r="O544">
        <v>0</v>
      </c>
      <c r="P544">
        <v>0</v>
      </c>
      <c r="Q544">
        <v>3</v>
      </c>
      <c r="R544">
        <v>115.49000000000001</v>
      </c>
      <c r="S544" t="s">
        <v>1627</v>
      </c>
    </row>
    <row r="545" spans="1:19" x14ac:dyDescent="0.15">
      <c r="A545" t="s">
        <v>1629</v>
      </c>
      <c r="B545" t="s">
        <v>1630</v>
      </c>
      <c r="C545" t="s">
        <v>5267</v>
      </c>
      <c r="D545" t="s">
        <v>5979</v>
      </c>
      <c r="E545" t="s">
        <v>18</v>
      </c>
      <c r="F545">
        <v>371.5</v>
      </c>
      <c r="G545">
        <v>10517.17</v>
      </c>
      <c r="H545">
        <v>0</v>
      </c>
      <c r="I545">
        <v>0</v>
      </c>
      <c r="J545">
        <v>10517.17</v>
      </c>
      <c r="K545">
        <v>0</v>
      </c>
      <c r="L545">
        <f>Tabla2[[#This Row],[Valor Propiedad]]-Tabla2[[#This Row],[Rebajas Exenciones]]</f>
        <v>10517.17</v>
      </c>
      <c r="M545">
        <v>15.780000000000001</v>
      </c>
      <c r="N545">
        <v>1.58</v>
      </c>
      <c r="O545">
        <v>10.52</v>
      </c>
      <c r="P545">
        <v>0</v>
      </c>
      <c r="Q545">
        <v>3</v>
      </c>
      <c r="R545">
        <v>30.88</v>
      </c>
      <c r="S545" t="s">
        <v>1631</v>
      </c>
    </row>
    <row r="546" spans="1:19" x14ac:dyDescent="0.15">
      <c r="A546" t="s">
        <v>1632</v>
      </c>
      <c r="B546" t="s">
        <v>1633</v>
      </c>
      <c r="C546" t="s">
        <v>5268</v>
      </c>
      <c r="D546" t="s">
        <v>5979</v>
      </c>
      <c r="E546" t="s">
        <v>18</v>
      </c>
      <c r="F546">
        <v>143</v>
      </c>
      <c r="G546">
        <v>4322.8900000000003</v>
      </c>
      <c r="H546">
        <v>26.03</v>
      </c>
      <c r="I546">
        <v>3723.44</v>
      </c>
      <c r="J546">
        <v>8046.33</v>
      </c>
      <c r="K546">
        <v>8046.33</v>
      </c>
      <c r="L546">
        <f>Tabla2[[#This Row],[Valor Propiedad]]-Tabla2[[#This Row],[Rebajas Exenciones]]</f>
        <v>0</v>
      </c>
      <c r="M546">
        <v>0</v>
      </c>
      <c r="N546">
        <v>1.21</v>
      </c>
      <c r="O546">
        <v>0</v>
      </c>
      <c r="P546">
        <v>0</v>
      </c>
      <c r="Q546">
        <v>3</v>
      </c>
      <c r="R546">
        <v>4.21</v>
      </c>
      <c r="S546" t="s">
        <v>1634</v>
      </c>
    </row>
    <row r="547" spans="1:19" x14ac:dyDescent="0.15">
      <c r="A547" t="s">
        <v>1635</v>
      </c>
      <c r="B547" t="s">
        <v>1612</v>
      </c>
      <c r="C547" t="s">
        <v>5263</v>
      </c>
      <c r="D547" t="s">
        <v>5979</v>
      </c>
      <c r="E547" t="s">
        <v>1637</v>
      </c>
      <c r="F547">
        <v>210</v>
      </c>
      <c r="G547">
        <v>6442.8</v>
      </c>
      <c r="H547">
        <v>220</v>
      </c>
      <c r="I547">
        <v>59231.67</v>
      </c>
      <c r="J547">
        <v>65674.47</v>
      </c>
      <c r="K547">
        <v>0</v>
      </c>
      <c r="L547">
        <f>Tabla2[[#This Row],[Valor Propiedad]]-Tabla2[[#This Row],[Rebajas Exenciones]]</f>
        <v>65674.47</v>
      </c>
      <c r="M547">
        <v>98.51</v>
      </c>
      <c r="N547">
        <v>9.85</v>
      </c>
      <c r="O547">
        <v>0</v>
      </c>
      <c r="P547">
        <v>0</v>
      </c>
      <c r="Q547">
        <v>3</v>
      </c>
      <c r="R547">
        <v>111.36</v>
      </c>
      <c r="S547" t="s">
        <v>1636</v>
      </c>
    </row>
    <row r="548" spans="1:19" x14ac:dyDescent="0.15">
      <c r="A548" t="s">
        <v>1638</v>
      </c>
      <c r="B548" t="s">
        <v>1639</v>
      </c>
      <c r="C548" t="s">
        <v>5269</v>
      </c>
      <c r="D548" t="s">
        <v>5979</v>
      </c>
      <c r="E548" t="s">
        <v>1641</v>
      </c>
      <c r="F548">
        <v>291.27999999999997</v>
      </c>
      <c r="G548">
        <v>8718.01</v>
      </c>
      <c r="H548">
        <v>108.48</v>
      </c>
      <c r="I548">
        <v>20420.12</v>
      </c>
      <c r="J548">
        <v>29138.13</v>
      </c>
      <c r="K548">
        <v>0</v>
      </c>
      <c r="L548">
        <f>Tabla2[[#This Row],[Valor Propiedad]]-Tabla2[[#This Row],[Rebajas Exenciones]]</f>
        <v>29138.13</v>
      </c>
      <c r="M548">
        <v>43.71</v>
      </c>
      <c r="N548">
        <v>4.37</v>
      </c>
      <c r="O548">
        <v>0</v>
      </c>
      <c r="P548">
        <v>0</v>
      </c>
      <c r="Q548">
        <v>3</v>
      </c>
      <c r="R548">
        <v>51.08</v>
      </c>
      <c r="S548" t="s">
        <v>1640</v>
      </c>
    </row>
    <row r="549" spans="1:19" x14ac:dyDescent="0.15">
      <c r="A549" t="s">
        <v>1642</v>
      </c>
      <c r="B549" t="s">
        <v>1639</v>
      </c>
      <c r="C549" t="s">
        <v>5269</v>
      </c>
      <c r="D549" t="s">
        <v>5979</v>
      </c>
      <c r="E549" t="s">
        <v>1644</v>
      </c>
      <c r="F549">
        <v>32.4</v>
      </c>
      <c r="G549">
        <v>999.54000000000008</v>
      </c>
      <c r="H549">
        <v>0</v>
      </c>
      <c r="I549">
        <v>0</v>
      </c>
      <c r="J549">
        <v>999.54000000000008</v>
      </c>
      <c r="K549">
        <v>0</v>
      </c>
      <c r="L549">
        <f>Tabla2[[#This Row],[Valor Propiedad]]-Tabla2[[#This Row],[Rebajas Exenciones]]</f>
        <v>999.54000000000008</v>
      </c>
      <c r="M549">
        <v>1.5</v>
      </c>
      <c r="N549">
        <v>0.15</v>
      </c>
      <c r="O549">
        <v>0</v>
      </c>
      <c r="P549">
        <v>0</v>
      </c>
      <c r="Q549">
        <v>3</v>
      </c>
      <c r="R549">
        <v>4.6500000000000004</v>
      </c>
      <c r="S549" t="s">
        <v>1643</v>
      </c>
    </row>
    <row r="550" spans="1:19" x14ac:dyDescent="0.15">
      <c r="A550" t="s">
        <v>1645</v>
      </c>
      <c r="B550" t="s">
        <v>1646</v>
      </c>
      <c r="C550" t="s">
        <v>5270</v>
      </c>
      <c r="D550" t="s">
        <v>5979</v>
      </c>
      <c r="E550" t="s">
        <v>1637</v>
      </c>
      <c r="F550">
        <v>377.78000000000003</v>
      </c>
      <c r="G550">
        <v>11473.18</v>
      </c>
      <c r="H550">
        <v>400.06</v>
      </c>
      <c r="I550">
        <v>114884.65000000001</v>
      </c>
      <c r="J550">
        <v>126357.83</v>
      </c>
      <c r="K550">
        <v>0</v>
      </c>
      <c r="L550">
        <f>Tabla2[[#This Row],[Valor Propiedad]]-Tabla2[[#This Row],[Rebajas Exenciones]]</f>
        <v>126357.83</v>
      </c>
      <c r="M550">
        <v>189.54</v>
      </c>
      <c r="N550">
        <v>18.95</v>
      </c>
      <c r="O550">
        <v>0</v>
      </c>
      <c r="P550">
        <v>0</v>
      </c>
      <c r="Q550">
        <v>3</v>
      </c>
      <c r="R550">
        <v>211.49</v>
      </c>
      <c r="S550" t="s">
        <v>1647</v>
      </c>
    </row>
    <row r="551" spans="1:19" x14ac:dyDescent="0.15">
      <c r="A551" t="s">
        <v>1648</v>
      </c>
      <c r="B551" t="s">
        <v>1649</v>
      </c>
      <c r="C551" t="s">
        <v>5271</v>
      </c>
      <c r="D551" t="s">
        <v>5979</v>
      </c>
      <c r="E551" t="s">
        <v>18</v>
      </c>
      <c r="F551">
        <v>380</v>
      </c>
      <c r="G551">
        <v>11540.6</v>
      </c>
      <c r="H551">
        <v>381.16</v>
      </c>
      <c r="I551">
        <v>115252.42</v>
      </c>
      <c r="J551">
        <v>126793.02</v>
      </c>
      <c r="K551">
        <v>0</v>
      </c>
      <c r="L551">
        <f>Tabla2[[#This Row],[Valor Propiedad]]-Tabla2[[#This Row],[Rebajas Exenciones]]</f>
        <v>126793.02</v>
      </c>
      <c r="M551">
        <v>190.19</v>
      </c>
      <c r="N551">
        <v>19.02</v>
      </c>
      <c r="O551">
        <v>0</v>
      </c>
      <c r="P551">
        <v>0</v>
      </c>
      <c r="Q551">
        <v>3</v>
      </c>
      <c r="R551">
        <v>212.21</v>
      </c>
      <c r="S551" t="s">
        <v>1650</v>
      </c>
    </row>
    <row r="552" spans="1:19" x14ac:dyDescent="0.15">
      <c r="A552" t="s">
        <v>1651</v>
      </c>
      <c r="B552" t="s">
        <v>1652</v>
      </c>
      <c r="C552" t="s">
        <v>5272</v>
      </c>
      <c r="D552" t="s">
        <v>5979</v>
      </c>
      <c r="E552" t="s">
        <v>1654</v>
      </c>
      <c r="F552">
        <v>99.600000000000009</v>
      </c>
      <c r="G552">
        <v>3036.8</v>
      </c>
      <c r="H552">
        <v>0</v>
      </c>
      <c r="I552">
        <v>0</v>
      </c>
      <c r="J552">
        <v>3036.8</v>
      </c>
      <c r="K552">
        <v>0</v>
      </c>
      <c r="L552">
        <f>Tabla2[[#This Row],[Valor Propiedad]]-Tabla2[[#This Row],[Rebajas Exenciones]]</f>
        <v>3036.8</v>
      </c>
      <c r="M552">
        <v>4.5599999999999996</v>
      </c>
      <c r="N552">
        <v>0.46</v>
      </c>
      <c r="O552">
        <v>0</v>
      </c>
      <c r="P552">
        <v>0</v>
      </c>
      <c r="Q552">
        <v>3</v>
      </c>
      <c r="R552">
        <v>8.02</v>
      </c>
      <c r="S552" t="s">
        <v>1653</v>
      </c>
    </row>
    <row r="553" spans="1:19" x14ac:dyDescent="0.15">
      <c r="A553" t="s">
        <v>1655</v>
      </c>
      <c r="B553" t="s">
        <v>1266</v>
      </c>
      <c r="C553" t="s">
        <v>5160</v>
      </c>
      <c r="D553" t="s">
        <v>5979</v>
      </c>
      <c r="E553" t="s">
        <v>1628</v>
      </c>
      <c r="F553">
        <v>68</v>
      </c>
      <c r="G553">
        <v>2146.08</v>
      </c>
      <c r="H553">
        <v>77</v>
      </c>
      <c r="I553">
        <v>15959.35</v>
      </c>
      <c r="J553">
        <v>18105.43</v>
      </c>
      <c r="K553">
        <v>0</v>
      </c>
      <c r="L553">
        <f>Tabla2[[#This Row],[Valor Propiedad]]-Tabla2[[#This Row],[Rebajas Exenciones]]</f>
        <v>18105.43</v>
      </c>
      <c r="M553">
        <v>27.16</v>
      </c>
      <c r="N553">
        <v>2.72</v>
      </c>
      <c r="O553">
        <v>0</v>
      </c>
      <c r="P553">
        <v>0</v>
      </c>
      <c r="Q553">
        <v>3</v>
      </c>
      <c r="R553">
        <v>32.880000000000003</v>
      </c>
      <c r="S553" t="s">
        <v>1656</v>
      </c>
    </row>
    <row r="554" spans="1:19" x14ac:dyDescent="0.15">
      <c r="A554" t="s">
        <v>1657</v>
      </c>
      <c r="B554" t="s">
        <v>1649</v>
      </c>
      <c r="C554" t="s">
        <v>5271</v>
      </c>
      <c r="D554" t="s">
        <v>5979</v>
      </c>
      <c r="E554" t="s">
        <v>1659</v>
      </c>
      <c r="F554">
        <v>48.45</v>
      </c>
      <c r="G554">
        <v>1396.33</v>
      </c>
      <c r="H554">
        <v>0</v>
      </c>
      <c r="I554">
        <v>0</v>
      </c>
      <c r="J554">
        <v>1396.33</v>
      </c>
      <c r="K554">
        <v>0</v>
      </c>
      <c r="L554">
        <f>Tabla2[[#This Row],[Valor Propiedad]]-Tabla2[[#This Row],[Rebajas Exenciones]]</f>
        <v>1396.33</v>
      </c>
      <c r="M554">
        <v>2.09</v>
      </c>
      <c r="N554">
        <v>0.21</v>
      </c>
      <c r="O554">
        <v>0</v>
      </c>
      <c r="P554">
        <v>0</v>
      </c>
      <c r="Q554">
        <v>3</v>
      </c>
      <c r="R554">
        <v>5.3</v>
      </c>
      <c r="S554" t="s">
        <v>1658</v>
      </c>
    </row>
    <row r="555" spans="1:19" x14ac:dyDescent="0.15">
      <c r="A555" t="s">
        <v>1660</v>
      </c>
      <c r="B555" t="s">
        <v>1661</v>
      </c>
      <c r="C555" t="s">
        <v>5273</v>
      </c>
      <c r="D555" t="s">
        <v>5979</v>
      </c>
      <c r="E555" t="s">
        <v>74</v>
      </c>
      <c r="F555">
        <v>1064</v>
      </c>
      <c r="G555">
        <v>21194.880000000001</v>
      </c>
      <c r="H555">
        <v>168.26</v>
      </c>
      <c r="I555">
        <v>29703.79</v>
      </c>
      <c r="J555">
        <v>50898.67</v>
      </c>
      <c r="K555">
        <v>0</v>
      </c>
      <c r="L555">
        <f>Tabla2[[#This Row],[Valor Propiedad]]-Tabla2[[#This Row],[Rebajas Exenciones]]</f>
        <v>50898.67</v>
      </c>
      <c r="M555">
        <v>76.349999999999994</v>
      </c>
      <c r="N555">
        <v>7.63</v>
      </c>
      <c r="O555">
        <v>0</v>
      </c>
      <c r="P555">
        <v>0</v>
      </c>
      <c r="Q555">
        <v>3</v>
      </c>
      <c r="R555">
        <v>86.98</v>
      </c>
      <c r="S555" t="s">
        <v>1662</v>
      </c>
    </row>
    <row r="556" spans="1:19" x14ac:dyDescent="0.15">
      <c r="A556" t="s">
        <v>1663</v>
      </c>
      <c r="B556" t="s">
        <v>1664</v>
      </c>
      <c r="C556" t="s">
        <v>5274</v>
      </c>
      <c r="D556" t="s">
        <v>5979</v>
      </c>
      <c r="E556" t="s">
        <v>74</v>
      </c>
      <c r="F556">
        <v>152.68</v>
      </c>
      <c r="G556">
        <v>3067.34</v>
      </c>
      <c r="H556">
        <v>50</v>
      </c>
      <c r="I556">
        <v>4573.67</v>
      </c>
      <c r="J556">
        <v>7641.02</v>
      </c>
      <c r="K556">
        <v>0</v>
      </c>
      <c r="L556">
        <f>Tabla2[[#This Row],[Valor Propiedad]]-Tabla2[[#This Row],[Rebajas Exenciones]]</f>
        <v>7641.02</v>
      </c>
      <c r="M556">
        <v>11.46</v>
      </c>
      <c r="N556">
        <v>1.1499999999999999</v>
      </c>
      <c r="O556">
        <v>0</v>
      </c>
      <c r="P556">
        <v>0</v>
      </c>
      <c r="Q556">
        <v>3</v>
      </c>
      <c r="R556">
        <v>15.610000000000001</v>
      </c>
      <c r="S556" t="s">
        <v>1665</v>
      </c>
    </row>
    <row r="557" spans="1:19" x14ac:dyDescent="0.15">
      <c r="A557" t="s">
        <v>1666</v>
      </c>
      <c r="B557" t="s">
        <v>1667</v>
      </c>
      <c r="C557" t="s">
        <v>5275</v>
      </c>
      <c r="D557" t="s">
        <v>5979</v>
      </c>
      <c r="E557" t="s">
        <v>74</v>
      </c>
      <c r="F557">
        <v>834</v>
      </c>
      <c r="G557">
        <v>15228.84</v>
      </c>
      <c r="H557">
        <v>280.3</v>
      </c>
      <c r="I557">
        <v>45164.590000000004</v>
      </c>
      <c r="J557">
        <v>60393.43</v>
      </c>
      <c r="K557">
        <v>0</v>
      </c>
      <c r="L557">
        <f>Tabla2[[#This Row],[Valor Propiedad]]-Tabla2[[#This Row],[Rebajas Exenciones]]</f>
        <v>60393.43</v>
      </c>
      <c r="M557">
        <v>90.59</v>
      </c>
      <c r="N557">
        <v>9.06</v>
      </c>
      <c r="O557">
        <v>0</v>
      </c>
      <c r="P557">
        <v>0</v>
      </c>
      <c r="Q557">
        <v>3</v>
      </c>
      <c r="R557">
        <v>102.65</v>
      </c>
      <c r="S557" t="s">
        <v>1668</v>
      </c>
    </row>
    <row r="558" spans="1:19" x14ac:dyDescent="0.15">
      <c r="A558" t="s">
        <v>1669</v>
      </c>
      <c r="B558" t="s">
        <v>656</v>
      </c>
      <c r="C558" t="s">
        <v>4995</v>
      </c>
      <c r="D558" t="s">
        <v>5979</v>
      </c>
      <c r="E558" t="s">
        <v>74</v>
      </c>
      <c r="F558">
        <v>234.52</v>
      </c>
      <c r="G558">
        <v>4699.78</v>
      </c>
      <c r="H558">
        <v>0</v>
      </c>
      <c r="I558">
        <v>0</v>
      </c>
      <c r="J558">
        <v>4699.78</v>
      </c>
      <c r="K558">
        <v>0</v>
      </c>
      <c r="L558">
        <f>Tabla2[[#This Row],[Valor Propiedad]]-Tabla2[[#This Row],[Rebajas Exenciones]]</f>
        <v>4699.78</v>
      </c>
      <c r="M558">
        <v>7.05</v>
      </c>
      <c r="N558">
        <v>0.70000000000000007</v>
      </c>
      <c r="O558">
        <v>4.7</v>
      </c>
      <c r="P558">
        <v>0</v>
      </c>
      <c r="Q558">
        <v>3</v>
      </c>
      <c r="R558">
        <v>15.450000000000001</v>
      </c>
      <c r="S558" t="s">
        <v>1670</v>
      </c>
    </row>
    <row r="559" spans="1:19" x14ac:dyDescent="0.15">
      <c r="A559" t="s">
        <v>1671</v>
      </c>
      <c r="B559" t="s">
        <v>123</v>
      </c>
      <c r="C559" t="s">
        <v>4836</v>
      </c>
      <c r="D559" t="s">
        <v>5979</v>
      </c>
      <c r="E559" t="s">
        <v>1673</v>
      </c>
      <c r="F559">
        <v>600</v>
      </c>
      <c r="G559">
        <v>12072</v>
      </c>
      <c r="H559">
        <v>644.34</v>
      </c>
      <c r="I559">
        <v>205298.71</v>
      </c>
      <c r="J559">
        <v>217370.71</v>
      </c>
      <c r="K559">
        <v>0</v>
      </c>
      <c r="L559">
        <f>Tabla2[[#This Row],[Valor Propiedad]]-Tabla2[[#This Row],[Rebajas Exenciones]]</f>
        <v>217370.71</v>
      </c>
      <c r="M559">
        <v>326.06</v>
      </c>
      <c r="N559">
        <v>32.61</v>
      </c>
      <c r="O559">
        <v>0</v>
      </c>
      <c r="P559">
        <v>0</v>
      </c>
      <c r="Q559">
        <v>3</v>
      </c>
      <c r="R559">
        <v>361.67</v>
      </c>
      <c r="S559" t="s">
        <v>1672</v>
      </c>
    </row>
    <row r="560" spans="1:19" x14ac:dyDescent="0.15">
      <c r="A560" t="s">
        <v>1674</v>
      </c>
      <c r="B560" t="s">
        <v>1675</v>
      </c>
      <c r="C560" t="s">
        <v>5276</v>
      </c>
      <c r="D560" t="s">
        <v>5979</v>
      </c>
      <c r="E560" t="s">
        <v>74</v>
      </c>
      <c r="F560">
        <v>600</v>
      </c>
      <c r="G560">
        <v>11952</v>
      </c>
      <c r="H560">
        <v>149.4</v>
      </c>
      <c r="I560">
        <v>26974.41</v>
      </c>
      <c r="J560">
        <v>38926.410000000003</v>
      </c>
      <c r="K560">
        <v>19463.2</v>
      </c>
      <c r="L560">
        <f>Tabla2[[#This Row],[Valor Propiedad]]-Tabla2[[#This Row],[Rebajas Exenciones]]</f>
        <v>19463.210000000003</v>
      </c>
      <c r="M560">
        <v>29.19</v>
      </c>
      <c r="N560">
        <v>5.84</v>
      </c>
      <c r="O560">
        <v>0</v>
      </c>
      <c r="P560">
        <v>0</v>
      </c>
      <c r="Q560">
        <v>3</v>
      </c>
      <c r="R560">
        <v>38.03</v>
      </c>
      <c r="S560" t="s">
        <v>1676</v>
      </c>
    </row>
    <row r="561" spans="1:19" x14ac:dyDescent="0.15">
      <c r="A561" t="s">
        <v>1677</v>
      </c>
      <c r="B561" t="s">
        <v>1678</v>
      </c>
      <c r="C561" t="s">
        <v>5277</v>
      </c>
      <c r="D561" t="s">
        <v>5979</v>
      </c>
      <c r="E561" t="s">
        <v>1625</v>
      </c>
      <c r="F561">
        <v>559</v>
      </c>
      <c r="G561">
        <v>11247.08</v>
      </c>
      <c r="H561">
        <v>463.84000000000003</v>
      </c>
      <c r="I561">
        <v>118011.02</v>
      </c>
      <c r="J561">
        <v>129258.1</v>
      </c>
      <c r="K561">
        <v>0</v>
      </c>
      <c r="L561">
        <f>Tabla2[[#This Row],[Valor Propiedad]]-Tabla2[[#This Row],[Rebajas Exenciones]]</f>
        <v>129258.1</v>
      </c>
      <c r="M561">
        <v>193.89000000000001</v>
      </c>
      <c r="N561">
        <v>19.39</v>
      </c>
      <c r="O561">
        <v>0</v>
      </c>
      <c r="P561">
        <v>0</v>
      </c>
      <c r="Q561">
        <v>3</v>
      </c>
      <c r="R561">
        <v>216.28</v>
      </c>
      <c r="S561" t="s">
        <v>1679</v>
      </c>
    </row>
    <row r="562" spans="1:19" x14ac:dyDescent="0.15">
      <c r="A562" t="s">
        <v>1680</v>
      </c>
      <c r="B562" t="s">
        <v>1681</v>
      </c>
      <c r="C562" t="s">
        <v>5278</v>
      </c>
      <c r="D562" t="s">
        <v>5979</v>
      </c>
      <c r="E562" t="s">
        <v>1641</v>
      </c>
      <c r="F562">
        <v>514.36</v>
      </c>
      <c r="G562">
        <v>10246.049999999999</v>
      </c>
      <c r="H562">
        <v>159.6</v>
      </c>
      <c r="I562">
        <v>25599.41</v>
      </c>
      <c r="J562">
        <v>35845.46</v>
      </c>
      <c r="K562">
        <v>35845.46</v>
      </c>
      <c r="L562">
        <f>Tabla2[[#This Row],[Valor Propiedad]]-Tabla2[[#This Row],[Rebajas Exenciones]]</f>
        <v>0</v>
      </c>
      <c r="M562">
        <v>0</v>
      </c>
      <c r="N562">
        <v>5.38</v>
      </c>
      <c r="O562">
        <v>0</v>
      </c>
      <c r="P562">
        <v>0</v>
      </c>
      <c r="Q562">
        <v>3</v>
      </c>
      <c r="R562">
        <v>8.3800000000000008</v>
      </c>
      <c r="S562" t="s">
        <v>1682</v>
      </c>
    </row>
    <row r="563" spans="1:19" x14ac:dyDescent="0.15">
      <c r="A563" t="s">
        <v>1683</v>
      </c>
      <c r="B563" t="s">
        <v>1684</v>
      </c>
      <c r="C563" t="s">
        <v>5279</v>
      </c>
      <c r="D563" t="s">
        <v>5979</v>
      </c>
      <c r="E563" t="s">
        <v>1641</v>
      </c>
      <c r="F563">
        <v>472</v>
      </c>
      <c r="G563">
        <v>9501.36</v>
      </c>
      <c r="H563">
        <v>154.85</v>
      </c>
      <c r="I563">
        <v>31014.93</v>
      </c>
      <c r="J563">
        <v>40516.29</v>
      </c>
      <c r="K563">
        <v>0</v>
      </c>
      <c r="L563">
        <f>Tabla2[[#This Row],[Valor Propiedad]]-Tabla2[[#This Row],[Rebajas Exenciones]]</f>
        <v>40516.29</v>
      </c>
      <c r="M563">
        <v>60.77</v>
      </c>
      <c r="N563">
        <v>6.08</v>
      </c>
      <c r="O563">
        <v>0</v>
      </c>
      <c r="P563">
        <v>0</v>
      </c>
      <c r="Q563">
        <v>3</v>
      </c>
      <c r="R563">
        <v>69.849999999999994</v>
      </c>
      <c r="S563" t="s">
        <v>1685</v>
      </c>
    </row>
    <row r="564" spans="1:19" x14ac:dyDescent="0.15">
      <c r="A564" t="s">
        <v>1686</v>
      </c>
      <c r="B564" t="s">
        <v>1687</v>
      </c>
      <c r="C564" t="s">
        <v>5280</v>
      </c>
      <c r="D564" t="s">
        <v>5979</v>
      </c>
      <c r="E564" t="s">
        <v>1689</v>
      </c>
      <c r="F564">
        <v>396</v>
      </c>
      <c r="G564">
        <v>7971.4800000000005</v>
      </c>
      <c r="H564">
        <v>102.95</v>
      </c>
      <c r="I564">
        <v>18240.060000000001</v>
      </c>
      <c r="J564">
        <v>26211.54</v>
      </c>
      <c r="K564">
        <v>0</v>
      </c>
      <c r="L564">
        <f>Tabla2[[#This Row],[Valor Propiedad]]-Tabla2[[#This Row],[Rebajas Exenciones]]</f>
        <v>26211.54</v>
      </c>
      <c r="M564">
        <v>39.32</v>
      </c>
      <c r="N564">
        <v>3.93</v>
      </c>
      <c r="O564">
        <v>0</v>
      </c>
      <c r="P564">
        <v>0</v>
      </c>
      <c r="Q564">
        <v>3</v>
      </c>
      <c r="R564">
        <v>46.25</v>
      </c>
      <c r="S564" t="s">
        <v>1688</v>
      </c>
    </row>
    <row r="565" spans="1:19" x14ac:dyDescent="0.15">
      <c r="A565" t="s">
        <v>1690</v>
      </c>
      <c r="B565" t="s">
        <v>1088</v>
      </c>
      <c r="C565" t="s">
        <v>5109</v>
      </c>
      <c r="D565" t="s">
        <v>5979</v>
      </c>
      <c r="E565" t="s">
        <v>1692</v>
      </c>
      <c r="F565">
        <v>476</v>
      </c>
      <c r="G565">
        <v>8577.52</v>
      </c>
      <c r="H565">
        <v>90.03</v>
      </c>
      <c r="I565">
        <v>15259.87</v>
      </c>
      <c r="J565">
        <v>23837.39</v>
      </c>
      <c r="K565">
        <v>0</v>
      </c>
      <c r="L565">
        <f>Tabla2[[#This Row],[Valor Propiedad]]-Tabla2[[#This Row],[Rebajas Exenciones]]</f>
        <v>23837.39</v>
      </c>
      <c r="M565">
        <v>35.76</v>
      </c>
      <c r="N565">
        <v>3.58</v>
      </c>
      <c r="O565">
        <v>0</v>
      </c>
      <c r="P565">
        <v>0</v>
      </c>
      <c r="Q565">
        <v>3</v>
      </c>
      <c r="R565">
        <v>42.34</v>
      </c>
      <c r="S565" t="s">
        <v>1691</v>
      </c>
    </row>
    <row r="566" spans="1:19" x14ac:dyDescent="0.15">
      <c r="A566" t="s">
        <v>1693</v>
      </c>
      <c r="B566" t="s">
        <v>1694</v>
      </c>
      <c r="C566" t="s">
        <v>5281</v>
      </c>
      <c r="D566" t="s">
        <v>5979</v>
      </c>
      <c r="E566" t="s">
        <v>1614</v>
      </c>
      <c r="F566">
        <v>100</v>
      </c>
      <c r="G566">
        <v>2033</v>
      </c>
      <c r="H566">
        <v>0</v>
      </c>
      <c r="I566">
        <v>0</v>
      </c>
      <c r="J566">
        <v>2033</v>
      </c>
      <c r="K566">
        <v>0</v>
      </c>
      <c r="L566">
        <f>Tabla2[[#This Row],[Valor Propiedad]]-Tabla2[[#This Row],[Rebajas Exenciones]]</f>
        <v>2033</v>
      </c>
      <c r="M566">
        <v>3.0500000000000003</v>
      </c>
      <c r="N566">
        <v>0.3</v>
      </c>
      <c r="O566">
        <v>2.0299999999999998</v>
      </c>
      <c r="P566">
        <v>0</v>
      </c>
      <c r="Q566">
        <v>3</v>
      </c>
      <c r="R566">
        <v>8.3800000000000008</v>
      </c>
      <c r="S566" t="s">
        <v>1695</v>
      </c>
    </row>
    <row r="567" spans="1:19" x14ac:dyDescent="0.15">
      <c r="A567" t="s">
        <v>1696</v>
      </c>
      <c r="B567" t="s">
        <v>1697</v>
      </c>
      <c r="C567" t="s">
        <v>5282</v>
      </c>
      <c r="D567" t="s">
        <v>5979</v>
      </c>
      <c r="E567" t="s">
        <v>1614</v>
      </c>
      <c r="F567">
        <v>99.84</v>
      </c>
      <c r="G567">
        <v>1947.88</v>
      </c>
      <c r="H567">
        <v>50</v>
      </c>
      <c r="I567">
        <v>10067.11</v>
      </c>
      <c r="J567">
        <v>12014.99</v>
      </c>
      <c r="K567">
        <v>0</v>
      </c>
      <c r="L567">
        <f>Tabla2[[#This Row],[Valor Propiedad]]-Tabla2[[#This Row],[Rebajas Exenciones]]</f>
        <v>12014.99</v>
      </c>
      <c r="M567">
        <v>18.02</v>
      </c>
      <c r="N567">
        <v>1.8</v>
      </c>
      <c r="O567">
        <v>0</v>
      </c>
      <c r="P567">
        <v>0</v>
      </c>
      <c r="Q567">
        <v>3</v>
      </c>
      <c r="R567">
        <v>22.82</v>
      </c>
      <c r="S567" t="s">
        <v>1698</v>
      </c>
    </row>
    <row r="568" spans="1:19" x14ac:dyDescent="0.15">
      <c r="A568" t="s">
        <v>1699</v>
      </c>
      <c r="B568" t="s">
        <v>1700</v>
      </c>
      <c r="C568" t="s">
        <v>5283</v>
      </c>
      <c r="D568" t="s">
        <v>5979</v>
      </c>
      <c r="E568" t="s">
        <v>1702</v>
      </c>
      <c r="F568">
        <v>344.77</v>
      </c>
      <c r="G568">
        <v>5040.54</v>
      </c>
      <c r="H568">
        <v>80</v>
      </c>
      <c r="I568">
        <v>6499.76</v>
      </c>
      <c r="J568">
        <v>11540.300000000001</v>
      </c>
      <c r="K568">
        <v>0</v>
      </c>
      <c r="L568">
        <f>Tabla2[[#This Row],[Valor Propiedad]]-Tabla2[[#This Row],[Rebajas Exenciones]]</f>
        <v>11540.300000000001</v>
      </c>
      <c r="M568">
        <v>17.309999999999999</v>
      </c>
      <c r="N568">
        <v>1.73</v>
      </c>
      <c r="O568">
        <v>0</v>
      </c>
      <c r="P568">
        <v>0</v>
      </c>
      <c r="Q568">
        <v>3</v>
      </c>
      <c r="R568">
        <v>22.04</v>
      </c>
      <c r="S568" t="s">
        <v>1701</v>
      </c>
    </row>
    <row r="569" spans="1:19" x14ac:dyDescent="0.15">
      <c r="A569" t="s">
        <v>1703</v>
      </c>
      <c r="B569" t="s">
        <v>1704</v>
      </c>
      <c r="C569" t="s">
        <v>5284</v>
      </c>
      <c r="D569" t="s">
        <v>5979</v>
      </c>
      <c r="E569" t="s">
        <v>1702</v>
      </c>
      <c r="F569">
        <v>167.85</v>
      </c>
      <c r="G569">
        <v>2945.77</v>
      </c>
      <c r="H569">
        <v>0</v>
      </c>
      <c r="I569">
        <v>0</v>
      </c>
      <c r="J569">
        <v>2945.77</v>
      </c>
      <c r="K569">
        <v>0</v>
      </c>
      <c r="L569">
        <f>Tabla2[[#This Row],[Valor Propiedad]]-Tabla2[[#This Row],[Rebajas Exenciones]]</f>
        <v>2945.77</v>
      </c>
      <c r="M569">
        <v>4.42</v>
      </c>
      <c r="N569">
        <v>0.44</v>
      </c>
      <c r="O569">
        <v>0</v>
      </c>
      <c r="P569">
        <v>0</v>
      </c>
      <c r="Q569">
        <v>3</v>
      </c>
      <c r="R569">
        <v>7.86</v>
      </c>
      <c r="S569" t="s">
        <v>1705</v>
      </c>
    </row>
    <row r="570" spans="1:19" x14ac:dyDescent="0.15">
      <c r="A570" t="s">
        <v>1706</v>
      </c>
      <c r="B570" t="s">
        <v>1684</v>
      </c>
      <c r="C570" t="s">
        <v>5279</v>
      </c>
      <c r="D570" t="s">
        <v>5979</v>
      </c>
      <c r="E570" t="s">
        <v>1621</v>
      </c>
      <c r="F570">
        <v>105.54</v>
      </c>
      <c r="G570">
        <v>1832.17</v>
      </c>
      <c r="H570">
        <v>0</v>
      </c>
      <c r="I570">
        <v>0</v>
      </c>
      <c r="J570">
        <v>1832.17</v>
      </c>
      <c r="K570">
        <v>0</v>
      </c>
      <c r="L570">
        <f>Tabla2[[#This Row],[Valor Propiedad]]-Tabla2[[#This Row],[Rebajas Exenciones]]</f>
        <v>1832.17</v>
      </c>
      <c r="M570">
        <v>2.75</v>
      </c>
      <c r="N570">
        <v>0.27</v>
      </c>
      <c r="O570">
        <v>0</v>
      </c>
      <c r="P570">
        <v>0</v>
      </c>
      <c r="Q570">
        <v>3</v>
      </c>
      <c r="R570">
        <v>6.0200000000000005</v>
      </c>
      <c r="S570" t="s">
        <v>1707</v>
      </c>
    </row>
    <row r="571" spans="1:19" x14ac:dyDescent="0.15">
      <c r="A571" t="s">
        <v>1708</v>
      </c>
      <c r="B571" t="s">
        <v>1684</v>
      </c>
      <c r="C571" t="s">
        <v>5279</v>
      </c>
      <c r="D571" t="s">
        <v>5979</v>
      </c>
      <c r="E571" t="s">
        <v>1621</v>
      </c>
      <c r="F571">
        <v>107.35000000000001</v>
      </c>
      <c r="G571">
        <v>1863.6000000000001</v>
      </c>
      <c r="H571">
        <v>0</v>
      </c>
      <c r="I571">
        <v>0</v>
      </c>
      <c r="J571">
        <v>1863.6000000000001</v>
      </c>
      <c r="K571">
        <v>0</v>
      </c>
      <c r="L571">
        <f>Tabla2[[#This Row],[Valor Propiedad]]-Tabla2[[#This Row],[Rebajas Exenciones]]</f>
        <v>1863.6000000000001</v>
      </c>
      <c r="M571">
        <v>2.8000000000000003</v>
      </c>
      <c r="N571">
        <v>0.28000000000000003</v>
      </c>
      <c r="O571">
        <v>0</v>
      </c>
      <c r="P571">
        <v>0</v>
      </c>
      <c r="Q571">
        <v>3</v>
      </c>
      <c r="R571">
        <v>6.08</v>
      </c>
      <c r="S571" t="s">
        <v>1709</v>
      </c>
    </row>
    <row r="572" spans="1:19" x14ac:dyDescent="0.15">
      <c r="A572" t="s">
        <v>1710</v>
      </c>
      <c r="B572" t="s">
        <v>1711</v>
      </c>
      <c r="C572" t="s">
        <v>5285</v>
      </c>
      <c r="D572" t="s">
        <v>5979</v>
      </c>
      <c r="E572" t="s">
        <v>1713</v>
      </c>
      <c r="F572">
        <v>52.7</v>
      </c>
      <c r="G572">
        <v>1013.4200000000001</v>
      </c>
      <c r="H572">
        <v>0</v>
      </c>
      <c r="I572">
        <v>0</v>
      </c>
      <c r="J572">
        <v>1013.4200000000001</v>
      </c>
      <c r="K572">
        <v>0</v>
      </c>
      <c r="L572">
        <f>Tabla2[[#This Row],[Valor Propiedad]]-Tabla2[[#This Row],[Rebajas Exenciones]]</f>
        <v>1013.4200000000001</v>
      </c>
      <c r="M572">
        <v>1.52</v>
      </c>
      <c r="N572">
        <v>0.15</v>
      </c>
      <c r="O572">
        <v>0</v>
      </c>
      <c r="P572">
        <v>0</v>
      </c>
      <c r="Q572">
        <v>3</v>
      </c>
      <c r="R572">
        <v>4.67</v>
      </c>
      <c r="S572" t="s">
        <v>1712</v>
      </c>
    </row>
    <row r="573" spans="1:19" x14ac:dyDescent="0.15">
      <c r="A573" t="s">
        <v>1714</v>
      </c>
      <c r="B573" t="s">
        <v>1715</v>
      </c>
      <c r="C573" t="s">
        <v>5286</v>
      </c>
      <c r="D573" t="s">
        <v>5979</v>
      </c>
      <c r="E573" t="s">
        <v>18</v>
      </c>
      <c r="F573">
        <v>600</v>
      </c>
      <c r="G573">
        <v>11310</v>
      </c>
      <c r="H573">
        <v>0</v>
      </c>
      <c r="I573">
        <v>0</v>
      </c>
      <c r="J573">
        <v>11310</v>
      </c>
      <c r="K573">
        <v>0</v>
      </c>
      <c r="L573">
        <f>Tabla2[[#This Row],[Valor Propiedad]]-Tabla2[[#This Row],[Rebajas Exenciones]]</f>
        <v>11310</v>
      </c>
      <c r="M573">
        <v>16.97</v>
      </c>
      <c r="N573">
        <v>1.7</v>
      </c>
      <c r="O573">
        <v>11.31</v>
      </c>
      <c r="P573">
        <v>0</v>
      </c>
      <c r="Q573">
        <v>3</v>
      </c>
      <c r="R573">
        <v>32.979999999999997</v>
      </c>
      <c r="S573" t="s">
        <v>1716</v>
      </c>
    </row>
    <row r="574" spans="1:19" x14ac:dyDescent="0.15">
      <c r="A574" t="s">
        <v>1717</v>
      </c>
      <c r="B574" t="s">
        <v>1718</v>
      </c>
      <c r="C574" t="s">
        <v>5287</v>
      </c>
      <c r="D574" t="s">
        <v>5979</v>
      </c>
      <c r="E574" t="s">
        <v>18</v>
      </c>
      <c r="F574">
        <v>570</v>
      </c>
      <c r="G574">
        <v>11571</v>
      </c>
      <c r="H574">
        <v>380.25</v>
      </c>
      <c r="I574">
        <v>89861.23</v>
      </c>
      <c r="J574">
        <v>101432.23</v>
      </c>
      <c r="K574">
        <v>0</v>
      </c>
      <c r="L574">
        <f>Tabla2[[#This Row],[Valor Propiedad]]-Tabla2[[#This Row],[Rebajas Exenciones]]</f>
        <v>101432.23</v>
      </c>
      <c r="M574">
        <v>152.15</v>
      </c>
      <c r="N574">
        <v>15.21</v>
      </c>
      <c r="O574">
        <v>0</v>
      </c>
      <c r="P574">
        <v>0</v>
      </c>
      <c r="Q574">
        <v>3</v>
      </c>
      <c r="R574">
        <v>170.36</v>
      </c>
      <c r="S574" t="s">
        <v>1719</v>
      </c>
    </row>
    <row r="575" spans="1:19" x14ac:dyDescent="0.15">
      <c r="A575" t="s">
        <v>1720</v>
      </c>
      <c r="B575" t="s">
        <v>1721</v>
      </c>
      <c r="C575" t="s">
        <v>5288</v>
      </c>
      <c r="D575" t="s">
        <v>5979</v>
      </c>
      <c r="E575" t="s">
        <v>74</v>
      </c>
      <c r="F575">
        <v>715</v>
      </c>
      <c r="G575">
        <v>15601.300000000001</v>
      </c>
      <c r="H575">
        <v>103.68</v>
      </c>
      <c r="I575">
        <v>15961.08</v>
      </c>
      <c r="J575">
        <v>31562.38</v>
      </c>
      <c r="K575">
        <v>0</v>
      </c>
      <c r="L575">
        <f>Tabla2[[#This Row],[Valor Propiedad]]-Tabla2[[#This Row],[Rebajas Exenciones]]</f>
        <v>31562.38</v>
      </c>
      <c r="M575">
        <v>47.34</v>
      </c>
      <c r="N575">
        <v>4.7300000000000004</v>
      </c>
      <c r="O575">
        <v>31.560000000000002</v>
      </c>
      <c r="P575">
        <v>0</v>
      </c>
      <c r="Q575">
        <v>3</v>
      </c>
      <c r="R575">
        <v>86.63</v>
      </c>
      <c r="S575" t="s">
        <v>1722</v>
      </c>
    </row>
    <row r="576" spans="1:19" x14ac:dyDescent="0.15">
      <c r="A576" t="s">
        <v>1723</v>
      </c>
      <c r="B576" t="s">
        <v>1724</v>
      </c>
      <c r="C576" t="s">
        <v>5289</v>
      </c>
      <c r="D576" t="s">
        <v>5979</v>
      </c>
      <c r="E576" t="s">
        <v>1726</v>
      </c>
      <c r="F576">
        <v>182</v>
      </c>
      <c r="G576">
        <v>3925.7400000000002</v>
      </c>
      <c r="H576">
        <v>36</v>
      </c>
      <c r="I576">
        <v>3593.7200000000003</v>
      </c>
      <c r="J576">
        <v>7519.46</v>
      </c>
      <c r="K576">
        <v>0</v>
      </c>
      <c r="L576">
        <f>Tabla2[[#This Row],[Valor Propiedad]]-Tabla2[[#This Row],[Rebajas Exenciones]]</f>
        <v>7519.46</v>
      </c>
      <c r="M576">
        <v>11.28</v>
      </c>
      <c r="N576">
        <v>1.1299999999999999</v>
      </c>
      <c r="O576">
        <v>0</v>
      </c>
      <c r="P576">
        <v>0</v>
      </c>
      <c r="Q576">
        <v>3</v>
      </c>
      <c r="R576">
        <v>15.41</v>
      </c>
      <c r="S576" t="s">
        <v>1725</v>
      </c>
    </row>
    <row r="577" spans="1:19" x14ac:dyDescent="0.15">
      <c r="A577" t="s">
        <v>1727</v>
      </c>
      <c r="B577" t="s">
        <v>1728</v>
      </c>
      <c r="C577" t="s">
        <v>5290</v>
      </c>
      <c r="D577" t="s">
        <v>5979</v>
      </c>
      <c r="E577" t="s">
        <v>1730</v>
      </c>
      <c r="F577">
        <v>810</v>
      </c>
      <c r="G577">
        <v>26122.5</v>
      </c>
      <c r="H577">
        <v>120.24000000000001</v>
      </c>
      <c r="I577">
        <v>23837.72</v>
      </c>
      <c r="J577">
        <v>49960.22</v>
      </c>
      <c r="K577">
        <v>0</v>
      </c>
      <c r="L577">
        <f>Tabla2[[#This Row],[Valor Propiedad]]-Tabla2[[#This Row],[Rebajas Exenciones]]</f>
        <v>49960.22</v>
      </c>
      <c r="M577">
        <v>74.94</v>
      </c>
      <c r="N577">
        <v>7.49</v>
      </c>
      <c r="O577">
        <v>0</v>
      </c>
      <c r="P577">
        <v>0</v>
      </c>
      <c r="Q577">
        <v>3</v>
      </c>
      <c r="R577">
        <v>85.43</v>
      </c>
      <c r="S577" t="s">
        <v>1729</v>
      </c>
    </row>
    <row r="578" spans="1:19" x14ac:dyDescent="0.15">
      <c r="A578" t="s">
        <v>1731</v>
      </c>
      <c r="B578" t="s">
        <v>1732</v>
      </c>
      <c r="C578" t="s">
        <v>5291</v>
      </c>
      <c r="D578" t="s">
        <v>5979</v>
      </c>
      <c r="E578" t="s">
        <v>1628</v>
      </c>
      <c r="F578">
        <v>722</v>
      </c>
      <c r="G578">
        <v>12562.800000000001</v>
      </c>
      <c r="H578">
        <v>739.86</v>
      </c>
      <c r="I578">
        <v>148922.79</v>
      </c>
      <c r="J578">
        <v>161485.59</v>
      </c>
      <c r="K578">
        <v>0</v>
      </c>
      <c r="L578">
        <f>Tabla2[[#This Row],[Valor Propiedad]]-Tabla2[[#This Row],[Rebajas Exenciones]]</f>
        <v>161485.59</v>
      </c>
      <c r="M578">
        <v>242.23000000000002</v>
      </c>
      <c r="N578">
        <v>24.22</v>
      </c>
      <c r="O578">
        <v>0</v>
      </c>
      <c r="P578">
        <v>0</v>
      </c>
      <c r="Q578">
        <v>3</v>
      </c>
      <c r="R578">
        <v>269.45</v>
      </c>
      <c r="S578" t="s">
        <v>1733</v>
      </c>
    </row>
    <row r="579" spans="1:19" x14ac:dyDescent="0.15">
      <c r="A579" t="s">
        <v>1734</v>
      </c>
      <c r="B579" t="s">
        <v>1735</v>
      </c>
      <c r="C579" t="s">
        <v>5292</v>
      </c>
      <c r="D579" t="s">
        <v>5979</v>
      </c>
      <c r="E579" t="s">
        <v>18</v>
      </c>
      <c r="F579">
        <v>810</v>
      </c>
      <c r="G579">
        <v>15908.4</v>
      </c>
      <c r="H579">
        <v>155.71</v>
      </c>
      <c r="I579">
        <v>31524.7</v>
      </c>
      <c r="J579">
        <v>47433.1</v>
      </c>
      <c r="K579">
        <v>0</v>
      </c>
      <c r="L579">
        <f>Tabla2[[#This Row],[Valor Propiedad]]-Tabla2[[#This Row],[Rebajas Exenciones]]</f>
        <v>47433.1</v>
      </c>
      <c r="M579">
        <v>71.150000000000006</v>
      </c>
      <c r="N579">
        <v>7.11</v>
      </c>
      <c r="O579">
        <v>0</v>
      </c>
      <c r="P579">
        <v>0</v>
      </c>
      <c r="Q579">
        <v>3</v>
      </c>
      <c r="R579">
        <v>81.260000000000005</v>
      </c>
      <c r="S579" t="s">
        <v>1736</v>
      </c>
    </row>
    <row r="580" spans="1:19" x14ac:dyDescent="0.15">
      <c r="A580" t="s">
        <v>1737</v>
      </c>
      <c r="B580" t="s">
        <v>1738</v>
      </c>
      <c r="C580" t="s">
        <v>5293</v>
      </c>
      <c r="D580" t="s">
        <v>5979</v>
      </c>
      <c r="E580" t="s">
        <v>18</v>
      </c>
      <c r="F580">
        <v>653.75</v>
      </c>
      <c r="G580">
        <v>12728.51</v>
      </c>
      <c r="H580">
        <v>0</v>
      </c>
      <c r="I580">
        <v>0</v>
      </c>
      <c r="J580">
        <v>12728.51</v>
      </c>
      <c r="K580">
        <v>0</v>
      </c>
      <c r="L580">
        <f>Tabla2[[#This Row],[Valor Propiedad]]-Tabla2[[#This Row],[Rebajas Exenciones]]</f>
        <v>12728.51</v>
      </c>
      <c r="M580">
        <v>19.09</v>
      </c>
      <c r="N580">
        <v>1.9100000000000001</v>
      </c>
      <c r="O580">
        <v>12.73</v>
      </c>
      <c r="P580">
        <v>0</v>
      </c>
      <c r="Q580">
        <v>3</v>
      </c>
      <c r="R580">
        <v>36.729999999999997</v>
      </c>
      <c r="S580" t="s">
        <v>1739</v>
      </c>
    </row>
    <row r="581" spans="1:19" x14ac:dyDescent="0.15">
      <c r="A581" t="s">
        <v>1740</v>
      </c>
      <c r="B581" t="s">
        <v>29</v>
      </c>
      <c r="C581" t="s">
        <v>4810</v>
      </c>
      <c r="D581" t="s">
        <v>5979</v>
      </c>
      <c r="E581" t="s">
        <v>18</v>
      </c>
      <c r="F581">
        <v>660</v>
      </c>
      <c r="G581">
        <v>13516.800000000001</v>
      </c>
      <c r="H581">
        <v>124.01</v>
      </c>
      <c r="I581">
        <v>21662.39</v>
      </c>
      <c r="J581">
        <v>35179.19</v>
      </c>
      <c r="K581">
        <v>0</v>
      </c>
      <c r="L581">
        <f>Tabla2[[#This Row],[Valor Propiedad]]-Tabla2[[#This Row],[Rebajas Exenciones]]</f>
        <v>35179.19</v>
      </c>
      <c r="M581">
        <v>52.77</v>
      </c>
      <c r="N581">
        <v>5.28</v>
      </c>
      <c r="O581">
        <v>35.18</v>
      </c>
      <c r="P581">
        <v>0</v>
      </c>
      <c r="Q581">
        <v>3</v>
      </c>
      <c r="R581">
        <v>96.23</v>
      </c>
      <c r="S581" t="s">
        <v>1741</v>
      </c>
    </row>
    <row r="582" spans="1:19" x14ac:dyDescent="0.15">
      <c r="A582" t="s">
        <v>1742</v>
      </c>
      <c r="B582" t="s">
        <v>1743</v>
      </c>
      <c r="C582" t="s">
        <v>5294</v>
      </c>
      <c r="D582" t="s">
        <v>5979</v>
      </c>
      <c r="E582" t="s">
        <v>1745</v>
      </c>
      <c r="F582">
        <v>182</v>
      </c>
      <c r="G582">
        <v>3437.98</v>
      </c>
      <c r="H582">
        <v>53</v>
      </c>
      <c r="I582">
        <v>10576.52</v>
      </c>
      <c r="J582">
        <v>14014.5</v>
      </c>
      <c r="K582">
        <v>0</v>
      </c>
      <c r="L582">
        <f>Tabla2[[#This Row],[Valor Propiedad]]-Tabla2[[#This Row],[Rebajas Exenciones]]</f>
        <v>14014.5</v>
      </c>
      <c r="M582">
        <v>21.02</v>
      </c>
      <c r="N582">
        <v>2.1</v>
      </c>
      <c r="O582">
        <v>0</v>
      </c>
      <c r="P582">
        <v>0</v>
      </c>
      <c r="Q582">
        <v>3</v>
      </c>
      <c r="R582">
        <v>26.12</v>
      </c>
      <c r="S582" t="s">
        <v>1744</v>
      </c>
    </row>
    <row r="583" spans="1:19" x14ac:dyDescent="0.15">
      <c r="A583" t="s">
        <v>1746</v>
      </c>
      <c r="B583" t="s">
        <v>1747</v>
      </c>
      <c r="C583" t="s">
        <v>5295</v>
      </c>
      <c r="D583" t="s">
        <v>5979</v>
      </c>
      <c r="E583" t="s">
        <v>1726</v>
      </c>
      <c r="F583">
        <v>192.71</v>
      </c>
      <c r="G583">
        <v>3861.91</v>
      </c>
      <c r="H583">
        <v>77.5</v>
      </c>
      <c r="I583">
        <v>15510.24</v>
      </c>
      <c r="J583">
        <v>19372.150000000001</v>
      </c>
      <c r="K583">
        <v>0</v>
      </c>
      <c r="L583">
        <f>Tabla2[[#This Row],[Valor Propiedad]]-Tabla2[[#This Row],[Rebajas Exenciones]]</f>
        <v>19372.150000000001</v>
      </c>
      <c r="M583">
        <v>29.060000000000002</v>
      </c>
      <c r="N583">
        <v>2.91</v>
      </c>
      <c r="O583">
        <v>0</v>
      </c>
      <c r="P583">
        <v>0</v>
      </c>
      <c r="Q583">
        <v>3</v>
      </c>
      <c r="R583">
        <v>34.97</v>
      </c>
      <c r="S583" t="s">
        <v>1748</v>
      </c>
    </row>
    <row r="584" spans="1:19" x14ac:dyDescent="0.15">
      <c r="A584" t="s">
        <v>1749</v>
      </c>
      <c r="B584" t="s">
        <v>1750</v>
      </c>
      <c r="C584" t="s">
        <v>5296</v>
      </c>
      <c r="D584" t="s">
        <v>5979</v>
      </c>
      <c r="E584" t="s">
        <v>1752</v>
      </c>
      <c r="F584">
        <v>182</v>
      </c>
      <c r="G584">
        <v>3115.84</v>
      </c>
      <c r="H584">
        <v>97</v>
      </c>
      <c r="I584">
        <v>27539.3</v>
      </c>
      <c r="J584">
        <v>30655.14</v>
      </c>
      <c r="K584">
        <v>0</v>
      </c>
      <c r="L584">
        <f>Tabla2[[#This Row],[Valor Propiedad]]-Tabla2[[#This Row],[Rebajas Exenciones]]</f>
        <v>30655.14</v>
      </c>
      <c r="M584">
        <v>45.980000000000004</v>
      </c>
      <c r="N584">
        <v>4.5999999999999996</v>
      </c>
      <c r="O584">
        <v>0</v>
      </c>
      <c r="P584">
        <v>0</v>
      </c>
      <c r="Q584">
        <v>3</v>
      </c>
      <c r="R584">
        <v>53.58</v>
      </c>
      <c r="S584" t="s">
        <v>1751</v>
      </c>
    </row>
    <row r="585" spans="1:19" x14ac:dyDescent="0.15">
      <c r="A585" t="s">
        <v>1753</v>
      </c>
      <c r="B585" t="s">
        <v>1754</v>
      </c>
      <c r="C585" t="s">
        <v>5297</v>
      </c>
      <c r="D585" t="s">
        <v>5979</v>
      </c>
      <c r="E585" t="s">
        <v>1726</v>
      </c>
      <c r="F585">
        <v>686.07</v>
      </c>
      <c r="G585">
        <v>12870.67</v>
      </c>
      <c r="H585">
        <v>0</v>
      </c>
      <c r="I585">
        <v>0</v>
      </c>
      <c r="J585">
        <v>12870.67</v>
      </c>
      <c r="K585">
        <v>0</v>
      </c>
      <c r="L585">
        <f>Tabla2[[#This Row],[Valor Propiedad]]-Tabla2[[#This Row],[Rebajas Exenciones]]</f>
        <v>12870.67</v>
      </c>
      <c r="M585">
        <v>19.309999999999999</v>
      </c>
      <c r="N585">
        <v>1.93</v>
      </c>
      <c r="O585">
        <v>12.870000000000001</v>
      </c>
      <c r="P585">
        <v>0</v>
      </c>
      <c r="Q585">
        <v>3</v>
      </c>
      <c r="R585">
        <v>37.11</v>
      </c>
      <c r="S585" t="s">
        <v>1755</v>
      </c>
    </row>
    <row r="586" spans="1:19" x14ac:dyDescent="0.15">
      <c r="A586" t="s">
        <v>1756</v>
      </c>
      <c r="B586" t="s">
        <v>1757</v>
      </c>
      <c r="C586" t="s">
        <v>5298</v>
      </c>
      <c r="D586" t="s">
        <v>5979</v>
      </c>
      <c r="E586" t="s">
        <v>1726</v>
      </c>
      <c r="F586">
        <v>99</v>
      </c>
      <c r="G586">
        <v>2012.67</v>
      </c>
      <c r="H586">
        <v>81.89</v>
      </c>
      <c r="I586">
        <v>14154.67</v>
      </c>
      <c r="J586">
        <v>16167.34</v>
      </c>
      <c r="K586">
        <v>0</v>
      </c>
      <c r="L586">
        <f>Tabla2[[#This Row],[Valor Propiedad]]-Tabla2[[#This Row],[Rebajas Exenciones]]</f>
        <v>16167.34</v>
      </c>
      <c r="M586">
        <v>24.25</v>
      </c>
      <c r="N586">
        <v>2.4300000000000002</v>
      </c>
      <c r="O586">
        <v>0</v>
      </c>
      <c r="P586">
        <v>0</v>
      </c>
      <c r="Q586">
        <v>3</v>
      </c>
      <c r="R586">
        <v>29.68</v>
      </c>
      <c r="S586" t="s">
        <v>1758</v>
      </c>
    </row>
    <row r="587" spans="1:19" x14ac:dyDescent="0.15">
      <c r="A587" t="s">
        <v>1759</v>
      </c>
      <c r="B587" t="s">
        <v>1760</v>
      </c>
      <c r="C587" t="s">
        <v>5299</v>
      </c>
      <c r="D587" t="s">
        <v>5979</v>
      </c>
      <c r="E587" t="s">
        <v>1726</v>
      </c>
      <c r="F587">
        <v>540</v>
      </c>
      <c r="G587">
        <v>10594.800000000001</v>
      </c>
      <c r="H587">
        <v>58.5</v>
      </c>
      <c r="I587">
        <v>11379.74</v>
      </c>
      <c r="J587">
        <v>21974.54</v>
      </c>
      <c r="K587">
        <v>0</v>
      </c>
      <c r="L587">
        <f>Tabla2[[#This Row],[Valor Propiedad]]-Tabla2[[#This Row],[Rebajas Exenciones]]</f>
        <v>21974.54</v>
      </c>
      <c r="M587">
        <v>32.96</v>
      </c>
      <c r="N587">
        <v>3.3000000000000003</v>
      </c>
      <c r="O587">
        <v>0</v>
      </c>
      <c r="P587">
        <v>0</v>
      </c>
      <c r="Q587">
        <v>3</v>
      </c>
      <c r="R587">
        <v>39.26</v>
      </c>
      <c r="S587" t="s">
        <v>1761</v>
      </c>
    </row>
    <row r="588" spans="1:19" x14ac:dyDescent="0.15">
      <c r="A588" t="s">
        <v>1762</v>
      </c>
      <c r="B588" t="s">
        <v>1763</v>
      </c>
      <c r="C588" t="s">
        <v>5300</v>
      </c>
      <c r="D588" t="s">
        <v>5979</v>
      </c>
      <c r="E588" t="s">
        <v>1726</v>
      </c>
      <c r="F588">
        <v>682</v>
      </c>
      <c r="G588">
        <v>13585.44</v>
      </c>
      <c r="H588">
        <v>505</v>
      </c>
      <c r="I588">
        <v>142382.87</v>
      </c>
      <c r="J588">
        <v>155968.31</v>
      </c>
      <c r="K588">
        <v>0</v>
      </c>
      <c r="L588">
        <f>Tabla2[[#This Row],[Valor Propiedad]]-Tabla2[[#This Row],[Rebajas Exenciones]]</f>
        <v>155968.31</v>
      </c>
      <c r="M588">
        <v>233.95000000000002</v>
      </c>
      <c r="N588">
        <v>23.400000000000002</v>
      </c>
      <c r="O588">
        <v>0</v>
      </c>
      <c r="P588">
        <v>0</v>
      </c>
      <c r="Q588">
        <v>3</v>
      </c>
      <c r="R588">
        <v>260.35000000000002</v>
      </c>
      <c r="S588" t="s">
        <v>1764</v>
      </c>
    </row>
    <row r="589" spans="1:19" x14ac:dyDescent="0.15">
      <c r="A589" t="s">
        <v>1765</v>
      </c>
      <c r="B589" t="s">
        <v>1766</v>
      </c>
      <c r="C589" t="s">
        <v>5301</v>
      </c>
      <c r="D589" t="s">
        <v>5979</v>
      </c>
      <c r="E589" t="s">
        <v>18</v>
      </c>
      <c r="F589">
        <v>660</v>
      </c>
      <c r="G589">
        <v>11431.2</v>
      </c>
      <c r="H589">
        <v>356.19</v>
      </c>
      <c r="I589">
        <v>93257.62</v>
      </c>
      <c r="J589">
        <v>104688.82</v>
      </c>
      <c r="K589">
        <v>0</v>
      </c>
      <c r="L589">
        <f>Tabla2[[#This Row],[Valor Propiedad]]-Tabla2[[#This Row],[Rebajas Exenciones]]</f>
        <v>104688.82</v>
      </c>
      <c r="M589">
        <v>157.03</v>
      </c>
      <c r="N589">
        <v>15.700000000000001</v>
      </c>
      <c r="O589">
        <v>0</v>
      </c>
      <c r="P589">
        <v>0</v>
      </c>
      <c r="Q589">
        <v>3</v>
      </c>
      <c r="R589">
        <v>175.73</v>
      </c>
      <c r="S589" t="s">
        <v>1767</v>
      </c>
    </row>
    <row r="590" spans="1:19" x14ac:dyDescent="0.15">
      <c r="A590" t="s">
        <v>1768</v>
      </c>
      <c r="B590" t="s">
        <v>1769</v>
      </c>
      <c r="C590" t="s">
        <v>5302</v>
      </c>
      <c r="D590" t="s">
        <v>5979</v>
      </c>
      <c r="E590" t="s">
        <v>1628</v>
      </c>
      <c r="F590">
        <v>600</v>
      </c>
      <c r="G590">
        <v>11952</v>
      </c>
      <c r="H590">
        <v>19.989999999999998</v>
      </c>
      <c r="I590">
        <v>3101.2000000000003</v>
      </c>
      <c r="J590">
        <v>15053.2</v>
      </c>
      <c r="K590">
        <v>0</v>
      </c>
      <c r="L590">
        <f>Tabla2[[#This Row],[Valor Propiedad]]-Tabla2[[#This Row],[Rebajas Exenciones]]</f>
        <v>15053.2</v>
      </c>
      <c r="M590">
        <v>22.580000000000002</v>
      </c>
      <c r="N590">
        <v>2.2599999999999998</v>
      </c>
      <c r="O590">
        <v>0</v>
      </c>
      <c r="P590">
        <v>0</v>
      </c>
      <c r="Q590">
        <v>3</v>
      </c>
      <c r="R590">
        <v>27.84</v>
      </c>
      <c r="S590" t="s">
        <v>1770</v>
      </c>
    </row>
    <row r="591" spans="1:19" x14ac:dyDescent="0.15">
      <c r="A591" t="s">
        <v>1771</v>
      </c>
      <c r="B591" t="s">
        <v>1769</v>
      </c>
      <c r="C591" t="s">
        <v>5302</v>
      </c>
      <c r="D591" t="s">
        <v>5979</v>
      </c>
      <c r="E591" t="s">
        <v>1628</v>
      </c>
      <c r="F591">
        <v>600</v>
      </c>
      <c r="G591">
        <v>11592</v>
      </c>
      <c r="H591">
        <v>80</v>
      </c>
      <c r="I591">
        <v>13826.74</v>
      </c>
      <c r="J591">
        <v>25418.74</v>
      </c>
      <c r="K591">
        <v>0</v>
      </c>
      <c r="L591">
        <f>Tabla2[[#This Row],[Valor Propiedad]]-Tabla2[[#This Row],[Rebajas Exenciones]]</f>
        <v>25418.74</v>
      </c>
      <c r="M591">
        <v>38.130000000000003</v>
      </c>
      <c r="N591">
        <v>3.81</v>
      </c>
      <c r="O591">
        <v>0</v>
      </c>
      <c r="P591">
        <v>0</v>
      </c>
      <c r="Q591">
        <v>3</v>
      </c>
      <c r="R591">
        <v>44.94</v>
      </c>
      <c r="S591" t="s">
        <v>1772</v>
      </c>
    </row>
    <row r="592" spans="1:19" x14ac:dyDescent="0.15">
      <c r="A592" t="s">
        <v>1773</v>
      </c>
      <c r="B592" t="s">
        <v>1774</v>
      </c>
      <c r="C592" t="s">
        <v>5303</v>
      </c>
      <c r="D592" t="s">
        <v>5979</v>
      </c>
      <c r="E592" t="s">
        <v>1730</v>
      </c>
      <c r="F592">
        <v>683</v>
      </c>
      <c r="G592">
        <v>13605.36</v>
      </c>
      <c r="H592">
        <v>133.19999999999999</v>
      </c>
      <c r="I592">
        <v>28022.39</v>
      </c>
      <c r="J592">
        <v>41627.75</v>
      </c>
      <c r="K592">
        <v>0</v>
      </c>
      <c r="L592">
        <f>Tabla2[[#This Row],[Valor Propiedad]]-Tabla2[[#This Row],[Rebajas Exenciones]]</f>
        <v>41627.75</v>
      </c>
      <c r="M592">
        <v>62.440000000000005</v>
      </c>
      <c r="N592">
        <v>6.24</v>
      </c>
      <c r="O592">
        <v>0</v>
      </c>
      <c r="P592">
        <v>0</v>
      </c>
      <c r="Q592">
        <v>3</v>
      </c>
      <c r="R592">
        <v>71.680000000000007</v>
      </c>
      <c r="S592" t="s">
        <v>1775</v>
      </c>
    </row>
    <row r="593" spans="1:19" x14ac:dyDescent="0.15">
      <c r="A593" t="s">
        <v>1776</v>
      </c>
      <c r="B593" t="s">
        <v>1777</v>
      </c>
      <c r="C593" t="s">
        <v>5304</v>
      </c>
      <c r="D593" t="s">
        <v>5979</v>
      </c>
      <c r="E593" t="s">
        <v>18</v>
      </c>
      <c r="F593">
        <v>576</v>
      </c>
      <c r="G593">
        <v>10990.08</v>
      </c>
      <c r="H593">
        <v>0</v>
      </c>
      <c r="I593">
        <v>0</v>
      </c>
      <c r="J593">
        <v>10990.08</v>
      </c>
      <c r="K593">
        <v>5495.04</v>
      </c>
      <c r="L593">
        <f>Tabla2[[#This Row],[Valor Propiedad]]-Tabla2[[#This Row],[Rebajas Exenciones]]</f>
        <v>5495.04</v>
      </c>
      <c r="M593">
        <v>8.24</v>
      </c>
      <c r="N593">
        <v>1.6500000000000001</v>
      </c>
      <c r="O593">
        <v>0</v>
      </c>
      <c r="P593">
        <v>0</v>
      </c>
      <c r="Q593">
        <v>3</v>
      </c>
      <c r="R593">
        <v>12.89</v>
      </c>
      <c r="S593" t="s">
        <v>1778</v>
      </c>
    </row>
    <row r="594" spans="1:19" x14ac:dyDescent="0.15">
      <c r="A594" t="s">
        <v>1779</v>
      </c>
      <c r="B594" t="s">
        <v>1780</v>
      </c>
      <c r="C594" t="s">
        <v>5305</v>
      </c>
      <c r="D594" t="s">
        <v>5979</v>
      </c>
      <c r="E594" t="s">
        <v>18</v>
      </c>
      <c r="F594">
        <v>300</v>
      </c>
      <c r="G594">
        <v>5616</v>
      </c>
      <c r="H594">
        <v>97.29</v>
      </c>
      <c r="I594">
        <v>20945.68</v>
      </c>
      <c r="J594">
        <v>26561.68</v>
      </c>
      <c r="K594">
        <v>0</v>
      </c>
      <c r="L594">
        <f>Tabla2[[#This Row],[Valor Propiedad]]-Tabla2[[#This Row],[Rebajas Exenciones]]</f>
        <v>26561.68</v>
      </c>
      <c r="M594">
        <v>39.840000000000003</v>
      </c>
      <c r="N594">
        <v>3.98</v>
      </c>
      <c r="O594">
        <v>0</v>
      </c>
      <c r="P594">
        <v>0</v>
      </c>
      <c r="Q594">
        <v>3</v>
      </c>
      <c r="R594">
        <v>46.82</v>
      </c>
      <c r="S594" t="s">
        <v>1781</v>
      </c>
    </row>
    <row r="595" spans="1:19" x14ac:dyDescent="0.15">
      <c r="A595" t="s">
        <v>1782</v>
      </c>
      <c r="B595" t="s">
        <v>1780</v>
      </c>
      <c r="C595" t="s">
        <v>5305</v>
      </c>
      <c r="D595" t="s">
        <v>5979</v>
      </c>
      <c r="E595" t="s">
        <v>18</v>
      </c>
      <c r="F595">
        <v>348</v>
      </c>
      <c r="G595">
        <v>6674.64</v>
      </c>
      <c r="H595">
        <v>131</v>
      </c>
      <c r="I595">
        <v>25602.97</v>
      </c>
      <c r="J595">
        <v>32277.61</v>
      </c>
      <c r="K595">
        <v>0</v>
      </c>
      <c r="L595">
        <f>Tabla2[[#This Row],[Valor Propiedad]]-Tabla2[[#This Row],[Rebajas Exenciones]]</f>
        <v>32277.61</v>
      </c>
      <c r="M595">
        <v>48.42</v>
      </c>
      <c r="N595">
        <v>4.84</v>
      </c>
      <c r="O595">
        <v>32.28</v>
      </c>
      <c r="P595">
        <v>0</v>
      </c>
      <c r="Q595">
        <v>3</v>
      </c>
      <c r="R595">
        <v>88.54</v>
      </c>
      <c r="S595" t="s">
        <v>1783</v>
      </c>
    </row>
    <row r="596" spans="1:19" x14ac:dyDescent="0.15">
      <c r="A596" t="s">
        <v>1784</v>
      </c>
      <c r="B596" t="s">
        <v>1785</v>
      </c>
      <c r="C596" t="s">
        <v>5306</v>
      </c>
      <c r="D596" t="s">
        <v>5979</v>
      </c>
      <c r="E596" t="s">
        <v>1787</v>
      </c>
      <c r="F596">
        <v>191.75</v>
      </c>
      <c r="G596">
        <v>3725.7000000000003</v>
      </c>
      <c r="H596">
        <v>0</v>
      </c>
      <c r="I596">
        <v>0</v>
      </c>
      <c r="J596">
        <v>3725.7000000000003</v>
      </c>
      <c r="K596">
        <v>0</v>
      </c>
      <c r="L596">
        <f>Tabla2[[#This Row],[Valor Propiedad]]-Tabla2[[#This Row],[Rebajas Exenciones]]</f>
        <v>3725.7000000000003</v>
      </c>
      <c r="M596">
        <v>5.59</v>
      </c>
      <c r="N596">
        <v>0.56000000000000005</v>
      </c>
      <c r="O596">
        <v>0</v>
      </c>
      <c r="P596">
        <v>0</v>
      </c>
      <c r="Q596">
        <v>3</v>
      </c>
      <c r="R596">
        <v>9.15</v>
      </c>
      <c r="S596" t="s">
        <v>1786</v>
      </c>
    </row>
    <row r="597" spans="1:19" x14ac:dyDescent="0.15">
      <c r="A597" t="s">
        <v>1788</v>
      </c>
      <c r="B597" t="s">
        <v>1789</v>
      </c>
      <c r="C597" t="s">
        <v>5307</v>
      </c>
      <c r="D597" t="s">
        <v>5979</v>
      </c>
      <c r="E597" t="s">
        <v>70</v>
      </c>
      <c r="F597">
        <v>462</v>
      </c>
      <c r="G597">
        <v>8625.5400000000009</v>
      </c>
      <c r="H597">
        <v>0</v>
      </c>
      <c r="I597">
        <v>0</v>
      </c>
      <c r="J597">
        <v>8625.5400000000009</v>
      </c>
      <c r="K597">
        <v>0</v>
      </c>
      <c r="L597">
        <f>Tabla2[[#This Row],[Valor Propiedad]]-Tabla2[[#This Row],[Rebajas Exenciones]]</f>
        <v>8625.5400000000009</v>
      </c>
      <c r="M597">
        <v>12.94</v>
      </c>
      <c r="N597">
        <v>1.29</v>
      </c>
      <c r="O597">
        <v>8.6300000000000008</v>
      </c>
      <c r="P597">
        <v>0</v>
      </c>
      <c r="Q597">
        <v>3</v>
      </c>
      <c r="R597">
        <v>25.86</v>
      </c>
      <c r="S597" t="s">
        <v>1790</v>
      </c>
    </row>
    <row r="598" spans="1:19" x14ac:dyDescent="0.15">
      <c r="A598" t="s">
        <v>1791</v>
      </c>
      <c r="B598" t="s">
        <v>1792</v>
      </c>
      <c r="C598" t="s">
        <v>5308</v>
      </c>
      <c r="D598" t="s">
        <v>5979</v>
      </c>
      <c r="E598" t="s">
        <v>1794</v>
      </c>
      <c r="F598">
        <v>204</v>
      </c>
      <c r="G598">
        <v>3924.96</v>
      </c>
      <c r="H598">
        <v>0</v>
      </c>
      <c r="I598">
        <v>0</v>
      </c>
      <c r="J598">
        <v>3924.96</v>
      </c>
      <c r="K598">
        <v>0</v>
      </c>
      <c r="L598">
        <f>Tabla2[[#This Row],[Valor Propiedad]]-Tabla2[[#This Row],[Rebajas Exenciones]]</f>
        <v>3924.96</v>
      </c>
      <c r="M598">
        <v>5.89</v>
      </c>
      <c r="N598">
        <v>0.59</v>
      </c>
      <c r="O598">
        <v>0</v>
      </c>
      <c r="P598">
        <v>0</v>
      </c>
      <c r="Q598">
        <v>3</v>
      </c>
      <c r="R598">
        <v>9.48</v>
      </c>
      <c r="S598" t="s">
        <v>1793</v>
      </c>
    </row>
    <row r="599" spans="1:19" x14ac:dyDescent="0.15">
      <c r="A599" t="s">
        <v>1795</v>
      </c>
      <c r="B599" t="s">
        <v>1796</v>
      </c>
      <c r="C599" t="s">
        <v>5309</v>
      </c>
      <c r="D599" t="s">
        <v>5979</v>
      </c>
      <c r="E599" t="s">
        <v>70</v>
      </c>
      <c r="F599">
        <v>869.78</v>
      </c>
      <c r="G599">
        <v>15177.66</v>
      </c>
      <c r="H599">
        <v>0</v>
      </c>
      <c r="I599">
        <v>0</v>
      </c>
      <c r="J599">
        <v>15177.66</v>
      </c>
      <c r="K599">
        <v>0</v>
      </c>
      <c r="L599">
        <f>Tabla2[[#This Row],[Valor Propiedad]]-Tabla2[[#This Row],[Rebajas Exenciones]]</f>
        <v>15177.66</v>
      </c>
      <c r="M599">
        <v>22.77</v>
      </c>
      <c r="N599">
        <v>2.2799999999999998</v>
      </c>
      <c r="O599">
        <v>15.18</v>
      </c>
      <c r="P599">
        <v>0</v>
      </c>
      <c r="Q599">
        <v>3</v>
      </c>
      <c r="R599">
        <v>43.230000000000004</v>
      </c>
      <c r="S599" t="s">
        <v>1797</v>
      </c>
    </row>
    <row r="600" spans="1:19" x14ac:dyDescent="0.15">
      <c r="A600" t="s">
        <v>1798</v>
      </c>
      <c r="B600" t="s">
        <v>1799</v>
      </c>
      <c r="C600" t="s">
        <v>5310</v>
      </c>
      <c r="D600" t="s">
        <v>5979</v>
      </c>
      <c r="E600" t="s">
        <v>70</v>
      </c>
      <c r="F600">
        <v>630</v>
      </c>
      <c r="G600">
        <v>11793.6</v>
      </c>
      <c r="H600">
        <v>169.20000000000002</v>
      </c>
      <c r="I600">
        <v>22843.22</v>
      </c>
      <c r="J600">
        <v>34636.82</v>
      </c>
      <c r="K600">
        <v>0</v>
      </c>
      <c r="L600">
        <f>Tabla2[[#This Row],[Valor Propiedad]]-Tabla2[[#This Row],[Rebajas Exenciones]]</f>
        <v>34636.82</v>
      </c>
      <c r="M600">
        <v>51.96</v>
      </c>
      <c r="N600">
        <v>5.2</v>
      </c>
      <c r="O600">
        <v>0</v>
      </c>
      <c r="P600">
        <v>0</v>
      </c>
      <c r="Q600">
        <v>3</v>
      </c>
      <c r="R600">
        <v>60.160000000000004</v>
      </c>
      <c r="S600" t="s">
        <v>1800</v>
      </c>
    </row>
    <row r="601" spans="1:19" x14ac:dyDescent="0.15">
      <c r="A601" t="s">
        <v>1801</v>
      </c>
      <c r="B601" t="s">
        <v>1802</v>
      </c>
      <c r="C601" t="s">
        <v>5311</v>
      </c>
      <c r="D601" t="s">
        <v>5979</v>
      </c>
      <c r="E601" t="s">
        <v>18</v>
      </c>
      <c r="F601">
        <v>600</v>
      </c>
      <c r="G601">
        <v>10866</v>
      </c>
      <c r="H601">
        <v>138.21</v>
      </c>
      <c r="I601">
        <v>13683.78</v>
      </c>
      <c r="J601">
        <v>24549.78</v>
      </c>
      <c r="K601">
        <v>0</v>
      </c>
      <c r="L601">
        <f>Tabla2[[#This Row],[Valor Propiedad]]-Tabla2[[#This Row],[Rebajas Exenciones]]</f>
        <v>24549.78</v>
      </c>
      <c r="M601">
        <v>36.82</v>
      </c>
      <c r="N601">
        <v>3.68</v>
      </c>
      <c r="O601">
        <v>0</v>
      </c>
      <c r="P601">
        <v>0</v>
      </c>
      <c r="Q601">
        <v>3</v>
      </c>
      <c r="R601">
        <v>43.5</v>
      </c>
      <c r="S601" t="s">
        <v>1803</v>
      </c>
    </row>
    <row r="602" spans="1:19" x14ac:dyDescent="0.15">
      <c r="A602" t="s">
        <v>1804</v>
      </c>
      <c r="B602" t="s">
        <v>1805</v>
      </c>
      <c r="C602" t="s">
        <v>5312</v>
      </c>
      <c r="D602" t="s">
        <v>5979</v>
      </c>
      <c r="E602" t="s">
        <v>18</v>
      </c>
      <c r="F602">
        <v>600</v>
      </c>
      <c r="G602">
        <v>10704</v>
      </c>
      <c r="H602">
        <v>0</v>
      </c>
      <c r="I602">
        <v>0</v>
      </c>
      <c r="J602">
        <v>10704</v>
      </c>
      <c r="K602">
        <v>0</v>
      </c>
      <c r="L602">
        <f>Tabla2[[#This Row],[Valor Propiedad]]-Tabla2[[#This Row],[Rebajas Exenciones]]</f>
        <v>10704</v>
      </c>
      <c r="M602">
        <v>16.059999999999999</v>
      </c>
      <c r="N602">
        <v>1.61</v>
      </c>
      <c r="O602">
        <v>10.700000000000001</v>
      </c>
      <c r="P602">
        <v>0</v>
      </c>
      <c r="Q602">
        <v>3</v>
      </c>
      <c r="R602">
        <v>31.37</v>
      </c>
      <c r="S602" t="s">
        <v>1806</v>
      </c>
    </row>
    <row r="603" spans="1:19" x14ac:dyDescent="0.15">
      <c r="A603" t="s">
        <v>1807</v>
      </c>
      <c r="B603" t="s">
        <v>1808</v>
      </c>
      <c r="C603" t="s">
        <v>5313</v>
      </c>
      <c r="D603" t="s">
        <v>5979</v>
      </c>
      <c r="E603" t="s">
        <v>1628</v>
      </c>
      <c r="F603">
        <v>600</v>
      </c>
      <c r="G603">
        <v>10788</v>
      </c>
      <c r="H603">
        <v>40.340000000000003</v>
      </c>
      <c r="I603">
        <v>5402.41</v>
      </c>
      <c r="J603">
        <v>16190.41</v>
      </c>
      <c r="K603">
        <v>16190.41</v>
      </c>
      <c r="L603">
        <f>Tabla2[[#This Row],[Valor Propiedad]]-Tabla2[[#This Row],[Rebajas Exenciones]]</f>
        <v>0</v>
      </c>
      <c r="M603">
        <v>0</v>
      </c>
      <c r="N603">
        <v>2.4300000000000002</v>
      </c>
      <c r="O603">
        <v>0</v>
      </c>
      <c r="P603">
        <v>0</v>
      </c>
      <c r="Q603">
        <v>3</v>
      </c>
      <c r="R603">
        <v>5.43</v>
      </c>
      <c r="S603" t="s">
        <v>1809</v>
      </c>
    </row>
    <row r="604" spans="1:19" x14ac:dyDescent="0.15">
      <c r="A604" t="s">
        <v>1810</v>
      </c>
      <c r="B604" t="s">
        <v>1811</v>
      </c>
      <c r="C604" t="s">
        <v>5314</v>
      </c>
      <c r="D604" t="s">
        <v>5979</v>
      </c>
      <c r="E604" t="s">
        <v>18</v>
      </c>
      <c r="F604">
        <v>340</v>
      </c>
      <c r="G604">
        <v>6745.6</v>
      </c>
      <c r="H604">
        <v>89.79</v>
      </c>
      <c r="I604">
        <v>14387.470000000001</v>
      </c>
      <c r="J604">
        <v>21133.07</v>
      </c>
      <c r="K604">
        <v>0</v>
      </c>
      <c r="L604">
        <f>Tabla2[[#This Row],[Valor Propiedad]]-Tabla2[[#This Row],[Rebajas Exenciones]]</f>
        <v>21133.07</v>
      </c>
      <c r="M604">
        <v>31.7</v>
      </c>
      <c r="N604">
        <v>3.17</v>
      </c>
      <c r="O604">
        <v>0</v>
      </c>
      <c r="P604">
        <v>0</v>
      </c>
      <c r="Q604">
        <v>3</v>
      </c>
      <c r="R604">
        <v>37.869999999999997</v>
      </c>
      <c r="S604" t="s">
        <v>1812</v>
      </c>
    </row>
    <row r="605" spans="1:19" x14ac:dyDescent="0.15">
      <c r="A605" t="s">
        <v>1813</v>
      </c>
      <c r="B605" t="s">
        <v>1814</v>
      </c>
      <c r="C605" t="s">
        <v>5315</v>
      </c>
      <c r="D605" t="s">
        <v>5979</v>
      </c>
      <c r="E605" t="s">
        <v>18</v>
      </c>
      <c r="F605">
        <v>800</v>
      </c>
      <c r="G605">
        <v>15712</v>
      </c>
      <c r="H605">
        <v>202.58</v>
      </c>
      <c r="I605">
        <v>43580.88</v>
      </c>
      <c r="J605">
        <v>59292.880000000005</v>
      </c>
      <c r="K605">
        <v>0</v>
      </c>
      <c r="L605">
        <f>Tabla2[[#This Row],[Valor Propiedad]]-Tabla2[[#This Row],[Rebajas Exenciones]]</f>
        <v>59292.880000000005</v>
      </c>
      <c r="M605">
        <v>88.94</v>
      </c>
      <c r="N605">
        <v>8.89</v>
      </c>
      <c r="O605">
        <v>0</v>
      </c>
      <c r="P605">
        <v>0</v>
      </c>
      <c r="Q605">
        <v>3</v>
      </c>
      <c r="R605">
        <v>100.83</v>
      </c>
      <c r="S605" t="s">
        <v>1815</v>
      </c>
    </row>
    <row r="606" spans="1:19" x14ac:dyDescent="0.15">
      <c r="A606" t="s">
        <v>1816</v>
      </c>
      <c r="B606" t="s">
        <v>1817</v>
      </c>
      <c r="C606" t="s">
        <v>5316</v>
      </c>
      <c r="D606" t="s">
        <v>5979</v>
      </c>
      <c r="E606" t="s">
        <v>18</v>
      </c>
      <c r="F606">
        <v>600</v>
      </c>
      <c r="G606">
        <v>11952</v>
      </c>
      <c r="H606">
        <v>69.569999999999993</v>
      </c>
      <c r="I606">
        <v>19501.25</v>
      </c>
      <c r="J606">
        <v>31453.25</v>
      </c>
      <c r="K606">
        <v>0</v>
      </c>
      <c r="L606">
        <f>Tabla2[[#This Row],[Valor Propiedad]]-Tabla2[[#This Row],[Rebajas Exenciones]]</f>
        <v>31453.25</v>
      </c>
      <c r="M606">
        <v>47.18</v>
      </c>
      <c r="N606">
        <v>4.72</v>
      </c>
      <c r="O606">
        <v>0</v>
      </c>
      <c r="P606">
        <v>0</v>
      </c>
      <c r="Q606">
        <v>3</v>
      </c>
      <c r="R606">
        <v>54.9</v>
      </c>
      <c r="S606" t="s">
        <v>1818</v>
      </c>
    </row>
    <row r="607" spans="1:19" x14ac:dyDescent="0.15">
      <c r="A607" t="s">
        <v>1819</v>
      </c>
      <c r="B607" t="s">
        <v>152</v>
      </c>
      <c r="C607" t="s">
        <v>4845</v>
      </c>
      <c r="D607" t="s">
        <v>5979</v>
      </c>
      <c r="E607" t="s">
        <v>1628</v>
      </c>
      <c r="F607">
        <v>260</v>
      </c>
      <c r="G607">
        <v>5285.8</v>
      </c>
      <c r="H607">
        <v>455.58</v>
      </c>
      <c r="I607">
        <v>129754.19</v>
      </c>
      <c r="J607">
        <v>135039.99</v>
      </c>
      <c r="K607">
        <v>0</v>
      </c>
      <c r="L607">
        <f>Tabla2[[#This Row],[Valor Propiedad]]-Tabla2[[#This Row],[Rebajas Exenciones]]</f>
        <v>135039.99</v>
      </c>
      <c r="M607">
        <v>202.56</v>
      </c>
      <c r="N607">
        <v>20.260000000000002</v>
      </c>
      <c r="O607">
        <v>0</v>
      </c>
      <c r="P607">
        <v>0</v>
      </c>
      <c r="Q607">
        <v>3</v>
      </c>
      <c r="R607">
        <v>225.82</v>
      </c>
      <c r="S607" t="s">
        <v>1820</v>
      </c>
    </row>
    <row r="608" spans="1:19" x14ac:dyDescent="0.15">
      <c r="A608" t="s">
        <v>1821</v>
      </c>
      <c r="B608" t="s">
        <v>1822</v>
      </c>
      <c r="C608" t="s">
        <v>5317</v>
      </c>
      <c r="D608" t="s">
        <v>5979</v>
      </c>
      <c r="E608" t="s">
        <v>1628</v>
      </c>
      <c r="F608">
        <v>300</v>
      </c>
      <c r="G608">
        <v>5994</v>
      </c>
      <c r="H608">
        <v>100.7</v>
      </c>
      <c r="I608">
        <v>18752</v>
      </c>
      <c r="J608">
        <v>24746</v>
      </c>
      <c r="K608">
        <v>0</v>
      </c>
      <c r="L608">
        <f>Tabla2[[#This Row],[Valor Propiedad]]-Tabla2[[#This Row],[Rebajas Exenciones]]</f>
        <v>24746</v>
      </c>
      <c r="M608">
        <v>37.119999999999997</v>
      </c>
      <c r="N608">
        <v>3.71</v>
      </c>
      <c r="O608">
        <v>0</v>
      </c>
      <c r="P608">
        <v>0</v>
      </c>
      <c r="Q608">
        <v>3</v>
      </c>
      <c r="R608">
        <v>43.83</v>
      </c>
      <c r="S608" t="s">
        <v>1823</v>
      </c>
    </row>
    <row r="609" spans="1:19" x14ac:dyDescent="0.15">
      <c r="A609" t="s">
        <v>1824</v>
      </c>
      <c r="B609" t="s">
        <v>152</v>
      </c>
      <c r="C609" t="s">
        <v>4845</v>
      </c>
      <c r="D609" t="s">
        <v>5979</v>
      </c>
      <c r="E609" t="s">
        <v>1628</v>
      </c>
      <c r="F609">
        <v>300</v>
      </c>
      <c r="G609">
        <v>5670</v>
      </c>
      <c r="H609">
        <v>65.11</v>
      </c>
      <c r="I609">
        <v>12591.37</v>
      </c>
      <c r="J609">
        <v>18261.37</v>
      </c>
      <c r="K609">
        <v>0</v>
      </c>
      <c r="L609">
        <f>Tabla2[[#This Row],[Valor Propiedad]]-Tabla2[[#This Row],[Rebajas Exenciones]]</f>
        <v>18261.37</v>
      </c>
      <c r="M609">
        <v>27.39</v>
      </c>
      <c r="N609">
        <v>2.74</v>
      </c>
      <c r="O609">
        <v>0</v>
      </c>
      <c r="P609">
        <v>0</v>
      </c>
      <c r="Q609">
        <v>3</v>
      </c>
      <c r="R609">
        <v>33.130000000000003</v>
      </c>
      <c r="S609" t="s">
        <v>1825</v>
      </c>
    </row>
    <row r="610" spans="1:19" x14ac:dyDescent="0.15">
      <c r="A610" t="s">
        <v>1826</v>
      </c>
      <c r="B610" t="s">
        <v>1827</v>
      </c>
      <c r="C610" t="s">
        <v>5318</v>
      </c>
      <c r="D610" t="s">
        <v>5979</v>
      </c>
      <c r="E610" t="s">
        <v>70</v>
      </c>
      <c r="F610">
        <v>339.3</v>
      </c>
      <c r="G610">
        <v>6623.14</v>
      </c>
      <c r="H610">
        <v>0</v>
      </c>
      <c r="I610">
        <v>0</v>
      </c>
      <c r="J610">
        <v>6623.14</v>
      </c>
      <c r="K610">
        <v>0</v>
      </c>
      <c r="L610">
        <f>Tabla2[[#This Row],[Valor Propiedad]]-Tabla2[[#This Row],[Rebajas Exenciones]]</f>
        <v>6623.14</v>
      </c>
      <c r="M610">
        <v>9.93</v>
      </c>
      <c r="N610">
        <v>0.99</v>
      </c>
      <c r="O610">
        <v>6.62</v>
      </c>
      <c r="P610">
        <v>0</v>
      </c>
      <c r="Q610">
        <v>3</v>
      </c>
      <c r="R610">
        <v>20.54</v>
      </c>
      <c r="S610" t="s">
        <v>1828</v>
      </c>
    </row>
    <row r="611" spans="1:19" x14ac:dyDescent="0.15">
      <c r="A611" t="s">
        <v>1829</v>
      </c>
      <c r="B611" t="s">
        <v>1830</v>
      </c>
      <c r="C611" t="s">
        <v>5319</v>
      </c>
      <c r="D611" t="s">
        <v>5979</v>
      </c>
      <c r="E611" t="s">
        <v>18</v>
      </c>
      <c r="F611">
        <v>560</v>
      </c>
      <c r="G611">
        <v>9111.2000000000007</v>
      </c>
      <c r="H611">
        <v>0</v>
      </c>
      <c r="I611">
        <v>0</v>
      </c>
      <c r="J611">
        <v>9111.2000000000007</v>
      </c>
      <c r="K611">
        <v>0</v>
      </c>
      <c r="L611">
        <f>Tabla2[[#This Row],[Valor Propiedad]]-Tabla2[[#This Row],[Rebajas Exenciones]]</f>
        <v>9111.2000000000007</v>
      </c>
      <c r="M611">
        <v>13.67</v>
      </c>
      <c r="N611">
        <v>1.37</v>
      </c>
      <c r="O611">
        <v>9.11</v>
      </c>
      <c r="P611">
        <v>0</v>
      </c>
      <c r="Q611">
        <v>3</v>
      </c>
      <c r="R611">
        <v>27.150000000000002</v>
      </c>
      <c r="S611" t="s">
        <v>1831</v>
      </c>
    </row>
    <row r="612" spans="1:19" x14ac:dyDescent="0.15">
      <c r="A612" t="s">
        <v>1832</v>
      </c>
      <c r="B612" t="s">
        <v>1833</v>
      </c>
      <c r="C612" t="s">
        <v>5320</v>
      </c>
      <c r="D612" t="s">
        <v>5979</v>
      </c>
      <c r="E612" t="s">
        <v>18</v>
      </c>
      <c r="F612">
        <v>340</v>
      </c>
      <c r="G612">
        <v>6429.4000000000005</v>
      </c>
      <c r="H612">
        <v>171.72</v>
      </c>
      <c r="I612">
        <v>26023.360000000001</v>
      </c>
      <c r="J612">
        <v>32452.760000000002</v>
      </c>
      <c r="K612">
        <v>0</v>
      </c>
      <c r="L612">
        <f>Tabla2[[#This Row],[Valor Propiedad]]-Tabla2[[#This Row],[Rebajas Exenciones]]</f>
        <v>32452.760000000002</v>
      </c>
      <c r="M612">
        <v>48.68</v>
      </c>
      <c r="N612">
        <v>4.87</v>
      </c>
      <c r="O612">
        <v>0</v>
      </c>
      <c r="P612">
        <v>0</v>
      </c>
      <c r="Q612">
        <v>3</v>
      </c>
      <c r="R612">
        <v>56.550000000000004</v>
      </c>
      <c r="S612" t="s">
        <v>1834</v>
      </c>
    </row>
    <row r="613" spans="1:19" x14ac:dyDescent="0.15">
      <c r="A613" t="s">
        <v>1835</v>
      </c>
      <c r="B613" t="s">
        <v>1836</v>
      </c>
      <c r="C613" t="s">
        <v>5321</v>
      </c>
      <c r="D613" t="s">
        <v>5979</v>
      </c>
      <c r="E613" t="s">
        <v>18</v>
      </c>
      <c r="F613">
        <v>600</v>
      </c>
      <c r="G613">
        <v>9666</v>
      </c>
      <c r="H613">
        <v>46</v>
      </c>
      <c r="I613">
        <v>2722.62</v>
      </c>
      <c r="J613">
        <v>12388.62</v>
      </c>
      <c r="K613">
        <v>0</v>
      </c>
      <c r="L613">
        <f>Tabla2[[#This Row],[Valor Propiedad]]-Tabla2[[#This Row],[Rebajas Exenciones]]</f>
        <v>12388.62</v>
      </c>
      <c r="M613">
        <v>18.579999999999998</v>
      </c>
      <c r="N613">
        <v>1.86</v>
      </c>
      <c r="O613">
        <v>12.39</v>
      </c>
      <c r="P613">
        <v>0</v>
      </c>
      <c r="Q613">
        <v>3</v>
      </c>
      <c r="R613">
        <v>35.83</v>
      </c>
      <c r="S613" t="s">
        <v>1837</v>
      </c>
    </row>
    <row r="614" spans="1:19" x14ac:dyDescent="0.15">
      <c r="A614" t="s">
        <v>1838</v>
      </c>
      <c r="B614" t="s">
        <v>1839</v>
      </c>
      <c r="C614" t="s">
        <v>5322</v>
      </c>
      <c r="D614" t="s">
        <v>5979</v>
      </c>
      <c r="E614" t="s">
        <v>1628</v>
      </c>
      <c r="F614">
        <v>600</v>
      </c>
      <c r="G614">
        <v>11598</v>
      </c>
      <c r="H614">
        <v>120.22</v>
      </c>
      <c r="I614">
        <v>25679.13</v>
      </c>
      <c r="J614">
        <v>37277.129999999997</v>
      </c>
      <c r="K614">
        <v>0</v>
      </c>
      <c r="L614">
        <f>Tabla2[[#This Row],[Valor Propiedad]]-Tabla2[[#This Row],[Rebajas Exenciones]]</f>
        <v>37277.129999999997</v>
      </c>
      <c r="M614">
        <v>55.92</v>
      </c>
      <c r="N614">
        <v>5.59</v>
      </c>
      <c r="O614">
        <v>0</v>
      </c>
      <c r="P614">
        <v>0</v>
      </c>
      <c r="Q614">
        <v>3</v>
      </c>
      <c r="R614">
        <v>64.510000000000005</v>
      </c>
      <c r="S614" t="s">
        <v>1840</v>
      </c>
    </row>
    <row r="615" spans="1:19" x14ac:dyDescent="0.15">
      <c r="A615" t="s">
        <v>1841</v>
      </c>
      <c r="B615" t="s">
        <v>1842</v>
      </c>
      <c r="C615" t="s">
        <v>5323</v>
      </c>
      <c r="D615" t="s">
        <v>5979</v>
      </c>
      <c r="E615" t="s">
        <v>18</v>
      </c>
      <c r="F615">
        <v>600</v>
      </c>
      <c r="G615">
        <v>10932</v>
      </c>
      <c r="H615">
        <v>60</v>
      </c>
      <c r="I615">
        <v>8470.58</v>
      </c>
      <c r="J615">
        <v>19402.580000000002</v>
      </c>
      <c r="K615">
        <v>0</v>
      </c>
      <c r="L615">
        <f>Tabla2[[#This Row],[Valor Propiedad]]-Tabla2[[#This Row],[Rebajas Exenciones]]</f>
        <v>19402.580000000002</v>
      </c>
      <c r="M615">
        <v>29.1</v>
      </c>
      <c r="N615">
        <v>2.91</v>
      </c>
      <c r="O615">
        <v>19.399999999999999</v>
      </c>
      <c r="P615">
        <v>0</v>
      </c>
      <c r="Q615">
        <v>3</v>
      </c>
      <c r="R615">
        <v>54.410000000000004</v>
      </c>
      <c r="S615" t="s">
        <v>1843</v>
      </c>
    </row>
    <row r="616" spans="1:19" x14ac:dyDescent="0.15">
      <c r="A616" t="s">
        <v>1844</v>
      </c>
      <c r="B616" t="s">
        <v>1845</v>
      </c>
      <c r="C616" t="s">
        <v>5324</v>
      </c>
      <c r="D616" t="s">
        <v>5979</v>
      </c>
      <c r="E616" t="s">
        <v>1628</v>
      </c>
      <c r="F616">
        <v>600</v>
      </c>
      <c r="G616">
        <v>11370</v>
      </c>
      <c r="H616">
        <v>0</v>
      </c>
      <c r="I616">
        <v>0</v>
      </c>
      <c r="J616">
        <v>11370</v>
      </c>
      <c r="K616">
        <v>5685</v>
      </c>
      <c r="L616">
        <f>Tabla2[[#This Row],[Valor Propiedad]]-Tabla2[[#This Row],[Rebajas Exenciones]]</f>
        <v>5685</v>
      </c>
      <c r="M616">
        <v>8.5299999999999994</v>
      </c>
      <c r="N616">
        <v>1.71</v>
      </c>
      <c r="O616">
        <v>11.370000000000001</v>
      </c>
      <c r="P616">
        <v>0</v>
      </c>
      <c r="Q616">
        <v>3</v>
      </c>
      <c r="R616">
        <v>24.61</v>
      </c>
      <c r="S616" t="s">
        <v>1846</v>
      </c>
    </row>
    <row r="617" spans="1:19" x14ac:dyDescent="0.15">
      <c r="A617" t="s">
        <v>1847</v>
      </c>
      <c r="B617" t="s">
        <v>1646</v>
      </c>
      <c r="C617" t="s">
        <v>5270</v>
      </c>
      <c r="D617" t="s">
        <v>5979</v>
      </c>
      <c r="E617" t="s">
        <v>70</v>
      </c>
      <c r="F617">
        <v>400</v>
      </c>
      <c r="G617">
        <v>7808</v>
      </c>
      <c r="H617">
        <v>0</v>
      </c>
      <c r="I617">
        <v>0</v>
      </c>
      <c r="J617">
        <v>7808</v>
      </c>
      <c r="K617">
        <v>0</v>
      </c>
      <c r="L617">
        <f>Tabla2[[#This Row],[Valor Propiedad]]-Tabla2[[#This Row],[Rebajas Exenciones]]</f>
        <v>7808</v>
      </c>
      <c r="M617">
        <v>11.71</v>
      </c>
      <c r="N617">
        <v>1.17</v>
      </c>
      <c r="O617">
        <v>0</v>
      </c>
      <c r="P617">
        <v>0</v>
      </c>
      <c r="Q617">
        <v>3</v>
      </c>
      <c r="R617">
        <v>15.88</v>
      </c>
      <c r="S617" t="s">
        <v>1848</v>
      </c>
    </row>
    <row r="618" spans="1:19" x14ac:dyDescent="0.15">
      <c r="A618" t="s">
        <v>1849</v>
      </c>
      <c r="B618" t="s">
        <v>1830</v>
      </c>
      <c r="C618" t="s">
        <v>5319</v>
      </c>
      <c r="D618" t="s">
        <v>5979</v>
      </c>
      <c r="E618" t="s">
        <v>1851</v>
      </c>
      <c r="F618">
        <v>261.75</v>
      </c>
      <c r="G618">
        <v>5088.42</v>
      </c>
      <c r="H618">
        <v>0</v>
      </c>
      <c r="I618">
        <v>0</v>
      </c>
      <c r="J618">
        <v>5088.42</v>
      </c>
      <c r="K618">
        <v>0</v>
      </c>
      <c r="L618">
        <f>Tabla2[[#This Row],[Valor Propiedad]]-Tabla2[[#This Row],[Rebajas Exenciones]]</f>
        <v>5088.42</v>
      </c>
      <c r="M618">
        <v>7.63</v>
      </c>
      <c r="N618">
        <v>0.76</v>
      </c>
      <c r="O618">
        <v>0</v>
      </c>
      <c r="P618">
        <v>0</v>
      </c>
      <c r="Q618">
        <v>3</v>
      </c>
      <c r="R618">
        <v>11.39</v>
      </c>
      <c r="S618" t="s">
        <v>1850</v>
      </c>
    </row>
    <row r="619" spans="1:19" x14ac:dyDescent="0.15">
      <c r="A619" t="s">
        <v>1852</v>
      </c>
      <c r="B619" t="s">
        <v>1853</v>
      </c>
      <c r="C619" t="s">
        <v>5325</v>
      </c>
      <c r="D619" t="s">
        <v>5979</v>
      </c>
      <c r="E619" t="s">
        <v>1628</v>
      </c>
      <c r="F619">
        <v>5161.51</v>
      </c>
      <c r="G619">
        <v>93836.25</v>
      </c>
      <c r="H619">
        <v>281.8</v>
      </c>
      <c r="I619">
        <v>92711.64</v>
      </c>
      <c r="J619">
        <v>186547.89</v>
      </c>
      <c r="K619">
        <v>186547.89</v>
      </c>
      <c r="L619">
        <f>Tabla2[[#This Row],[Valor Propiedad]]-Tabla2[[#This Row],[Rebajas Exenciones]]</f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 t="s">
        <v>1854</v>
      </c>
    </row>
    <row r="620" spans="1:19" x14ac:dyDescent="0.15">
      <c r="A620" t="s">
        <v>1855</v>
      </c>
      <c r="B620" t="s">
        <v>1856</v>
      </c>
      <c r="C620" t="s">
        <v>5326</v>
      </c>
      <c r="D620" t="s">
        <v>5979</v>
      </c>
      <c r="E620" t="s">
        <v>1628</v>
      </c>
      <c r="F620">
        <v>9699.4599999999991</v>
      </c>
      <c r="G620">
        <v>178373.07</v>
      </c>
      <c r="H620">
        <v>355.5</v>
      </c>
      <c r="I620">
        <v>64519.810000000005</v>
      </c>
      <c r="J620">
        <v>242892.88</v>
      </c>
      <c r="K620">
        <v>242892.88</v>
      </c>
      <c r="L620">
        <f>Tabla2[[#This Row],[Valor Propiedad]]-Tabla2[[#This Row],[Rebajas Exenciones]]</f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 t="s">
        <v>1857</v>
      </c>
    </row>
    <row r="621" spans="1:19" x14ac:dyDescent="0.15">
      <c r="A621" t="s">
        <v>1858</v>
      </c>
      <c r="B621" t="s">
        <v>1735</v>
      </c>
      <c r="C621" t="s">
        <v>5292</v>
      </c>
      <c r="D621" t="s">
        <v>5979</v>
      </c>
      <c r="E621" t="s">
        <v>1860</v>
      </c>
      <c r="F621">
        <v>600</v>
      </c>
      <c r="G621">
        <v>10218</v>
      </c>
      <c r="H621">
        <v>0</v>
      </c>
      <c r="I621">
        <v>0</v>
      </c>
      <c r="J621">
        <v>10218</v>
      </c>
      <c r="K621">
        <v>0</v>
      </c>
      <c r="L621">
        <f>Tabla2[[#This Row],[Valor Propiedad]]-Tabla2[[#This Row],[Rebajas Exenciones]]</f>
        <v>10218</v>
      </c>
      <c r="M621">
        <v>15.33</v>
      </c>
      <c r="N621">
        <v>1.53</v>
      </c>
      <c r="O621">
        <v>0</v>
      </c>
      <c r="P621">
        <v>0</v>
      </c>
      <c r="Q621">
        <v>3</v>
      </c>
      <c r="R621">
        <v>19.86</v>
      </c>
      <c r="S621" t="s">
        <v>1859</v>
      </c>
    </row>
    <row r="622" spans="1:19" x14ac:dyDescent="0.15">
      <c r="A622" t="s">
        <v>1861</v>
      </c>
      <c r="B622" t="s">
        <v>1862</v>
      </c>
      <c r="C622" t="s">
        <v>5327</v>
      </c>
      <c r="D622" t="s">
        <v>5979</v>
      </c>
      <c r="E622" t="s">
        <v>1864</v>
      </c>
      <c r="F622">
        <v>200</v>
      </c>
      <c r="G622">
        <v>3792</v>
      </c>
      <c r="H622">
        <v>0</v>
      </c>
      <c r="I622">
        <v>0</v>
      </c>
      <c r="J622">
        <v>3792</v>
      </c>
      <c r="K622">
        <v>0</v>
      </c>
      <c r="L622">
        <f>Tabla2[[#This Row],[Valor Propiedad]]-Tabla2[[#This Row],[Rebajas Exenciones]]</f>
        <v>3792</v>
      </c>
      <c r="M622">
        <v>5.69</v>
      </c>
      <c r="N622">
        <v>0.56999999999999995</v>
      </c>
      <c r="O622">
        <v>0</v>
      </c>
      <c r="P622">
        <v>0</v>
      </c>
      <c r="Q622">
        <v>3</v>
      </c>
      <c r="R622">
        <v>9.26</v>
      </c>
      <c r="S622" t="s">
        <v>1863</v>
      </c>
    </row>
    <row r="623" spans="1:19" x14ac:dyDescent="0.15">
      <c r="A623" t="s">
        <v>1865</v>
      </c>
      <c r="B623" t="s">
        <v>1337</v>
      </c>
      <c r="C623" t="s">
        <v>5183</v>
      </c>
      <c r="D623" t="s">
        <v>5979</v>
      </c>
      <c r="E623" t="s">
        <v>1860</v>
      </c>
      <c r="F623">
        <v>600</v>
      </c>
      <c r="G623">
        <v>10818</v>
      </c>
      <c r="H623">
        <v>87</v>
      </c>
      <c r="I623">
        <v>11235.01</v>
      </c>
      <c r="J623">
        <v>22053.010000000002</v>
      </c>
      <c r="K623">
        <v>0</v>
      </c>
      <c r="L623">
        <f>Tabla2[[#This Row],[Valor Propiedad]]-Tabla2[[#This Row],[Rebajas Exenciones]]</f>
        <v>22053.010000000002</v>
      </c>
      <c r="M623">
        <v>33.08</v>
      </c>
      <c r="N623">
        <v>3.31</v>
      </c>
      <c r="O623">
        <v>0</v>
      </c>
      <c r="P623">
        <v>0</v>
      </c>
      <c r="Q623">
        <v>3</v>
      </c>
      <c r="R623">
        <v>39.39</v>
      </c>
      <c r="S623" t="s">
        <v>1866</v>
      </c>
    </row>
    <row r="624" spans="1:19" x14ac:dyDescent="0.15">
      <c r="A624" t="s">
        <v>1867</v>
      </c>
      <c r="B624" t="s">
        <v>1868</v>
      </c>
      <c r="C624" t="s">
        <v>5328</v>
      </c>
      <c r="D624" t="s">
        <v>5979</v>
      </c>
      <c r="E624" t="s">
        <v>18</v>
      </c>
      <c r="F624">
        <v>600</v>
      </c>
      <c r="G624">
        <v>13422</v>
      </c>
      <c r="H624">
        <v>87.78</v>
      </c>
      <c r="I624">
        <v>13322.9</v>
      </c>
      <c r="J624">
        <v>26744.9</v>
      </c>
      <c r="K624">
        <v>0</v>
      </c>
      <c r="L624">
        <f>Tabla2[[#This Row],[Valor Propiedad]]-Tabla2[[#This Row],[Rebajas Exenciones]]</f>
        <v>26744.9</v>
      </c>
      <c r="M624">
        <v>40.119999999999997</v>
      </c>
      <c r="N624">
        <v>4.01</v>
      </c>
      <c r="O624">
        <v>26.740000000000002</v>
      </c>
      <c r="P624">
        <v>0</v>
      </c>
      <c r="Q624">
        <v>3</v>
      </c>
      <c r="R624">
        <v>73.87</v>
      </c>
      <c r="S624" t="s">
        <v>1869</v>
      </c>
    </row>
    <row r="625" spans="1:19" x14ac:dyDescent="0.15">
      <c r="A625" t="s">
        <v>1870</v>
      </c>
      <c r="B625" t="s">
        <v>1871</v>
      </c>
      <c r="C625" t="s">
        <v>5329</v>
      </c>
      <c r="D625" t="s">
        <v>5979</v>
      </c>
      <c r="E625" t="s">
        <v>18</v>
      </c>
      <c r="F625">
        <v>600</v>
      </c>
      <c r="G625">
        <v>13680</v>
      </c>
      <c r="H625">
        <v>150</v>
      </c>
      <c r="I625">
        <v>24564.690000000002</v>
      </c>
      <c r="J625">
        <v>38244.69</v>
      </c>
      <c r="K625">
        <v>0</v>
      </c>
      <c r="L625">
        <f>Tabla2[[#This Row],[Valor Propiedad]]-Tabla2[[#This Row],[Rebajas Exenciones]]</f>
        <v>38244.69</v>
      </c>
      <c r="M625">
        <v>57.370000000000005</v>
      </c>
      <c r="N625">
        <v>5.74</v>
      </c>
      <c r="O625">
        <v>38.24</v>
      </c>
      <c r="P625">
        <v>0</v>
      </c>
      <c r="Q625">
        <v>3</v>
      </c>
      <c r="R625">
        <v>104.35000000000001</v>
      </c>
      <c r="S625" t="s">
        <v>1872</v>
      </c>
    </row>
    <row r="626" spans="1:19" x14ac:dyDescent="0.15">
      <c r="A626" t="s">
        <v>1873</v>
      </c>
      <c r="B626" t="s">
        <v>1874</v>
      </c>
      <c r="C626" t="s">
        <v>5330</v>
      </c>
      <c r="D626" t="s">
        <v>5979</v>
      </c>
      <c r="E626" t="s">
        <v>18</v>
      </c>
      <c r="F626">
        <v>530</v>
      </c>
      <c r="G626">
        <v>12031</v>
      </c>
      <c r="H626">
        <v>120.10000000000001</v>
      </c>
      <c r="I626">
        <v>29301.38</v>
      </c>
      <c r="J626">
        <v>41332.379999999997</v>
      </c>
      <c r="K626">
        <v>0</v>
      </c>
      <c r="L626">
        <f>Tabla2[[#This Row],[Valor Propiedad]]-Tabla2[[#This Row],[Rebajas Exenciones]]</f>
        <v>41332.379999999997</v>
      </c>
      <c r="M626">
        <v>62</v>
      </c>
      <c r="N626">
        <v>6.2</v>
      </c>
      <c r="O626">
        <v>0</v>
      </c>
      <c r="P626">
        <v>0</v>
      </c>
      <c r="Q626">
        <v>3</v>
      </c>
      <c r="R626">
        <v>71.2</v>
      </c>
      <c r="S626" t="s">
        <v>1875</v>
      </c>
    </row>
    <row r="627" spans="1:19" x14ac:dyDescent="0.15">
      <c r="A627" t="s">
        <v>1876</v>
      </c>
      <c r="B627" t="s">
        <v>1877</v>
      </c>
      <c r="C627" t="s">
        <v>5331</v>
      </c>
      <c r="D627" t="s">
        <v>5979</v>
      </c>
      <c r="E627" t="s">
        <v>18</v>
      </c>
      <c r="F627">
        <v>518</v>
      </c>
      <c r="G627">
        <v>11758.6</v>
      </c>
      <c r="H627">
        <v>171.78</v>
      </c>
      <c r="I627">
        <v>36251.43</v>
      </c>
      <c r="J627">
        <v>48010.03</v>
      </c>
      <c r="K627">
        <v>0</v>
      </c>
      <c r="L627">
        <f>Tabla2[[#This Row],[Valor Propiedad]]-Tabla2[[#This Row],[Rebajas Exenciones]]</f>
        <v>48010.03</v>
      </c>
      <c r="M627">
        <v>72.02</v>
      </c>
      <c r="N627">
        <v>7.2</v>
      </c>
      <c r="O627">
        <v>0</v>
      </c>
      <c r="P627">
        <v>0</v>
      </c>
      <c r="Q627">
        <v>3</v>
      </c>
      <c r="R627">
        <v>82.22</v>
      </c>
      <c r="S627" t="s">
        <v>1878</v>
      </c>
    </row>
    <row r="628" spans="1:19" x14ac:dyDescent="0.15">
      <c r="A628" t="s">
        <v>1879</v>
      </c>
      <c r="B628" t="s">
        <v>649</v>
      </c>
      <c r="C628" t="s">
        <v>4993</v>
      </c>
      <c r="D628" t="s">
        <v>5979</v>
      </c>
      <c r="E628" t="s">
        <v>18</v>
      </c>
      <c r="F628">
        <v>600</v>
      </c>
      <c r="G628">
        <v>12756</v>
      </c>
      <c r="H628">
        <v>0</v>
      </c>
      <c r="I628">
        <v>0</v>
      </c>
      <c r="J628">
        <v>12756</v>
      </c>
      <c r="K628">
        <v>0</v>
      </c>
      <c r="L628">
        <f>Tabla2[[#This Row],[Valor Propiedad]]-Tabla2[[#This Row],[Rebajas Exenciones]]</f>
        <v>12756</v>
      </c>
      <c r="M628">
        <v>19.13</v>
      </c>
      <c r="N628">
        <v>1.9100000000000001</v>
      </c>
      <c r="O628">
        <v>0</v>
      </c>
      <c r="P628">
        <v>0</v>
      </c>
      <c r="Q628">
        <v>3</v>
      </c>
      <c r="R628">
        <v>24.04</v>
      </c>
      <c r="S628" t="s">
        <v>1880</v>
      </c>
    </row>
    <row r="629" spans="1:19" x14ac:dyDescent="0.15">
      <c r="A629" t="s">
        <v>1881</v>
      </c>
      <c r="B629" t="s">
        <v>1609</v>
      </c>
      <c r="C629" t="s">
        <v>5262</v>
      </c>
      <c r="D629" t="s">
        <v>5979</v>
      </c>
      <c r="E629" t="s">
        <v>18</v>
      </c>
      <c r="F629">
        <v>600</v>
      </c>
      <c r="G629">
        <v>11988</v>
      </c>
      <c r="H629">
        <v>99.2</v>
      </c>
      <c r="I629">
        <v>6094.01</v>
      </c>
      <c r="J629">
        <v>18082.009999999998</v>
      </c>
      <c r="K629">
        <v>0</v>
      </c>
      <c r="L629">
        <f>Tabla2[[#This Row],[Valor Propiedad]]-Tabla2[[#This Row],[Rebajas Exenciones]]</f>
        <v>18082.009999999998</v>
      </c>
      <c r="M629">
        <v>27.12</v>
      </c>
      <c r="N629">
        <v>2.71</v>
      </c>
      <c r="O629">
        <v>0</v>
      </c>
      <c r="P629">
        <v>0</v>
      </c>
      <c r="Q629">
        <v>3</v>
      </c>
      <c r="R629">
        <v>32.83</v>
      </c>
      <c r="S629" t="s">
        <v>1882</v>
      </c>
    </row>
    <row r="630" spans="1:19" x14ac:dyDescent="0.15">
      <c r="A630" t="s">
        <v>1883</v>
      </c>
      <c r="B630" t="s">
        <v>1884</v>
      </c>
      <c r="C630" t="s">
        <v>5332</v>
      </c>
      <c r="D630" t="s">
        <v>5979</v>
      </c>
      <c r="E630" t="s">
        <v>18</v>
      </c>
      <c r="F630">
        <v>600</v>
      </c>
      <c r="G630">
        <v>13230</v>
      </c>
      <c r="H630">
        <v>40.15</v>
      </c>
      <c r="I630">
        <v>8882.83</v>
      </c>
      <c r="J630">
        <v>22112.83</v>
      </c>
      <c r="K630">
        <v>0</v>
      </c>
      <c r="L630">
        <f>Tabla2[[#This Row],[Valor Propiedad]]-Tabla2[[#This Row],[Rebajas Exenciones]]</f>
        <v>22112.83</v>
      </c>
      <c r="M630">
        <v>33.17</v>
      </c>
      <c r="N630">
        <v>3.3200000000000003</v>
      </c>
      <c r="O630">
        <v>0</v>
      </c>
      <c r="P630">
        <v>0</v>
      </c>
      <c r="Q630">
        <v>3</v>
      </c>
      <c r="R630">
        <v>39.49</v>
      </c>
      <c r="S630" t="s">
        <v>1885</v>
      </c>
    </row>
    <row r="631" spans="1:19" x14ac:dyDescent="0.15">
      <c r="A631" t="s">
        <v>1886</v>
      </c>
      <c r="B631" t="s">
        <v>1887</v>
      </c>
      <c r="C631" t="s">
        <v>5333</v>
      </c>
      <c r="D631" t="s">
        <v>5979</v>
      </c>
      <c r="E631" t="s">
        <v>18</v>
      </c>
      <c r="F631">
        <v>600</v>
      </c>
      <c r="G631">
        <v>12522</v>
      </c>
      <c r="H631">
        <v>0</v>
      </c>
      <c r="I631">
        <v>0</v>
      </c>
      <c r="J631">
        <v>12522</v>
      </c>
      <c r="K631">
        <v>0</v>
      </c>
      <c r="L631">
        <f>Tabla2[[#This Row],[Valor Propiedad]]-Tabla2[[#This Row],[Rebajas Exenciones]]</f>
        <v>12522</v>
      </c>
      <c r="M631">
        <v>18.78</v>
      </c>
      <c r="N631">
        <v>1.8800000000000001</v>
      </c>
      <c r="O631">
        <v>0</v>
      </c>
      <c r="P631">
        <v>0</v>
      </c>
      <c r="Q631">
        <v>3</v>
      </c>
      <c r="R631">
        <v>23.66</v>
      </c>
      <c r="S631" t="s">
        <v>1888</v>
      </c>
    </row>
    <row r="632" spans="1:19" x14ac:dyDescent="0.15">
      <c r="A632" t="s">
        <v>1889</v>
      </c>
      <c r="B632" t="s">
        <v>1890</v>
      </c>
      <c r="C632" t="s">
        <v>5334</v>
      </c>
      <c r="D632" t="s">
        <v>5979</v>
      </c>
      <c r="E632" t="s">
        <v>18</v>
      </c>
      <c r="F632">
        <v>600</v>
      </c>
      <c r="G632">
        <v>13284</v>
      </c>
      <c r="H632">
        <v>0</v>
      </c>
      <c r="I632">
        <v>0</v>
      </c>
      <c r="J632">
        <v>13284</v>
      </c>
      <c r="K632">
        <v>0</v>
      </c>
      <c r="L632">
        <f>Tabla2[[#This Row],[Valor Propiedad]]-Tabla2[[#This Row],[Rebajas Exenciones]]</f>
        <v>13284</v>
      </c>
      <c r="M632">
        <v>19.93</v>
      </c>
      <c r="N632">
        <v>1.99</v>
      </c>
      <c r="O632">
        <v>0</v>
      </c>
      <c r="P632">
        <v>0</v>
      </c>
      <c r="Q632">
        <v>3</v>
      </c>
      <c r="R632">
        <v>24.92</v>
      </c>
      <c r="S632" t="s">
        <v>1891</v>
      </c>
    </row>
    <row r="633" spans="1:19" x14ac:dyDescent="0.15">
      <c r="A633" t="s">
        <v>1892</v>
      </c>
      <c r="B633" t="s">
        <v>728</v>
      </c>
      <c r="C633" t="s">
        <v>5014</v>
      </c>
      <c r="D633" t="s">
        <v>5979</v>
      </c>
      <c r="E633" t="s">
        <v>18</v>
      </c>
      <c r="F633">
        <v>600</v>
      </c>
      <c r="G633">
        <v>12840</v>
      </c>
      <c r="H633">
        <v>0</v>
      </c>
      <c r="I633">
        <v>0</v>
      </c>
      <c r="J633">
        <v>12840</v>
      </c>
      <c r="K633">
        <v>0</v>
      </c>
      <c r="L633">
        <f>Tabla2[[#This Row],[Valor Propiedad]]-Tabla2[[#This Row],[Rebajas Exenciones]]</f>
        <v>12840</v>
      </c>
      <c r="M633">
        <v>19.260000000000002</v>
      </c>
      <c r="N633">
        <v>1.93</v>
      </c>
      <c r="O633">
        <v>0</v>
      </c>
      <c r="P633">
        <v>0</v>
      </c>
      <c r="Q633">
        <v>3</v>
      </c>
      <c r="R633">
        <v>24.19</v>
      </c>
      <c r="S633" t="s">
        <v>1893</v>
      </c>
    </row>
    <row r="634" spans="1:19" x14ac:dyDescent="0.15">
      <c r="A634" t="s">
        <v>1894</v>
      </c>
      <c r="B634" t="s">
        <v>1895</v>
      </c>
      <c r="C634" t="s">
        <v>5335</v>
      </c>
      <c r="D634" t="s">
        <v>5979</v>
      </c>
      <c r="E634" t="s">
        <v>18</v>
      </c>
      <c r="F634">
        <v>600</v>
      </c>
      <c r="G634">
        <v>13512</v>
      </c>
      <c r="H634">
        <v>111.63</v>
      </c>
      <c r="I634">
        <v>27981.170000000002</v>
      </c>
      <c r="J634">
        <v>41493.17</v>
      </c>
      <c r="K634">
        <v>0</v>
      </c>
      <c r="L634">
        <f>Tabla2[[#This Row],[Valor Propiedad]]-Tabla2[[#This Row],[Rebajas Exenciones]]</f>
        <v>41493.17</v>
      </c>
      <c r="M634">
        <v>62.24</v>
      </c>
      <c r="N634">
        <v>6.22</v>
      </c>
      <c r="O634">
        <v>0</v>
      </c>
      <c r="P634">
        <v>0</v>
      </c>
      <c r="Q634">
        <v>3</v>
      </c>
      <c r="R634">
        <v>71.459999999999994</v>
      </c>
      <c r="S634" t="s">
        <v>1896</v>
      </c>
    </row>
    <row r="635" spans="1:19" x14ac:dyDescent="0.15">
      <c r="A635" t="s">
        <v>1897</v>
      </c>
      <c r="B635" t="s">
        <v>1898</v>
      </c>
      <c r="C635" t="s">
        <v>5336</v>
      </c>
      <c r="D635" t="s">
        <v>5979</v>
      </c>
      <c r="E635" t="s">
        <v>18</v>
      </c>
      <c r="F635">
        <v>600</v>
      </c>
      <c r="G635">
        <v>13230</v>
      </c>
      <c r="H635">
        <v>158.38999999999999</v>
      </c>
      <c r="I635">
        <v>34029.910000000003</v>
      </c>
      <c r="J635">
        <v>47259.91</v>
      </c>
      <c r="K635">
        <v>0</v>
      </c>
      <c r="L635">
        <f>Tabla2[[#This Row],[Valor Propiedad]]-Tabla2[[#This Row],[Rebajas Exenciones]]</f>
        <v>47259.91</v>
      </c>
      <c r="M635">
        <v>70.89</v>
      </c>
      <c r="N635">
        <v>7.09</v>
      </c>
      <c r="O635">
        <v>0</v>
      </c>
      <c r="P635">
        <v>0</v>
      </c>
      <c r="Q635">
        <v>3</v>
      </c>
      <c r="R635">
        <v>80.98</v>
      </c>
      <c r="S635" t="s">
        <v>1899</v>
      </c>
    </row>
    <row r="636" spans="1:19" x14ac:dyDescent="0.15">
      <c r="A636" t="s">
        <v>1900</v>
      </c>
      <c r="B636" t="s">
        <v>1901</v>
      </c>
      <c r="C636" t="s">
        <v>5337</v>
      </c>
      <c r="D636" t="s">
        <v>5979</v>
      </c>
      <c r="E636" t="s">
        <v>18</v>
      </c>
      <c r="F636">
        <v>600</v>
      </c>
      <c r="G636">
        <v>13836</v>
      </c>
      <c r="H636">
        <v>119.35000000000001</v>
      </c>
      <c r="I636">
        <v>24098.59</v>
      </c>
      <c r="J636">
        <v>37934.589999999997</v>
      </c>
      <c r="K636">
        <v>0</v>
      </c>
      <c r="L636">
        <f>Tabla2[[#This Row],[Valor Propiedad]]-Tabla2[[#This Row],[Rebajas Exenciones]]</f>
        <v>37934.589999999997</v>
      </c>
      <c r="M636">
        <v>56.9</v>
      </c>
      <c r="N636">
        <v>5.69</v>
      </c>
      <c r="O636">
        <v>0</v>
      </c>
      <c r="P636">
        <v>0</v>
      </c>
      <c r="Q636">
        <v>3</v>
      </c>
      <c r="R636">
        <v>65.59</v>
      </c>
      <c r="S636" t="s">
        <v>1902</v>
      </c>
    </row>
    <row r="637" spans="1:19" x14ac:dyDescent="0.15">
      <c r="A637" t="s">
        <v>1903</v>
      </c>
      <c r="B637" t="s">
        <v>1904</v>
      </c>
      <c r="C637" t="s">
        <v>5338</v>
      </c>
      <c r="D637" t="s">
        <v>5979</v>
      </c>
      <c r="E637" t="s">
        <v>18</v>
      </c>
      <c r="F637">
        <v>600</v>
      </c>
      <c r="G637">
        <v>13092</v>
      </c>
      <c r="H637">
        <v>0</v>
      </c>
      <c r="I637">
        <v>0</v>
      </c>
      <c r="J637">
        <v>13092</v>
      </c>
      <c r="K637">
        <v>13092</v>
      </c>
      <c r="L637">
        <f>Tabla2[[#This Row],[Valor Propiedad]]-Tabla2[[#This Row],[Rebajas Exenciones]]</f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 t="s">
        <v>1905</v>
      </c>
    </row>
    <row r="638" spans="1:19" x14ac:dyDescent="0.15">
      <c r="A638" t="s">
        <v>1906</v>
      </c>
      <c r="B638" t="s">
        <v>1907</v>
      </c>
      <c r="C638" t="s">
        <v>5339</v>
      </c>
      <c r="D638" t="s">
        <v>5979</v>
      </c>
      <c r="E638" t="s">
        <v>18</v>
      </c>
      <c r="F638">
        <v>600</v>
      </c>
      <c r="G638">
        <v>13572</v>
      </c>
      <c r="H638">
        <v>285</v>
      </c>
      <c r="I638">
        <v>66483.259999999995</v>
      </c>
      <c r="J638">
        <v>80055.259999999995</v>
      </c>
      <c r="K638">
        <v>0</v>
      </c>
      <c r="L638">
        <f>Tabla2[[#This Row],[Valor Propiedad]]-Tabla2[[#This Row],[Rebajas Exenciones]]</f>
        <v>80055.259999999995</v>
      </c>
      <c r="M638">
        <v>120.08</v>
      </c>
      <c r="N638">
        <v>12.01</v>
      </c>
      <c r="O638">
        <v>0</v>
      </c>
      <c r="P638">
        <v>0</v>
      </c>
      <c r="Q638">
        <v>3</v>
      </c>
      <c r="R638">
        <v>135.09</v>
      </c>
      <c r="S638" t="s">
        <v>1908</v>
      </c>
    </row>
    <row r="639" spans="1:19" x14ac:dyDescent="0.15">
      <c r="A639" t="s">
        <v>1909</v>
      </c>
      <c r="B639" t="s">
        <v>1910</v>
      </c>
      <c r="C639" t="s">
        <v>5340</v>
      </c>
      <c r="D639" t="s">
        <v>5979</v>
      </c>
      <c r="E639" t="s">
        <v>18</v>
      </c>
      <c r="F639">
        <v>600</v>
      </c>
      <c r="G639">
        <v>13188</v>
      </c>
      <c r="H639">
        <v>0</v>
      </c>
      <c r="I639">
        <v>0</v>
      </c>
      <c r="J639">
        <v>13188</v>
      </c>
      <c r="K639">
        <v>0</v>
      </c>
      <c r="L639">
        <f>Tabla2[[#This Row],[Valor Propiedad]]-Tabla2[[#This Row],[Rebajas Exenciones]]</f>
        <v>13188</v>
      </c>
      <c r="M639">
        <v>19.78</v>
      </c>
      <c r="N639">
        <v>1.98</v>
      </c>
      <c r="O639">
        <v>0</v>
      </c>
      <c r="P639">
        <v>0</v>
      </c>
      <c r="Q639">
        <v>3</v>
      </c>
      <c r="R639">
        <v>24.76</v>
      </c>
      <c r="S639" t="s">
        <v>1911</v>
      </c>
    </row>
    <row r="640" spans="1:19" x14ac:dyDescent="0.15">
      <c r="A640" t="s">
        <v>1912</v>
      </c>
      <c r="B640" t="s">
        <v>1913</v>
      </c>
      <c r="C640" t="s">
        <v>5341</v>
      </c>
      <c r="D640" t="s">
        <v>5979</v>
      </c>
      <c r="E640" t="s">
        <v>18</v>
      </c>
      <c r="F640">
        <v>600</v>
      </c>
      <c r="G640">
        <v>15258</v>
      </c>
      <c r="H640">
        <v>0</v>
      </c>
      <c r="I640">
        <v>0</v>
      </c>
      <c r="J640">
        <v>15258</v>
      </c>
      <c r="K640">
        <v>0</v>
      </c>
      <c r="L640">
        <f>Tabla2[[#This Row],[Valor Propiedad]]-Tabla2[[#This Row],[Rebajas Exenciones]]</f>
        <v>15258</v>
      </c>
      <c r="M640">
        <v>22.89</v>
      </c>
      <c r="N640">
        <v>2.29</v>
      </c>
      <c r="O640">
        <v>15.26</v>
      </c>
      <c r="P640">
        <v>0</v>
      </c>
      <c r="Q640">
        <v>3</v>
      </c>
      <c r="R640">
        <v>43.44</v>
      </c>
      <c r="S640" t="s">
        <v>1914</v>
      </c>
    </row>
    <row r="641" spans="1:19" x14ac:dyDescent="0.15">
      <c r="A641" t="s">
        <v>1915</v>
      </c>
      <c r="B641" t="s">
        <v>1916</v>
      </c>
      <c r="C641" t="s">
        <v>5342</v>
      </c>
      <c r="D641" t="s">
        <v>5979</v>
      </c>
      <c r="E641" t="s">
        <v>18</v>
      </c>
      <c r="F641">
        <v>600</v>
      </c>
      <c r="G641">
        <v>12408</v>
      </c>
      <c r="H641">
        <v>0</v>
      </c>
      <c r="I641">
        <v>0</v>
      </c>
      <c r="J641">
        <v>12408</v>
      </c>
      <c r="K641">
        <v>0</v>
      </c>
      <c r="L641">
        <f>Tabla2[[#This Row],[Valor Propiedad]]-Tabla2[[#This Row],[Rebajas Exenciones]]</f>
        <v>12408</v>
      </c>
      <c r="M641">
        <v>18.61</v>
      </c>
      <c r="N641">
        <v>1.86</v>
      </c>
      <c r="O641">
        <v>0</v>
      </c>
      <c r="P641">
        <v>0</v>
      </c>
      <c r="Q641">
        <v>3</v>
      </c>
      <c r="R641">
        <v>23.47</v>
      </c>
      <c r="S641" t="s">
        <v>1917</v>
      </c>
    </row>
    <row r="642" spans="1:19" x14ac:dyDescent="0.15">
      <c r="A642" t="s">
        <v>1918</v>
      </c>
      <c r="B642" t="s">
        <v>1919</v>
      </c>
      <c r="C642" t="s">
        <v>5343</v>
      </c>
      <c r="D642" t="s">
        <v>5979</v>
      </c>
      <c r="E642" t="s">
        <v>18</v>
      </c>
      <c r="F642">
        <v>600</v>
      </c>
      <c r="G642">
        <v>12408</v>
      </c>
      <c r="H642">
        <v>0</v>
      </c>
      <c r="I642">
        <v>0</v>
      </c>
      <c r="J642">
        <v>12408</v>
      </c>
      <c r="K642">
        <v>0</v>
      </c>
      <c r="L642">
        <f>Tabla2[[#This Row],[Valor Propiedad]]-Tabla2[[#This Row],[Rebajas Exenciones]]</f>
        <v>12408</v>
      </c>
      <c r="M642">
        <v>18.61</v>
      </c>
      <c r="N642">
        <v>1.86</v>
      </c>
      <c r="O642">
        <v>0</v>
      </c>
      <c r="P642">
        <v>0</v>
      </c>
      <c r="Q642">
        <v>3</v>
      </c>
      <c r="R642">
        <v>23.47</v>
      </c>
      <c r="S642" t="s">
        <v>1920</v>
      </c>
    </row>
    <row r="643" spans="1:19" x14ac:dyDescent="0.15">
      <c r="A643" t="s">
        <v>1921</v>
      </c>
      <c r="B643" t="s">
        <v>1922</v>
      </c>
      <c r="C643" t="s">
        <v>5344</v>
      </c>
      <c r="D643" t="s">
        <v>5979</v>
      </c>
      <c r="E643" t="s">
        <v>18</v>
      </c>
      <c r="F643">
        <v>600</v>
      </c>
      <c r="G643">
        <v>12408</v>
      </c>
      <c r="H643">
        <v>0</v>
      </c>
      <c r="I643">
        <v>0</v>
      </c>
      <c r="J643">
        <v>12408</v>
      </c>
      <c r="K643">
        <v>0</v>
      </c>
      <c r="L643">
        <f>Tabla2[[#This Row],[Valor Propiedad]]-Tabla2[[#This Row],[Rebajas Exenciones]]</f>
        <v>12408</v>
      </c>
      <c r="M643">
        <v>18.61</v>
      </c>
      <c r="N643">
        <v>1.86</v>
      </c>
      <c r="O643">
        <v>0</v>
      </c>
      <c r="P643">
        <v>0</v>
      </c>
      <c r="Q643">
        <v>3</v>
      </c>
      <c r="R643">
        <v>23.47</v>
      </c>
      <c r="S643" t="s">
        <v>1923</v>
      </c>
    </row>
    <row r="644" spans="1:19" x14ac:dyDescent="0.15">
      <c r="A644" t="s">
        <v>1924</v>
      </c>
      <c r="B644" t="s">
        <v>1925</v>
      </c>
      <c r="C644" t="s">
        <v>5345</v>
      </c>
      <c r="D644" t="s">
        <v>5979</v>
      </c>
      <c r="E644" t="s">
        <v>18</v>
      </c>
      <c r="F644">
        <v>600</v>
      </c>
      <c r="G644">
        <v>12138</v>
      </c>
      <c r="H644">
        <v>191.56</v>
      </c>
      <c r="I644">
        <v>23925.14</v>
      </c>
      <c r="J644">
        <v>36063.14</v>
      </c>
      <c r="K644">
        <v>0</v>
      </c>
      <c r="L644">
        <f>Tabla2[[#This Row],[Valor Propiedad]]-Tabla2[[#This Row],[Rebajas Exenciones]]</f>
        <v>36063.14</v>
      </c>
      <c r="M644">
        <v>54.09</v>
      </c>
      <c r="N644">
        <v>5.41</v>
      </c>
      <c r="O644">
        <v>0</v>
      </c>
      <c r="P644">
        <v>0</v>
      </c>
      <c r="Q644">
        <v>3</v>
      </c>
      <c r="R644">
        <v>62.5</v>
      </c>
      <c r="S644" t="s">
        <v>1926</v>
      </c>
    </row>
    <row r="645" spans="1:19" x14ac:dyDescent="0.15">
      <c r="A645" t="s">
        <v>1927</v>
      </c>
      <c r="B645" t="s">
        <v>1928</v>
      </c>
      <c r="C645" t="s">
        <v>5346</v>
      </c>
      <c r="D645" t="s">
        <v>5979</v>
      </c>
      <c r="E645" t="s">
        <v>18</v>
      </c>
      <c r="F645">
        <v>600</v>
      </c>
      <c r="G645">
        <v>12534</v>
      </c>
      <c r="H645">
        <v>0</v>
      </c>
      <c r="I645">
        <v>0</v>
      </c>
      <c r="J645">
        <v>12534</v>
      </c>
      <c r="K645">
        <v>0</v>
      </c>
      <c r="L645">
        <f>Tabla2[[#This Row],[Valor Propiedad]]-Tabla2[[#This Row],[Rebajas Exenciones]]</f>
        <v>12534</v>
      </c>
      <c r="M645">
        <v>18.8</v>
      </c>
      <c r="N645">
        <v>1.8800000000000001</v>
      </c>
      <c r="O645">
        <v>0</v>
      </c>
      <c r="P645">
        <v>0</v>
      </c>
      <c r="Q645">
        <v>3</v>
      </c>
      <c r="R645">
        <v>23.68</v>
      </c>
      <c r="S645" t="s">
        <v>1929</v>
      </c>
    </row>
    <row r="646" spans="1:19" x14ac:dyDescent="0.15">
      <c r="A646" t="s">
        <v>1930</v>
      </c>
      <c r="B646" t="s">
        <v>311</v>
      </c>
      <c r="C646" t="s">
        <v>4894</v>
      </c>
      <c r="D646" t="s">
        <v>5979</v>
      </c>
      <c r="E646" t="s">
        <v>18</v>
      </c>
      <c r="F646">
        <v>600</v>
      </c>
      <c r="G646">
        <v>13692</v>
      </c>
      <c r="H646">
        <v>250</v>
      </c>
      <c r="I646">
        <v>61527.81</v>
      </c>
      <c r="J646">
        <v>75219.81</v>
      </c>
      <c r="K646">
        <v>0</v>
      </c>
      <c r="L646">
        <f>Tabla2[[#This Row],[Valor Propiedad]]-Tabla2[[#This Row],[Rebajas Exenciones]]</f>
        <v>75219.81</v>
      </c>
      <c r="M646">
        <v>112.83</v>
      </c>
      <c r="N646">
        <v>11.28</v>
      </c>
      <c r="O646">
        <v>0</v>
      </c>
      <c r="P646">
        <v>0</v>
      </c>
      <c r="Q646">
        <v>3</v>
      </c>
      <c r="R646">
        <v>127.11</v>
      </c>
      <c r="S646" t="s">
        <v>1931</v>
      </c>
    </row>
    <row r="647" spans="1:19" x14ac:dyDescent="0.15">
      <c r="A647" t="s">
        <v>1932</v>
      </c>
      <c r="B647" t="s">
        <v>1933</v>
      </c>
      <c r="C647" t="s">
        <v>5347</v>
      </c>
      <c r="D647" t="s">
        <v>5979</v>
      </c>
      <c r="E647" t="s">
        <v>18</v>
      </c>
      <c r="F647">
        <v>600</v>
      </c>
      <c r="G647">
        <v>12408</v>
      </c>
      <c r="H647">
        <v>0</v>
      </c>
      <c r="I647">
        <v>0</v>
      </c>
      <c r="J647">
        <v>12408</v>
      </c>
      <c r="K647">
        <v>0</v>
      </c>
      <c r="L647">
        <f>Tabla2[[#This Row],[Valor Propiedad]]-Tabla2[[#This Row],[Rebajas Exenciones]]</f>
        <v>12408</v>
      </c>
      <c r="M647">
        <v>18.61</v>
      </c>
      <c r="N647">
        <v>1.86</v>
      </c>
      <c r="O647">
        <v>12.41</v>
      </c>
      <c r="P647">
        <v>0</v>
      </c>
      <c r="Q647">
        <v>3</v>
      </c>
      <c r="R647">
        <v>35.880000000000003</v>
      </c>
      <c r="S647" t="s">
        <v>1934</v>
      </c>
    </row>
    <row r="648" spans="1:19" x14ac:dyDescent="0.15">
      <c r="A648" t="s">
        <v>1935</v>
      </c>
      <c r="B648" t="s">
        <v>1936</v>
      </c>
      <c r="C648" t="s">
        <v>5348</v>
      </c>
      <c r="D648" t="s">
        <v>5979</v>
      </c>
      <c r="E648" t="s">
        <v>18</v>
      </c>
      <c r="F648">
        <v>600</v>
      </c>
      <c r="G648">
        <v>12408</v>
      </c>
      <c r="H648">
        <v>0</v>
      </c>
      <c r="I648">
        <v>0</v>
      </c>
      <c r="J648">
        <v>12408</v>
      </c>
      <c r="K648">
        <v>0</v>
      </c>
      <c r="L648">
        <f>Tabla2[[#This Row],[Valor Propiedad]]-Tabla2[[#This Row],[Rebajas Exenciones]]</f>
        <v>12408</v>
      </c>
      <c r="M648">
        <v>18.61</v>
      </c>
      <c r="N648">
        <v>1.86</v>
      </c>
      <c r="O648">
        <v>12.41</v>
      </c>
      <c r="P648">
        <v>0</v>
      </c>
      <c r="Q648">
        <v>3</v>
      </c>
      <c r="R648">
        <v>35.880000000000003</v>
      </c>
      <c r="S648" t="s">
        <v>1937</v>
      </c>
    </row>
    <row r="649" spans="1:19" x14ac:dyDescent="0.15">
      <c r="A649" t="s">
        <v>1938</v>
      </c>
      <c r="B649" t="s">
        <v>199</v>
      </c>
      <c r="C649" t="s">
        <v>4860</v>
      </c>
      <c r="D649" t="s">
        <v>5979</v>
      </c>
      <c r="E649" t="s">
        <v>18</v>
      </c>
      <c r="F649">
        <v>600</v>
      </c>
      <c r="G649">
        <v>10974</v>
      </c>
      <c r="H649">
        <v>0</v>
      </c>
      <c r="I649">
        <v>0</v>
      </c>
      <c r="J649">
        <v>10974</v>
      </c>
      <c r="K649">
        <v>0</v>
      </c>
      <c r="L649">
        <f>Tabla2[[#This Row],[Valor Propiedad]]-Tabla2[[#This Row],[Rebajas Exenciones]]</f>
        <v>10974</v>
      </c>
      <c r="M649">
        <v>16.46</v>
      </c>
      <c r="N649">
        <v>1.6500000000000001</v>
      </c>
      <c r="O649">
        <v>10.97</v>
      </c>
      <c r="P649">
        <v>0</v>
      </c>
      <c r="Q649">
        <v>3</v>
      </c>
      <c r="R649">
        <v>32.08</v>
      </c>
      <c r="S649" t="s">
        <v>1939</v>
      </c>
    </row>
    <row r="650" spans="1:19" x14ac:dyDescent="0.15">
      <c r="A650" t="s">
        <v>1940</v>
      </c>
      <c r="B650" t="s">
        <v>1941</v>
      </c>
      <c r="C650" t="s">
        <v>5349</v>
      </c>
      <c r="D650" t="s">
        <v>5979</v>
      </c>
      <c r="E650" t="s">
        <v>18</v>
      </c>
      <c r="F650">
        <v>6360</v>
      </c>
      <c r="G650">
        <v>115370.40000000001</v>
      </c>
      <c r="H650">
        <v>829.62</v>
      </c>
      <c r="I650">
        <v>198743.95</v>
      </c>
      <c r="J650">
        <v>314114.34999999998</v>
      </c>
      <c r="K650">
        <v>314114.34999999998</v>
      </c>
      <c r="L650">
        <f>Tabla2[[#This Row],[Valor Propiedad]]-Tabla2[[#This Row],[Rebajas Exenciones]]</f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 t="s">
        <v>1942</v>
      </c>
    </row>
    <row r="651" spans="1:19" x14ac:dyDescent="0.15">
      <c r="A651" t="s">
        <v>1943</v>
      </c>
      <c r="B651" t="s">
        <v>1944</v>
      </c>
      <c r="C651" t="s">
        <v>5350</v>
      </c>
      <c r="D651" t="s">
        <v>5979</v>
      </c>
      <c r="E651" t="s">
        <v>18</v>
      </c>
      <c r="F651">
        <v>600</v>
      </c>
      <c r="G651">
        <v>9954</v>
      </c>
      <c r="H651">
        <v>0</v>
      </c>
      <c r="I651">
        <v>0</v>
      </c>
      <c r="J651">
        <v>9954</v>
      </c>
      <c r="K651">
        <v>0</v>
      </c>
      <c r="L651">
        <f>Tabla2[[#This Row],[Valor Propiedad]]-Tabla2[[#This Row],[Rebajas Exenciones]]</f>
        <v>9954</v>
      </c>
      <c r="M651">
        <v>14.93</v>
      </c>
      <c r="N651">
        <v>1.49</v>
      </c>
      <c r="O651">
        <v>9.9499999999999993</v>
      </c>
      <c r="P651">
        <v>0</v>
      </c>
      <c r="Q651">
        <v>3</v>
      </c>
      <c r="R651">
        <v>29.37</v>
      </c>
      <c r="S651" t="s">
        <v>1945</v>
      </c>
    </row>
    <row r="652" spans="1:19" x14ac:dyDescent="0.15">
      <c r="A652" t="s">
        <v>1946</v>
      </c>
      <c r="B652" t="s">
        <v>1947</v>
      </c>
      <c r="C652" t="s">
        <v>5351</v>
      </c>
      <c r="D652" t="s">
        <v>5979</v>
      </c>
      <c r="E652" t="s">
        <v>18</v>
      </c>
      <c r="F652">
        <v>600</v>
      </c>
      <c r="G652">
        <v>11370</v>
      </c>
      <c r="H652">
        <v>186.3</v>
      </c>
      <c r="I652">
        <v>34024.86</v>
      </c>
      <c r="J652">
        <v>45394.86</v>
      </c>
      <c r="K652">
        <v>0</v>
      </c>
      <c r="L652">
        <f>Tabla2[[#This Row],[Valor Propiedad]]-Tabla2[[#This Row],[Rebajas Exenciones]]</f>
        <v>45394.86</v>
      </c>
      <c r="M652">
        <v>68.09</v>
      </c>
      <c r="N652">
        <v>6.8100000000000005</v>
      </c>
      <c r="O652">
        <v>45.39</v>
      </c>
      <c r="P652">
        <v>0</v>
      </c>
      <c r="Q652">
        <v>3</v>
      </c>
      <c r="R652">
        <v>123.29</v>
      </c>
      <c r="S652" t="s">
        <v>1948</v>
      </c>
    </row>
    <row r="653" spans="1:19" x14ac:dyDescent="0.15">
      <c r="A653" t="s">
        <v>1949</v>
      </c>
      <c r="B653" t="s">
        <v>769</v>
      </c>
      <c r="C653" t="s">
        <v>5027</v>
      </c>
      <c r="D653" t="s">
        <v>5979</v>
      </c>
      <c r="E653" t="s">
        <v>18</v>
      </c>
      <c r="F653">
        <v>600</v>
      </c>
      <c r="G653">
        <v>11370</v>
      </c>
      <c r="H653">
        <v>110</v>
      </c>
      <c r="I653">
        <v>34854.67</v>
      </c>
      <c r="J653">
        <v>46224.67</v>
      </c>
      <c r="K653">
        <v>0</v>
      </c>
      <c r="L653">
        <f>Tabla2[[#This Row],[Valor Propiedad]]-Tabla2[[#This Row],[Rebajas Exenciones]]</f>
        <v>46224.67</v>
      </c>
      <c r="M653">
        <v>69.34</v>
      </c>
      <c r="N653">
        <v>6.93</v>
      </c>
      <c r="O653">
        <v>46.22</v>
      </c>
      <c r="P653">
        <v>0</v>
      </c>
      <c r="Q653">
        <v>3</v>
      </c>
      <c r="R653">
        <v>125.49000000000001</v>
      </c>
      <c r="S653" t="s">
        <v>1950</v>
      </c>
    </row>
    <row r="654" spans="1:19" x14ac:dyDescent="0.15">
      <c r="A654" t="s">
        <v>1951</v>
      </c>
      <c r="B654" t="s">
        <v>1952</v>
      </c>
      <c r="C654" t="s">
        <v>5352</v>
      </c>
      <c r="D654" t="s">
        <v>5979</v>
      </c>
      <c r="E654" t="s">
        <v>18</v>
      </c>
      <c r="F654">
        <v>600</v>
      </c>
      <c r="G654">
        <v>11370</v>
      </c>
      <c r="H654">
        <v>153.59</v>
      </c>
      <c r="I654">
        <v>29362.22</v>
      </c>
      <c r="J654">
        <v>40732.22</v>
      </c>
      <c r="K654">
        <v>0</v>
      </c>
      <c r="L654">
        <f>Tabla2[[#This Row],[Valor Propiedad]]-Tabla2[[#This Row],[Rebajas Exenciones]]</f>
        <v>40732.22</v>
      </c>
      <c r="M654">
        <v>61.1</v>
      </c>
      <c r="N654">
        <v>6.11</v>
      </c>
      <c r="O654">
        <v>0</v>
      </c>
      <c r="P654">
        <v>0</v>
      </c>
      <c r="Q654">
        <v>3</v>
      </c>
      <c r="R654">
        <v>70.209999999999994</v>
      </c>
      <c r="S654" t="s">
        <v>1953</v>
      </c>
    </row>
    <row r="655" spans="1:19" x14ac:dyDescent="0.15">
      <c r="A655" t="s">
        <v>1954</v>
      </c>
      <c r="B655" t="s">
        <v>1955</v>
      </c>
      <c r="C655" t="s">
        <v>5353</v>
      </c>
      <c r="D655" t="s">
        <v>5979</v>
      </c>
      <c r="E655" t="s">
        <v>18</v>
      </c>
      <c r="F655">
        <v>600</v>
      </c>
      <c r="G655">
        <v>9954</v>
      </c>
      <c r="H655">
        <v>0</v>
      </c>
      <c r="I655">
        <v>0</v>
      </c>
      <c r="J655">
        <v>9954</v>
      </c>
      <c r="K655">
        <v>0</v>
      </c>
      <c r="L655">
        <f>Tabla2[[#This Row],[Valor Propiedad]]-Tabla2[[#This Row],[Rebajas Exenciones]]</f>
        <v>9954</v>
      </c>
      <c r="M655">
        <v>14.93</v>
      </c>
      <c r="N655">
        <v>1.49</v>
      </c>
      <c r="O655">
        <v>9.9499999999999993</v>
      </c>
      <c r="P655">
        <v>0</v>
      </c>
      <c r="Q655">
        <v>3</v>
      </c>
      <c r="R655">
        <v>29.37</v>
      </c>
      <c r="S655" t="s">
        <v>1956</v>
      </c>
    </row>
    <row r="656" spans="1:19" x14ac:dyDescent="0.15">
      <c r="A656" t="s">
        <v>1957</v>
      </c>
      <c r="B656" t="s">
        <v>970</v>
      </c>
      <c r="C656" t="s">
        <v>5077</v>
      </c>
      <c r="D656" t="s">
        <v>5979</v>
      </c>
      <c r="E656" t="s">
        <v>18</v>
      </c>
      <c r="F656">
        <v>200</v>
      </c>
      <c r="G656">
        <v>3648</v>
      </c>
      <c r="H656">
        <v>0</v>
      </c>
      <c r="I656">
        <v>0</v>
      </c>
      <c r="J656">
        <v>3648</v>
      </c>
      <c r="K656">
        <v>0</v>
      </c>
      <c r="L656">
        <f>Tabla2[[#This Row],[Valor Propiedad]]-Tabla2[[#This Row],[Rebajas Exenciones]]</f>
        <v>3648</v>
      </c>
      <c r="M656">
        <v>5.47</v>
      </c>
      <c r="N656">
        <v>0.55000000000000004</v>
      </c>
      <c r="O656">
        <v>3.65</v>
      </c>
      <c r="P656">
        <v>0</v>
      </c>
      <c r="Q656">
        <v>3</v>
      </c>
      <c r="R656">
        <v>12.67</v>
      </c>
      <c r="S656" t="s">
        <v>1958</v>
      </c>
    </row>
    <row r="657" spans="1:19" x14ac:dyDescent="0.15">
      <c r="A657" t="s">
        <v>1959</v>
      </c>
      <c r="B657" t="s">
        <v>1960</v>
      </c>
      <c r="C657" t="s">
        <v>5354</v>
      </c>
      <c r="D657" t="s">
        <v>5979</v>
      </c>
      <c r="E657" t="s">
        <v>18</v>
      </c>
      <c r="F657">
        <v>200</v>
      </c>
      <c r="G657">
        <v>3768</v>
      </c>
      <c r="H657">
        <v>161.26</v>
      </c>
      <c r="I657">
        <v>30924.05</v>
      </c>
      <c r="J657">
        <v>34692.050000000003</v>
      </c>
      <c r="K657">
        <v>0</v>
      </c>
      <c r="L657">
        <f>Tabla2[[#This Row],[Valor Propiedad]]-Tabla2[[#This Row],[Rebajas Exenciones]]</f>
        <v>34692.050000000003</v>
      </c>
      <c r="M657">
        <v>52.04</v>
      </c>
      <c r="N657">
        <v>5.2</v>
      </c>
      <c r="O657">
        <v>0</v>
      </c>
      <c r="P657">
        <v>0</v>
      </c>
      <c r="Q657">
        <v>3</v>
      </c>
      <c r="R657">
        <v>60.24</v>
      </c>
      <c r="S657" t="s">
        <v>1961</v>
      </c>
    </row>
    <row r="658" spans="1:19" x14ac:dyDescent="0.15">
      <c r="A658" t="s">
        <v>1962</v>
      </c>
      <c r="B658" t="s">
        <v>1963</v>
      </c>
      <c r="C658" t="s">
        <v>5355</v>
      </c>
      <c r="D658" t="s">
        <v>5979</v>
      </c>
      <c r="E658" t="s">
        <v>18</v>
      </c>
      <c r="F658">
        <v>600</v>
      </c>
      <c r="G658">
        <v>9858</v>
      </c>
      <c r="H658">
        <v>0</v>
      </c>
      <c r="I658">
        <v>0</v>
      </c>
      <c r="J658">
        <v>9858</v>
      </c>
      <c r="K658">
        <v>0</v>
      </c>
      <c r="L658">
        <f>Tabla2[[#This Row],[Valor Propiedad]]-Tabla2[[#This Row],[Rebajas Exenciones]]</f>
        <v>9858</v>
      </c>
      <c r="M658">
        <v>14.790000000000001</v>
      </c>
      <c r="N658">
        <v>1.48</v>
      </c>
      <c r="O658">
        <v>9.86</v>
      </c>
      <c r="P658">
        <v>0</v>
      </c>
      <c r="Q658">
        <v>3</v>
      </c>
      <c r="R658">
        <v>29.13</v>
      </c>
      <c r="S658" t="s">
        <v>1964</v>
      </c>
    </row>
    <row r="659" spans="1:19" x14ac:dyDescent="0.15">
      <c r="A659" t="s">
        <v>1965</v>
      </c>
      <c r="B659" t="s">
        <v>1966</v>
      </c>
      <c r="C659" t="s">
        <v>5356</v>
      </c>
      <c r="D659" t="s">
        <v>5979</v>
      </c>
      <c r="E659" t="s">
        <v>18</v>
      </c>
      <c r="F659">
        <v>600</v>
      </c>
      <c r="G659">
        <v>9858</v>
      </c>
      <c r="H659">
        <v>0</v>
      </c>
      <c r="I659">
        <v>0</v>
      </c>
      <c r="J659">
        <v>9858</v>
      </c>
      <c r="K659">
        <v>0</v>
      </c>
      <c r="L659">
        <f>Tabla2[[#This Row],[Valor Propiedad]]-Tabla2[[#This Row],[Rebajas Exenciones]]</f>
        <v>9858</v>
      </c>
      <c r="M659">
        <v>14.790000000000001</v>
      </c>
      <c r="N659">
        <v>1.48</v>
      </c>
      <c r="O659">
        <v>9.86</v>
      </c>
      <c r="P659">
        <v>0</v>
      </c>
      <c r="Q659">
        <v>3</v>
      </c>
      <c r="R659">
        <v>29.13</v>
      </c>
      <c r="S659" t="s">
        <v>1967</v>
      </c>
    </row>
    <row r="660" spans="1:19" x14ac:dyDescent="0.15">
      <c r="A660" t="s">
        <v>1968</v>
      </c>
      <c r="B660" t="s">
        <v>1969</v>
      </c>
      <c r="C660" t="s">
        <v>5357</v>
      </c>
      <c r="D660" t="s">
        <v>5979</v>
      </c>
      <c r="E660" t="s">
        <v>18</v>
      </c>
      <c r="F660">
        <v>600</v>
      </c>
      <c r="G660">
        <v>10566</v>
      </c>
      <c r="H660">
        <v>0</v>
      </c>
      <c r="I660">
        <v>0</v>
      </c>
      <c r="J660">
        <v>10566</v>
      </c>
      <c r="K660">
        <v>0</v>
      </c>
      <c r="L660">
        <f>Tabla2[[#This Row],[Valor Propiedad]]-Tabla2[[#This Row],[Rebajas Exenciones]]</f>
        <v>10566</v>
      </c>
      <c r="M660">
        <v>15.85</v>
      </c>
      <c r="N660">
        <v>1.58</v>
      </c>
      <c r="O660">
        <v>10.57</v>
      </c>
      <c r="P660">
        <v>0</v>
      </c>
      <c r="Q660">
        <v>3</v>
      </c>
      <c r="R660">
        <v>31</v>
      </c>
      <c r="S660" t="s">
        <v>1970</v>
      </c>
    </row>
    <row r="661" spans="1:19" x14ac:dyDescent="0.15">
      <c r="A661" t="s">
        <v>1971</v>
      </c>
      <c r="B661" t="s">
        <v>1972</v>
      </c>
      <c r="C661" t="s">
        <v>5358</v>
      </c>
      <c r="D661" t="s">
        <v>5979</v>
      </c>
      <c r="E661" t="s">
        <v>636</v>
      </c>
      <c r="F661">
        <v>400</v>
      </c>
      <c r="G661">
        <v>6524</v>
      </c>
      <c r="H661">
        <v>0</v>
      </c>
      <c r="I661">
        <v>0</v>
      </c>
      <c r="J661">
        <v>6524</v>
      </c>
      <c r="K661">
        <v>0</v>
      </c>
      <c r="L661">
        <f>Tabla2[[#This Row],[Valor Propiedad]]-Tabla2[[#This Row],[Rebajas Exenciones]]</f>
        <v>6524</v>
      </c>
      <c r="M661">
        <v>9.7899999999999991</v>
      </c>
      <c r="N661">
        <v>0.98</v>
      </c>
      <c r="O661">
        <v>0</v>
      </c>
      <c r="P661">
        <v>0</v>
      </c>
      <c r="Q661">
        <v>3</v>
      </c>
      <c r="R661">
        <v>13.77</v>
      </c>
      <c r="S661" t="s">
        <v>1973</v>
      </c>
    </row>
    <row r="662" spans="1:19" x14ac:dyDescent="0.15">
      <c r="A662" t="s">
        <v>1974</v>
      </c>
      <c r="B662" t="s">
        <v>970</v>
      </c>
      <c r="C662" t="s">
        <v>5077</v>
      </c>
      <c r="D662" t="s">
        <v>5979</v>
      </c>
      <c r="E662" t="s">
        <v>1976</v>
      </c>
      <c r="F662">
        <v>200</v>
      </c>
      <c r="G662">
        <v>3648</v>
      </c>
      <c r="H662">
        <v>0</v>
      </c>
      <c r="I662">
        <v>0</v>
      </c>
      <c r="J662">
        <v>3648</v>
      </c>
      <c r="K662">
        <v>0</v>
      </c>
      <c r="L662">
        <f>Tabla2[[#This Row],[Valor Propiedad]]-Tabla2[[#This Row],[Rebajas Exenciones]]</f>
        <v>3648</v>
      </c>
      <c r="M662">
        <v>5.47</v>
      </c>
      <c r="N662">
        <v>0.55000000000000004</v>
      </c>
      <c r="O662">
        <v>0</v>
      </c>
      <c r="P662">
        <v>0</v>
      </c>
      <c r="Q662">
        <v>3</v>
      </c>
      <c r="R662">
        <v>9.02</v>
      </c>
      <c r="S662" t="s">
        <v>1975</v>
      </c>
    </row>
    <row r="663" spans="1:19" x14ac:dyDescent="0.15">
      <c r="A663" t="s">
        <v>1977</v>
      </c>
      <c r="B663" t="s">
        <v>970</v>
      </c>
      <c r="C663" t="s">
        <v>5077</v>
      </c>
      <c r="D663" t="s">
        <v>5979</v>
      </c>
      <c r="E663" t="s">
        <v>1979</v>
      </c>
      <c r="F663">
        <v>200</v>
      </c>
      <c r="G663">
        <v>3686</v>
      </c>
      <c r="H663">
        <v>0</v>
      </c>
      <c r="I663">
        <v>0</v>
      </c>
      <c r="J663">
        <v>3686</v>
      </c>
      <c r="K663">
        <v>0</v>
      </c>
      <c r="L663">
        <f>Tabla2[[#This Row],[Valor Propiedad]]-Tabla2[[#This Row],[Rebajas Exenciones]]</f>
        <v>3686</v>
      </c>
      <c r="M663">
        <v>5.53</v>
      </c>
      <c r="N663">
        <v>0.55000000000000004</v>
      </c>
      <c r="O663">
        <v>0</v>
      </c>
      <c r="P663">
        <v>0</v>
      </c>
      <c r="Q663">
        <v>3</v>
      </c>
      <c r="R663">
        <v>9.08</v>
      </c>
      <c r="S663" t="s">
        <v>1978</v>
      </c>
    </row>
    <row r="664" spans="1:19" x14ac:dyDescent="0.15">
      <c r="A664" t="s">
        <v>1980</v>
      </c>
      <c r="B664" t="s">
        <v>1981</v>
      </c>
      <c r="C664" t="s">
        <v>5359</v>
      </c>
      <c r="D664" t="s">
        <v>5979</v>
      </c>
      <c r="E664" t="s">
        <v>18</v>
      </c>
      <c r="F664">
        <v>600</v>
      </c>
      <c r="G664">
        <v>10080</v>
      </c>
      <c r="H664">
        <v>0</v>
      </c>
      <c r="I664">
        <v>0</v>
      </c>
      <c r="J664">
        <v>10080</v>
      </c>
      <c r="K664">
        <v>0</v>
      </c>
      <c r="L664">
        <f>Tabla2[[#This Row],[Valor Propiedad]]-Tabla2[[#This Row],[Rebajas Exenciones]]</f>
        <v>10080</v>
      </c>
      <c r="M664">
        <v>15.120000000000001</v>
      </c>
      <c r="N664">
        <v>1.51</v>
      </c>
      <c r="O664">
        <v>10.08</v>
      </c>
      <c r="P664">
        <v>0</v>
      </c>
      <c r="Q664">
        <v>3</v>
      </c>
      <c r="R664">
        <v>29.71</v>
      </c>
      <c r="S664" t="s">
        <v>1982</v>
      </c>
    </row>
    <row r="665" spans="1:19" x14ac:dyDescent="0.15">
      <c r="A665" t="s">
        <v>1983</v>
      </c>
      <c r="B665" t="s">
        <v>979</v>
      </c>
      <c r="C665" t="s">
        <v>5080</v>
      </c>
      <c r="D665" t="s">
        <v>5979</v>
      </c>
      <c r="E665" t="s">
        <v>18</v>
      </c>
      <c r="F665">
        <v>600</v>
      </c>
      <c r="G665">
        <v>10932</v>
      </c>
      <c r="H665">
        <v>80</v>
      </c>
      <c r="I665">
        <v>7325.1</v>
      </c>
      <c r="J665">
        <v>18257.099999999999</v>
      </c>
      <c r="K665">
        <v>0</v>
      </c>
      <c r="L665">
        <f>Tabla2[[#This Row],[Valor Propiedad]]-Tabla2[[#This Row],[Rebajas Exenciones]]</f>
        <v>18257.099999999999</v>
      </c>
      <c r="M665">
        <v>27.39</v>
      </c>
      <c r="N665">
        <v>2.74</v>
      </c>
      <c r="O665">
        <v>18.260000000000002</v>
      </c>
      <c r="P665">
        <v>0</v>
      </c>
      <c r="Q665">
        <v>3</v>
      </c>
      <c r="R665">
        <v>51.39</v>
      </c>
      <c r="S665" t="s">
        <v>1984</v>
      </c>
    </row>
    <row r="666" spans="1:19" x14ac:dyDescent="0.15">
      <c r="A666" t="s">
        <v>1985</v>
      </c>
      <c r="B666" t="s">
        <v>1986</v>
      </c>
      <c r="C666" t="s">
        <v>5360</v>
      </c>
      <c r="D666" t="s">
        <v>5979</v>
      </c>
      <c r="E666" t="s">
        <v>18</v>
      </c>
      <c r="F666">
        <v>600</v>
      </c>
      <c r="G666">
        <v>11886</v>
      </c>
      <c r="H666">
        <v>108</v>
      </c>
      <c r="I666">
        <v>16876.71</v>
      </c>
      <c r="J666">
        <v>28762.71</v>
      </c>
      <c r="K666">
        <v>0</v>
      </c>
      <c r="L666">
        <f>Tabla2[[#This Row],[Valor Propiedad]]-Tabla2[[#This Row],[Rebajas Exenciones]]</f>
        <v>28762.71</v>
      </c>
      <c r="M666">
        <v>43.14</v>
      </c>
      <c r="N666">
        <v>4.3099999999999996</v>
      </c>
      <c r="O666">
        <v>0</v>
      </c>
      <c r="P666">
        <v>0</v>
      </c>
      <c r="Q666">
        <v>3</v>
      </c>
      <c r="R666">
        <v>50.45</v>
      </c>
      <c r="S666" t="s">
        <v>1987</v>
      </c>
    </row>
    <row r="667" spans="1:19" x14ac:dyDescent="0.15">
      <c r="A667" t="s">
        <v>1988</v>
      </c>
      <c r="B667" t="s">
        <v>1989</v>
      </c>
      <c r="C667" t="s">
        <v>5361</v>
      </c>
      <c r="D667" t="s">
        <v>5979</v>
      </c>
      <c r="E667" t="s">
        <v>18</v>
      </c>
      <c r="F667">
        <v>630</v>
      </c>
      <c r="G667">
        <v>10684.800000000001</v>
      </c>
      <c r="H667">
        <v>80</v>
      </c>
      <c r="I667">
        <v>15908.69</v>
      </c>
      <c r="J667">
        <v>26593.49</v>
      </c>
      <c r="K667">
        <v>0</v>
      </c>
      <c r="L667">
        <f>Tabla2[[#This Row],[Valor Propiedad]]-Tabla2[[#This Row],[Rebajas Exenciones]]</f>
        <v>26593.49</v>
      </c>
      <c r="M667">
        <v>39.89</v>
      </c>
      <c r="N667">
        <v>3.99</v>
      </c>
      <c r="O667">
        <v>26.59</v>
      </c>
      <c r="P667">
        <v>0</v>
      </c>
      <c r="Q667">
        <v>3</v>
      </c>
      <c r="R667">
        <v>73.47</v>
      </c>
      <c r="S667" t="s">
        <v>1990</v>
      </c>
    </row>
    <row r="668" spans="1:19" x14ac:dyDescent="0.15">
      <c r="A668" t="s">
        <v>1991</v>
      </c>
      <c r="B668" t="s">
        <v>1992</v>
      </c>
      <c r="C668" t="s">
        <v>5362</v>
      </c>
      <c r="D668" t="s">
        <v>5979</v>
      </c>
      <c r="E668" t="s">
        <v>18</v>
      </c>
      <c r="F668">
        <v>607</v>
      </c>
      <c r="G668">
        <v>10531.45</v>
      </c>
      <c r="H668">
        <v>0</v>
      </c>
      <c r="I668">
        <v>0</v>
      </c>
      <c r="J668">
        <v>10531.45</v>
      </c>
      <c r="K668">
        <v>0</v>
      </c>
      <c r="L668">
        <f>Tabla2[[#This Row],[Valor Propiedad]]-Tabla2[[#This Row],[Rebajas Exenciones]]</f>
        <v>10531.45</v>
      </c>
      <c r="M668">
        <v>15.8</v>
      </c>
      <c r="N668">
        <v>1.58</v>
      </c>
      <c r="O668">
        <v>10.53</v>
      </c>
      <c r="P668">
        <v>0</v>
      </c>
      <c r="Q668">
        <v>3</v>
      </c>
      <c r="R668">
        <v>30.91</v>
      </c>
      <c r="S668" t="s">
        <v>1993</v>
      </c>
    </row>
    <row r="669" spans="1:19" x14ac:dyDescent="0.15">
      <c r="A669" t="s">
        <v>1994</v>
      </c>
      <c r="B669" t="s">
        <v>1995</v>
      </c>
      <c r="C669" t="s">
        <v>5363</v>
      </c>
      <c r="D669" t="s">
        <v>5979</v>
      </c>
      <c r="E669" t="s">
        <v>18</v>
      </c>
      <c r="F669">
        <v>600</v>
      </c>
      <c r="G669">
        <v>11886</v>
      </c>
      <c r="H669">
        <v>90.48</v>
      </c>
      <c r="I669">
        <v>19340.849999999999</v>
      </c>
      <c r="J669">
        <v>31226.850000000002</v>
      </c>
      <c r="K669">
        <v>0</v>
      </c>
      <c r="L669">
        <f>Tabla2[[#This Row],[Valor Propiedad]]-Tabla2[[#This Row],[Rebajas Exenciones]]</f>
        <v>31226.850000000002</v>
      </c>
      <c r="M669">
        <v>46.84</v>
      </c>
      <c r="N669">
        <v>4.68</v>
      </c>
      <c r="O669">
        <v>0</v>
      </c>
      <c r="P669">
        <v>0</v>
      </c>
      <c r="Q669">
        <v>3</v>
      </c>
      <c r="R669">
        <v>54.52</v>
      </c>
      <c r="S669" t="s">
        <v>1996</v>
      </c>
    </row>
    <row r="670" spans="1:19" x14ac:dyDescent="0.15">
      <c r="A670" t="s">
        <v>1997</v>
      </c>
      <c r="B670" t="s">
        <v>1998</v>
      </c>
      <c r="C670" t="s">
        <v>5364</v>
      </c>
      <c r="D670" t="s">
        <v>5979</v>
      </c>
      <c r="E670" t="s">
        <v>18</v>
      </c>
      <c r="F670">
        <v>600</v>
      </c>
      <c r="G670">
        <v>11886</v>
      </c>
      <c r="H670">
        <v>227.15</v>
      </c>
      <c r="I670">
        <v>49034.880000000005</v>
      </c>
      <c r="J670">
        <v>60920.880000000005</v>
      </c>
      <c r="K670">
        <v>0</v>
      </c>
      <c r="L670">
        <f>Tabla2[[#This Row],[Valor Propiedad]]-Tabla2[[#This Row],[Rebajas Exenciones]]</f>
        <v>60920.880000000005</v>
      </c>
      <c r="M670">
        <v>91.38</v>
      </c>
      <c r="N670">
        <v>9.14</v>
      </c>
      <c r="O670">
        <v>0</v>
      </c>
      <c r="P670">
        <v>0</v>
      </c>
      <c r="Q670">
        <v>3</v>
      </c>
      <c r="R670">
        <v>103.52</v>
      </c>
      <c r="S670" t="s">
        <v>1999</v>
      </c>
    </row>
    <row r="671" spans="1:19" x14ac:dyDescent="0.15">
      <c r="A671" t="s">
        <v>2000</v>
      </c>
      <c r="B671" t="s">
        <v>2001</v>
      </c>
      <c r="C671" t="s">
        <v>5365</v>
      </c>
      <c r="D671" t="s">
        <v>5979</v>
      </c>
      <c r="E671" t="s">
        <v>18</v>
      </c>
      <c r="F671">
        <v>600</v>
      </c>
      <c r="G671">
        <v>10410</v>
      </c>
      <c r="H671">
        <v>0</v>
      </c>
      <c r="I671">
        <v>0</v>
      </c>
      <c r="J671">
        <v>10410</v>
      </c>
      <c r="K671">
        <v>0</v>
      </c>
      <c r="L671">
        <f>Tabla2[[#This Row],[Valor Propiedad]]-Tabla2[[#This Row],[Rebajas Exenciones]]</f>
        <v>10410</v>
      </c>
      <c r="M671">
        <v>15.620000000000001</v>
      </c>
      <c r="N671">
        <v>1.56</v>
      </c>
      <c r="O671">
        <v>0</v>
      </c>
      <c r="P671">
        <v>0</v>
      </c>
      <c r="Q671">
        <v>3</v>
      </c>
      <c r="R671">
        <v>20.18</v>
      </c>
      <c r="S671" t="s">
        <v>2002</v>
      </c>
    </row>
    <row r="672" spans="1:19" x14ac:dyDescent="0.15">
      <c r="A672" t="s">
        <v>2003</v>
      </c>
      <c r="B672" t="s">
        <v>2004</v>
      </c>
      <c r="C672" t="s">
        <v>5366</v>
      </c>
      <c r="D672" t="s">
        <v>5979</v>
      </c>
      <c r="E672" t="s">
        <v>2006</v>
      </c>
      <c r="F672">
        <v>195</v>
      </c>
      <c r="G672">
        <v>3913.65</v>
      </c>
      <c r="H672">
        <v>58</v>
      </c>
      <c r="I672">
        <v>14505.53</v>
      </c>
      <c r="J672">
        <v>18419.18</v>
      </c>
      <c r="K672">
        <v>18419.18</v>
      </c>
      <c r="L672">
        <f>Tabla2[[#This Row],[Valor Propiedad]]-Tabla2[[#This Row],[Rebajas Exenciones]]</f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 t="s">
        <v>2005</v>
      </c>
    </row>
    <row r="673" spans="1:19" x14ac:dyDescent="0.15">
      <c r="A673" t="s">
        <v>2007</v>
      </c>
      <c r="B673" t="s">
        <v>337</v>
      </c>
      <c r="C673" t="s">
        <v>4902</v>
      </c>
      <c r="D673" t="s">
        <v>5979</v>
      </c>
      <c r="E673" t="s">
        <v>2009</v>
      </c>
      <c r="F673">
        <v>195</v>
      </c>
      <c r="G673">
        <v>3759.6</v>
      </c>
      <c r="H673">
        <v>58.1</v>
      </c>
      <c r="I673">
        <v>27138.02</v>
      </c>
      <c r="J673">
        <v>30897.62</v>
      </c>
      <c r="K673">
        <v>30897.62</v>
      </c>
      <c r="L673">
        <f>Tabla2[[#This Row],[Valor Propiedad]]-Tabla2[[#This Row],[Rebajas Exenciones]]</f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 t="s">
        <v>2008</v>
      </c>
    </row>
    <row r="674" spans="1:19" x14ac:dyDescent="0.15">
      <c r="A674" t="s">
        <v>2010</v>
      </c>
      <c r="B674" t="s">
        <v>337</v>
      </c>
      <c r="C674" t="s">
        <v>4902</v>
      </c>
      <c r="D674" t="s">
        <v>5979</v>
      </c>
      <c r="E674" t="s">
        <v>2009</v>
      </c>
      <c r="F674">
        <v>195</v>
      </c>
      <c r="G674">
        <v>3868.8</v>
      </c>
      <c r="H674">
        <v>58.1</v>
      </c>
      <c r="I674">
        <v>25705.29</v>
      </c>
      <c r="J674">
        <v>29574.09</v>
      </c>
      <c r="K674">
        <v>29574.09</v>
      </c>
      <c r="L674">
        <f>Tabla2[[#This Row],[Valor Propiedad]]-Tabla2[[#This Row],[Rebajas Exenciones]]</f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 t="s">
        <v>2011</v>
      </c>
    </row>
    <row r="675" spans="1:19" x14ac:dyDescent="0.15">
      <c r="A675" t="s">
        <v>2012</v>
      </c>
      <c r="B675" t="s">
        <v>2013</v>
      </c>
      <c r="C675" t="s">
        <v>5367</v>
      </c>
      <c r="D675" t="s">
        <v>5979</v>
      </c>
      <c r="E675" t="s">
        <v>2015</v>
      </c>
      <c r="F675">
        <v>600</v>
      </c>
      <c r="G675">
        <v>7440</v>
      </c>
      <c r="H675">
        <v>93.14</v>
      </c>
      <c r="I675">
        <v>22447.69</v>
      </c>
      <c r="J675">
        <v>29887.690000000002</v>
      </c>
      <c r="K675">
        <v>0</v>
      </c>
      <c r="L675">
        <f>Tabla2[[#This Row],[Valor Propiedad]]-Tabla2[[#This Row],[Rebajas Exenciones]]</f>
        <v>29887.690000000002</v>
      </c>
      <c r="M675">
        <v>44.83</v>
      </c>
      <c r="N675">
        <v>4.4800000000000004</v>
      </c>
      <c r="O675">
        <v>29.89</v>
      </c>
      <c r="P675">
        <v>0</v>
      </c>
      <c r="Q675">
        <v>3</v>
      </c>
      <c r="R675">
        <v>82.2</v>
      </c>
      <c r="S675" t="s">
        <v>2014</v>
      </c>
    </row>
    <row r="676" spans="1:19" x14ac:dyDescent="0.15">
      <c r="A676" t="s">
        <v>2016</v>
      </c>
      <c r="B676" t="s">
        <v>2017</v>
      </c>
      <c r="C676" t="s">
        <v>5368</v>
      </c>
      <c r="D676" t="s">
        <v>5979</v>
      </c>
      <c r="E676" t="s">
        <v>1628</v>
      </c>
      <c r="F676">
        <v>600</v>
      </c>
      <c r="G676">
        <v>9138</v>
      </c>
      <c r="H676">
        <v>154</v>
      </c>
      <c r="I676">
        <v>36135.97</v>
      </c>
      <c r="J676">
        <v>45273.97</v>
      </c>
      <c r="K676">
        <v>0</v>
      </c>
      <c r="L676">
        <f>Tabla2[[#This Row],[Valor Propiedad]]-Tabla2[[#This Row],[Rebajas Exenciones]]</f>
        <v>45273.97</v>
      </c>
      <c r="M676">
        <v>67.91</v>
      </c>
      <c r="N676">
        <v>6.79</v>
      </c>
      <c r="O676">
        <v>0</v>
      </c>
      <c r="P676">
        <v>0</v>
      </c>
      <c r="Q676">
        <v>3</v>
      </c>
      <c r="R676">
        <v>77.7</v>
      </c>
      <c r="S676" t="s">
        <v>2018</v>
      </c>
    </row>
    <row r="677" spans="1:19" x14ac:dyDescent="0.15">
      <c r="A677" t="s">
        <v>2019</v>
      </c>
      <c r="B677" t="s">
        <v>2020</v>
      </c>
      <c r="C677" t="s">
        <v>5369</v>
      </c>
      <c r="D677" t="s">
        <v>5979</v>
      </c>
      <c r="E677" t="s">
        <v>2015</v>
      </c>
      <c r="F677">
        <v>600</v>
      </c>
      <c r="G677">
        <v>8850</v>
      </c>
      <c r="H677">
        <v>0</v>
      </c>
      <c r="I677">
        <v>0</v>
      </c>
      <c r="J677">
        <v>8850</v>
      </c>
      <c r="K677">
        <v>0</v>
      </c>
      <c r="L677">
        <f>Tabla2[[#This Row],[Valor Propiedad]]-Tabla2[[#This Row],[Rebajas Exenciones]]</f>
        <v>8850</v>
      </c>
      <c r="M677">
        <v>13.280000000000001</v>
      </c>
      <c r="N677">
        <v>1.33</v>
      </c>
      <c r="O677">
        <v>0</v>
      </c>
      <c r="P677">
        <v>0</v>
      </c>
      <c r="Q677">
        <v>3</v>
      </c>
      <c r="R677">
        <v>17.61</v>
      </c>
      <c r="S677" t="s">
        <v>2021</v>
      </c>
    </row>
    <row r="678" spans="1:19" x14ac:dyDescent="0.15">
      <c r="A678" t="s">
        <v>2022</v>
      </c>
      <c r="B678" t="s">
        <v>2023</v>
      </c>
      <c r="C678" t="s">
        <v>5370</v>
      </c>
      <c r="D678" t="s">
        <v>5979</v>
      </c>
      <c r="E678" t="s">
        <v>18</v>
      </c>
      <c r="F678">
        <v>600</v>
      </c>
      <c r="G678">
        <v>12918</v>
      </c>
      <c r="H678">
        <v>0</v>
      </c>
      <c r="I678">
        <v>0</v>
      </c>
      <c r="J678">
        <v>12918</v>
      </c>
      <c r="K678">
        <v>0</v>
      </c>
      <c r="L678">
        <f>Tabla2[[#This Row],[Valor Propiedad]]-Tabla2[[#This Row],[Rebajas Exenciones]]</f>
        <v>12918</v>
      </c>
      <c r="M678">
        <v>19.38</v>
      </c>
      <c r="N678">
        <v>1.94</v>
      </c>
      <c r="O678">
        <v>12.92</v>
      </c>
      <c r="P678">
        <v>0</v>
      </c>
      <c r="Q678">
        <v>3</v>
      </c>
      <c r="R678">
        <v>37.24</v>
      </c>
      <c r="S678" t="s">
        <v>2024</v>
      </c>
    </row>
    <row r="679" spans="1:19" x14ac:dyDescent="0.15">
      <c r="A679" t="s">
        <v>2025</v>
      </c>
      <c r="B679" t="s">
        <v>337</v>
      </c>
      <c r="C679" t="s">
        <v>4902</v>
      </c>
      <c r="D679" t="s">
        <v>5979</v>
      </c>
      <c r="E679" t="s">
        <v>1628</v>
      </c>
      <c r="F679">
        <v>600</v>
      </c>
      <c r="G679">
        <v>8352</v>
      </c>
      <c r="H679">
        <v>26.11</v>
      </c>
      <c r="I679">
        <v>6420.75</v>
      </c>
      <c r="J679">
        <v>14772.75</v>
      </c>
      <c r="K679">
        <v>14772.75</v>
      </c>
      <c r="L679">
        <f>Tabla2[[#This Row],[Valor Propiedad]]-Tabla2[[#This Row],[Rebajas Exenciones]]</f>
        <v>0</v>
      </c>
      <c r="M679">
        <v>0</v>
      </c>
      <c r="N679">
        <v>0</v>
      </c>
      <c r="O679">
        <v>14.77</v>
      </c>
      <c r="P679">
        <v>0</v>
      </c>
      <c r="Q679">
        <v>0</v>
      </c>
      <c r="R679">
        <v>14.77</v>
      </c>
      <c r="S679" t="s">
        <v>2026</v>
      </c>
    </row>
    <row r="680" spans="1:19" x14ac:dyDescent="0.15">
      <c r="A680" t="s">
        <v>2027</v>
      </c>
      <c r="B680" t="s">
        <v>2028</v>
      </c>
      <c r="C680" t="s">
        <v>5371</v>
      </c>
      <c r="D680" t="s">
        <v>5979</v>
      </c>
      <c r="E680" t="s">
        <v>18</v>
      </c>
      <c r="F680">
        <v>600</v>
      </c>
      <c r="G680">
        <v>9138</v>
      </c>
      <c r="H680">
        <v>0</v>
      </c>
      <c r="I680">
        <v>0</v>
      </c>
      <c r="J680">
        <v>9138</v>
      </c>
      <c r="K680">
        <v>0</v>
      </c>
      <c r="L680">
        <f>Tabla2[[#This Row],[Valor Propiedad]]-Tabla2[[#This Row],[Rebajas Exenciones]]</f>
        <v>9138</v>
      </c>
      <c r="M680">
        <v>13.71</v>
      </c>
      <c r="N680">
        <v>1.37</v>
      </c>
      <c r="O680">
        <v>9.14</v>
      </c>
      <c r="P680">
        <v>0</v>
      </c>
      <c r="Q680">
        <v>3</v>
      </c>
      <c r="R680">
        <v>27.22</v>
      </c>
      <c r="S680" t="s">
        <v>2029</v>
      </c>
    </row>
    <row r="681" spans="1:19" x14ac:dyDescent="0.15">
      <c r="A681" t="s">
        <v>2030</v>
      </c>
      <c r="B681" t="s">
        <v>2031</v>
      </c>
      <c r="C681" t="s">
        <v>5372</v>
      </c>
      <c r="D681" t="s">
        <v>5979</v>
      </c>
      <c r="E681" t="s">
        <v>18</v>
      </c>
      <c r="F681">
        <v>600</v>
      </c>
      <c r="G681">
        <v>11328</v>
      </c>
      <c r="H681">
        <v>0</v>
      </c>
      <c r="I681">
        <v>0</v>
      </c>
      <c r="J681">
        <v>11328</v>
      </c>
      <c r="K681">
        <v>0</v>
      </c>
      <c r="L681">
        <f>Tabla2[[#This Row],[Valor Propiedad]]-Tabla2[[#This Row],[Rebajas Exenciones]]</f>
        <v>11328</v>
      </c>
      <c r="M681">
        <v>16.989999999999998</v>
      </c>
      <c r="N681">
        <v>1.7</v>
      </c>
      <c r="O681">
        <v>0</v>
      </c>
      <c r="P681">
        <v>0</v>
      </c>
      <c r="Q681">
        <v>3</v>
      </c>
      <c r="R681">
        <v>21.69</v>
      </c>
      <c r="S681" t="s">
        <v>2032</v>
      </c>
    </row>
    <row r="682" spans="1:19" x14ac:dyDescent="0.15">
      <c r="A682" t="s">
        <v>2033</v>
      </c>
      <c r="B682" t="s">
        <v>2034</v>
      </c>
      <c r="C682" t="s">
        <v>5373</v>
      </c>
      <c r="D682" t="s">
        <v>5979</v>
      </c>
      <c r="E682" t="s">
        <v>1730</v>
      </c>
      <c r="F682">
        <v>631</v>
      </c>
      <c r="G682">
        <v>7937.9800000000005</v>
      </c>
      <c r="H682">
        <v>145</v>
      </c>
      <c r="I682">
        <v>25621.95</v>
      </c>
      <c r="J682">
        <v>33559.93</v>
      </c>
      <c r="K682">
        <v>0</v>
      </c>
      <c r="L682">
        <f>Tabla2[[#This Row],[Valor Propiedad]]-Tabla2[[#This Row],[Rebajas Exenciones]]</f>
        <v>33559.93</v>
      </c>
      <c r="M682">
        <v>50.34</v>
      </c>
      <c r="N682">
        <v>5.03</v>
      </c>
      <c r="O682">
        <v>0</v>
      </c>
      <c r="P682">
        <v>0</v>
      </c>
      <c r="Q682">
        <v>3</v>
      </c>
      <c r="R682">
        <v>58.370000000000005</v>
      </c>
      <c r="S682" t="s">
        <v>2035</v>
      </c>
    </row>
    <row r="683" spans="1:19" x14ac:dyDescent="0.15">
      <c r="A683" t="s">
        <v>2036</v>
      </c>
      <c r="B683" t="s">
        <v>2037</v>
      </c>
      <c r="C683" t="s">
        <v>5374</v>
      </c>
      <c r="D683" t="s">
        <v>5979</v>
      </c>
      <c r="E683" t="s">
        <v>1628</v>
      </c>
      <c r="F683">
        <v>600</v>
      </c>
      <c r="G683">
        <v>11298</v>
      </c>
      <c r="H683">
        <v>179.46</v>
      </c>
      <c r="I683">
        <v>30097.15</v>
      </c>
      <c r="J683">
        <v>41395.15</v>
      </c>
      <c r="K683">
        <v>0</v>
      </c>
      <c r="L683">
        <f>Tabla2[[#This Row],[Valor Propiedad]]-Tabla2[[#This Row],[Rebajas Exenciones]]</f>
        <v>41395.15</v>
      </c>
      <c r="M683">
        <v>62.09</v>
      </c>
      <c r="N683">
        <v>6.21</v>
      </c>
      <c r="O683">
        <v>0</v>
      </c>
      <c r="P683">
        <v>0</v>
      </c>
      <c r="Q683">
        <v>3</v>
      </c>
      <c r="R683">
        <v>71.3</v>
      </c>
      <c r="S683" t="s">
        <v>2038</v>
      </c>
    </row>
    <row r="684" spans="1:19" x14ac:dyDescent="0.15">
      <c r="A684" t="s">
        <v>2039</v>
      </c>
      <c r="B684" t="s">
        <v>2040</v>
      </c>
      <c r="C684" t="s">
        <v>5375</v>
      </c>
      <c r="D684" t="s">
        <v>5979</v>
      </c>
      <c r="E684" t="s">
        <v>1628</v>
      </c>
      <c r="F684">
        <v>600</v>
      </c>
      <c r="G684">
        <v>9942</v>
      </c>
      <c r="H684">
        <v>0</v>
      </c>
      <c r="I684">
        <v>0</v>
      </c>
      <c r="J684">
        <v>9942</v>
      </c>
      <c r="K684">
        <v>0</v>
      </c>
      <c r="L684">
        <f>Tabla2[[#This Row],[Valor Propiedad]]-Tabla2[[#This Row],[Rebajas Exenciones]]</f>
        <v>9942</v>
      </c>
      <c r="M684">
        <v>14.91</v>
      </c>
      <c r="N684">
        <v>1.49</v>
      </c>
      <c r="O684">
        <v>9.94</v>
      </c>
      <c r="P684">
        <v>0</v>
      </c>
      <c r="Q684">
        <v>3</v>
      </c>
      <c r="R684">
        <v>29.34</v>
      </c>
      <c r="S684" t="s">
        <v>2041</v>
      </c>
    </row>
    <row r="685" spans="1:19" x14ac:dyDescent="0.15">
      <c r="A685" t="s">
        <v>2042</v>
      </c>
      <c r="B685" t="s">
        <v>2043</v>
      </c>
      <c r="C685" t="s">
        <v>5376</v>
      </c>
      <c r="D685" t="s">
        <v>5979</v>
      </c>
      <c r="E685" t="s">
        <v>1628</v>
      </c>
      <c r="F685">
        <v>600</v>
      </c>
      <c r="G685">
        <v>9834</v>
      </c>
      <c r="H685">
        <v>0</v>
      </c>
      <c r="I685">
        <v>0</v>
      </c>
      <c r="J685">
        <v>9834</v>
      </c>
      <c r="K685">
        <v>0</v>
      </c>
      <c r="L685">
        <f>Tabla2[[#This Row],[Valor Propiedad]]-Tabla2[[#This Row],[Rebajas Exenciones]]</f>
        <v>9834</v>
      </c>
      <c r="M685">
        <v>14.75</v>
      </c>
      <c r="N685">
        <v>1.48</v>
      </c>
      <c r="O685">
        <v>0</v>
      </c>
      <c r="P685">
        <v>0</v>
      </c>
      <c r="Q685">
        <v>3</v>
      </c>
      <c r="R685">
        <v>19.23</v>
      </c>
      <c r="S685" t="s">
        <v>2044</v>
      </c>
    </row>
    <row r="686" spans="1:19" x14ac:dyDescent="0.15">
      <c r="A686" t="s">
        <v>2045</v>
      </c>
      <c r="B686" t="s">
        <v>2046</v>
      </c>
      <c r="C686" t="s">
        <v>5377</v>
      </c>
      <c r="D686" t="s">
        <v>5979</v>
      </c>
      <c r="E686" t="s">
        <v>1628</v>
      </c>
      <c r="F686">
        <v>479</v>
      </c>
      <c r="G686">
        <v>9244.7000000000007</v>
      </c>
      <c r="H686">
        <v>118</v>
      </c>
      <c r="I686">
        <v>17462.89</v>
      </c>
      <c r="J686">
        <v>26707.59</v>
      </c>
      <c r="K686">
        <v>0</v>
      </c>
      <c r="L686">
        <f>Tabla2[[#This Row],[Valor Propiedad]]-Tabla2[[#This Row],[Rebajas Exenciones]]</f>
        <v>26707.59</v>
      </c>
      <c r="M686">
        <v>40.06</v>
      </c>
      <c r="N686">
        <v>4.01</v>
      </c>
      <c r="O686">
        <v>0</v>
      </c>
      <c r="P686">
        <v>0</v>
      </c>
      <c r="Q686">
        <v>3</v>
      </c>
      <c r="R686">
        <v>47.07</v>
      </c>
      <c r="S686" t="s">
        <v>2047</v>
      </c>
    </row>
    <row r="687" spans="1:19" x14ac:dyDescent="0.15">
      <c r="A687" t="s">
        <v>2048</v>
      </c>
      <c r="B687" t="s">
        <v>424</v>
      </c>
      <c r="C687" t="s">
        <v>4926</v>
      </c>
      <c r="D687" t="s">
        <v>5979</v>
      </c>
      <c r="E687" t="s">
        <v>1628</v>
      </c>
      <c r="F687">
        <v>600</v>
      </c>
      <c r="G687">
        <v>10662</v>
      </c>
      <c r="H687">
        <v>128</v>
      </c>
      <c r="I687">
        <v>40525.160000000003</v>
      </c>
      <c r="J687">
        <v>51187.16</v>
      </c>
      <c r="K687">
        <v>0</v>
      </c>
      <c r="L687">
        <f>Tabla2[[#This Row],[Valor Propiedad]]-Tabla2[[#This Row],[Rebajas Exenciones]]</f>
        <v>51187.16</v>
      </c>
      <c r="M687">
        <v>76.78</v>
      </c>
      <c r="N687">
        <v>7.68</v>
      </c>
      <c r="O687">
        <v>0</v>
      </c>
      <c r="P687">
        <v>0</v>
      </c>
      <c r="Q687">
        <v>3</v>
      </c>
      <c r="R687">
        <v>87.460000000000008</v>
      </c>
      <c r="S687" t="s">
        <v>2049</v>
      </c>
    </row>
    <row r="688" spans="1:19" x14ac:dyDescent="0.15">
      <c r="A688" t="s">
        <v>2050</v>
      </c>
      <c r="B688" t="s">
        <v>424</v>
      </c>
      <c r="C688" t="s">
        <v>4926</v>
      </c>
      <c r="D688" t="s">
        <v>5979</v>
      </c>
      <c r="E688" t="s">
        <v>2015</v>
      </c>
      <c r="F688">
        <v>600</v>
      </c>
      <c r="G688">
        <v>12138</v>
      </c>
      <c r="H688">
        <v>0</v>
      </c>
      <c r="I688">
        <v>0</v>
      </c>
      <c r="J688">
        <v>12138</v>
      </c>
      <c r="K688">
        <v>0</v>
      </c>
      <c r="L688">
        <f>Tabla2[[#This Row],[Valor Propiedad]]-Tabla2[[#This Row],[Rebajas Exenciones]]</f>
        <v>12138</v>
      </c>
      <c r="M688">
        <v>18.21</v>
      </c>
      <c r="N688">
        <v>1.82</v>
      </c>
      <c r="O688">
        <v>0</v>
      </c>
      <c r="P688">
        <v>0</v>
      </c>
      <c r="Q688">
        <v>3</v>
      </c>
      <c r="R688">
        <v>23.03</v>
      </c>
      <c r="S688" t="s">
        <v>2051</v>
      </c>
    </row>
    <row r="689" spans="1:19" x14ac:dyDescent="0.15">
      <c r="A689" t="s">
        <v>2052</v>
      </c>
      <c r="B689" t="s">
        <v>424</v>
      </c>
      <c r="C689" t="s">
        <v>4926</v>
      </c>
      <c r="D689" t="s">
        <v>5979</v>
      </c>
      <c r="E689" t="s">
        <v>2054</v>
      </c>
      <c r="F689">
        <v>600</v>
      </c>
      <c r="G689">
        <v>14886</v>
      </c>
      <c r="H689">
        <v>85</v>
      </c>
      <c r="I689">
        <v>15391.74</v>
      </c>
      <c r="J689">
        <v>30277.74</v>
      </c>
      <c r="K689">
        <v>0</v>
      </c>
      <c r="L689">
        <f>Tabla2[[#This Row],[Valor Propiedad]]-Tabla2[[#This Row],[Rebajas Exenciones]]</f>
        <v>30277.74</v>
      </c>
      <c r="M689">
        <v>45.42</v>
      </c>
      <c r="N689">
        <v>4.54</v>
      </c>
      <c r="O689">
        <v>0</v>
      </c>
      <c r="P689">
        <v>0</v>
      </c>
      <c r="Q689">
        <v>3</v>
      </c>
      <c r="R689">
        <v>52.96</v>
      </c>
      <c r="S689" t="s">
        <v>2053</v>
      </c>
    </row>
    <row r="690" spans="1:19" x14ac:dyDescent="0.15">
      <c r="A690" t="s">
        <v>2055</v>
      </c>
      <c r="B690" t="s">
        <v>2056</v>
      </c>
      <c r="C690" t="s">
        <v>5378</v>
      </c>
      <c r="D690" t="s">
        <v>5979</v>
      </c>
      <c r="E690" t="s">
        <v>18</v>
      </c>
      <c r="F690">
        <v>600</v>
      </c>
      <c r="G690">
        <v>11496</v>
      </c>
      <c r="H690">
        <v>0</v>
      </c>
      <c r="I690">
        <v>0</v>
      </c>
      <c r="J690">
        <v>11496</v>
      </c>
      <c r="K690">
        <v>0</v>
      </c>
      <c r="L690">
        <f>Tabla2[[#This Row],[Valor Propiedad]]-Tabla2[[#This Row],[Rebajas Exenciones]]</f>
        <v>11496</v>
      </c>
      <c r="M690">
        <v>17.239999999999998</v>
      </c>
      <c r="N690">
        <v>1.72</v>
      </c>
      <c r="O690">
        <v>11.5</v>
      </c>
      <c r="P690">
        <v>0</v>
      </c>
      <c r="Q690">
        <v>3</v>
      </c>
      <c r="R690">
        <v>33.46</v>
      </c>
      <c r="S690" t="s">
        <v>2057</v>
      </c>
    </row>
    <row r="691" spans="1:19" x14ac:dyDescent="0.15">
      <c r="A691" t="s">
        <v>2058</v>
      </c>
      <c r="B691" t="s">
        <v>2059</v>
      </c>
      <c r="C691" t="s">
        <v>5379</v>
      </c>
      <c r="D691" t="s">
        <v>5979</v>
      </c>
      <c r="E691" t="s">
        <v>18</v>
      </c>
      <c r="F691">
        <v>600</v>
      </c>
      <c r="G691">
        <v>11496</v>
      </c>
      <c r="H691">
        <v>0</v>
      </c>
      <c r="I691">
        <v>0</v>
      </c>
      <c r="J691">
        <v>11496</v>
      </c>
      <c r="K691">
        <v>0</v>
      </c>
      <c r="L691">
        <f>Tabla2[[#This Row],[Valor Propiedad]]-Tabla2[[#This Row],[Rebajas Exenciones]]</f>
        <v>11496</v>
      </c>
      <c r="M691">
        <v>17.239999999999998</v>
      </c>
      <c r="N691">
        <v>1.72</v>
      </c>
      <c r="O691">
        <v>11.5</v>
      </c>
      <c r="P691">
        <v>0</v>
      </c>
      <c r="Q691">
        <v>3</v>
      </c>
      <c r="R691">
        <v>33.46</v>
      </c>
      <c r="S691" t="s">
        <v>2060</v>
      </c>
    </row>
    <row r="692" spans="1:19" x14ac:dyDescent="0.15">
      <c r="A692" t="s">
        <v>2061</v>
      </c>
      <c r="B692" t="s">
        <v>1038</v>
      </c>
      <c r="C692" t="s">
        <v>5094</v>
      </c>
      <c r="D692" t="s">
        <v>5979</v>
      </c>
      <c r="E692" t="s">
        <v>18</v>
      </c>
      <c r="F692">
        <v>600</v>
      </c>
      <c r="G692">
        <v>11874</v>
      </c>
      <c r="H692">
        <v>0</v>
      </c>
      <c r="I692">
        <v>0</v>
      </c>
      <c r="J692">
        <v>11874</v>
      </c>
      <c r="K692">
        <v>0</v>
      </c>
      <c r="L692">
        <f>Tabla2[[#This Row],[Valor Propiedad]]-Tabla2[[#This Row],[Rebajas Exenciones]]</f>
        <v>11874</v>
      </c>
      <c r="M692">
        <v>17.809999999999999</v>
      </c>
      <c r="N692">
        <v>1.78</v>
      </c>
      <c r="O692">
        <v>11.870000000000001</v>
      </c>
      <c r="P692">
        <v>0</v>
      </c>
      <c r="Q692">
        <v>3</v>
      </c>
      <c r="R692">
        <v>34.46</v>
      </c>
      <c r="S692" t="s">
        <v>2062</v>
      </c>
    </row>
    <row r="693" spans="1:19" x14ac:dyDescent="0.15">
      <c r="A693" t="s">
        <v>2063</v>
      </c>
      <c r="B693" t="s">
        <v>2064</v>
      </c>
      <c r="C693" t="s">
        <v>5380</v>
      </c>
      <c r="D693" t="s">
        <v>5979</v>
      </c>
      <c r="E693" t="s">
        <v>18</v>
      </c>
      <c r="F693">
        <v>300</v>
      </c>
      <c r="G693">
        <v>5763</v>
      </c>
      <c r="H693">
        <v>0</v>
      </c>
      <c r="I693">
        <v>0</v>
      </c>
      <c r="J693">
        <v>5763</v>
      </c>
      <c r="K693">
        <v>0</v>
      </c>
      <c r="L693">
        <f>Tabla2[[#This Row],[Valor Propiedad]]-Tabla2[[#This Row],[Rebajas Exenciones]]</f>
        <v>5763</v>
      </c>
      <c r="M693">
        <v>8.64</v>
      </c>
      <c r="N693">
        <v>0.86</v>
      </c>
      <c r="O693">
        <v>5.76</v>
      </c>
      <c r="P693">
        <v>0</v>
      </c>
      <c r="Q693">
        <v>3</v>
      </c>
      <c r="R693">
        <v>18.260000000000002</v>
      </c>
      <c r="S693" t="s">
        <v>2065</v>
      </c>
    </row>
    <row r="694" spans="1:19" x14ac:dyDescent="0.15">
      <c r="A694" t="s">
        <v>2066</v>
      </c>
      <c r="B694" t="s">
        <v>2067</v>
      </c>
      <c r="C694" t="s">
        <v>5381</v>
      </c>
      <c r="D694" t="s">
        <v>5979</v>
      </c>
      <c r="E694" t="s">
        <v>18</v>
      </c>
      <c r="F694">
        <v>300</v>
      </c>
      <c r="G694">
        <v>6846</v>
      </c>
      <c r="H694">
        <v>120.60000000000001</v>
      </c>
      <c r="I694">
        <v>16117.44</v>
      </c>
      <c r="J694">
        <v>22963.439999999999</v>
      </c>
      <c r="K694">
        <v>0</v>
      </c>
      <c r="L694">
        <f>Tabla2[[#This Row],[Valor Propiedad]]-Tabla2[[#This Row],[Rebajas Exenciones]]</f>
        <v>22963.439999999999</v>
      </c>
      <c r="M694">
        <v>34.450000000000003</v>
      </c>
      <c r="N694">
        <v>3.44</v>
      </c>
      <c r="O694">
        <v>0</v>
      </c>
      <c r="P694">
        <v>0</v>
      </c>
      <c r="Q694">
        <v>3</v>
      </c>
      <c r="R694">
        <v>40.89</v>
      </c>
      <c r="S694" t="s">
        <v>2068</v>
      </c>
    </row>
    <row r="695" spans="1:19" x14ac:dyDescent="0.15">
      <c r="A695" t="s">
        <v>2069</v>
      </c>
      <c r="B695" t="s">
        <v>2070</v>
      </c>
      <c r="C695" t="s">
        <v>5382</v>
      </c>
      <c r="D695" t="s">
        <v>5979</v>
      </c>
      <c r="E695" t="s">
        <v>2072</v>
      </c>
      <c r="F695">
        <v>600</v>
      </c>
      <c r="G695">
        <v>10800</v>
      </c>
      <c r="H695">
        <v>0</v>
      </c>
      <c r="I695">
        <v>0</v>
      </c>
      <c r="J695">
        <v>10800</v>
      </c>
      <c r="K695">
        <v>0</v>
      </c>
      <c r="L695">
        <f>Tabla2[[#This Row],[Valor Propiedad]]-Tabla2[[#This Row],[Rebajas Exenciones]]</f>
        <v>10800</v>
      </c>
      <c r="M695">
        <v>16.2</v>
      </c>
      <c r="N695">
        <v>1.62</v>
      </c>
      <c r="O695">
        <v>10.8</v>
      </c>
      <c r="P695">
        <v>0</v>
      </c>
      <c r="Q695">
        <v>3</v>
      </c>
      <c r="R695">
        <v>31.62</v>
      </c>
      <c r="S695" t="s">
        <v>2071</v>
      </c>
    </row>
    <row r="696" spans="1:19" x14ac:dyDescent="0.15">
      <c r="A696" t="s">
        <v>2073</v>
      </c>
      <c r="B696" t="s">
        <v>1822</v>
      </c>
      <c r="C696" t="s">
        <v>5317</v>
      </c>
      <c r="D696" t="s">
        <v>5979</v>
      </c>
      <c r="E696" t="s">
        <v>18</v>
      </c>
      <c r="F696">
        <v>300</v>
      </c>
      <c r="G696">
        <v>5763</v>
      </c>
      <c r="H696">
        <v>0</v>
      </c>
      <c r="I696">
        <v>0</v>
      </c>
      <c r="J696">
        <v>5763</v>
      </c>
      <c r="K696">
        <v>0</v>
      </c>
      <c r="L696">
        <f>Tabla2[[#This Row],[Valor Propiedad]]-Tabla2[[#This Row],[Rebajas Exenciones]]</f>
        <v>5763</v>
      </c>
      <c r="M696">
        <v>8.64</v>
      </c>
      <c r="N696">
        <v>0.86</v>
      </c>
      <c r="O696">
        <v>0</v>
      </c>
      <c r="P696">
        <v>0</v>
      </c>
      <c r="Q696">
        <v>3</v>
      </c>
      <c r="R696">
        <v>12.5</v>
      </c>
      <c r="S696" t="s">
        <v>2074</v>
      </c>
    </row>
    <row r="697" spans="1:19" x14ac:dyDescent="0.15">
      <c r="A697" t="s">
        <v>2075</v>
      </c>
      <c r="B697" t="s">
        <v>2076</v>
      </c>
      <c r="C697" t="s">
        <v>5383</v>
      </c>
      <c r="D697" t="s">
        <v>5979</v>
      </c>
      <c r="E697" t="s">
        <v>70</v>
      </c>
      <c r="F697">
        <v>300</v>
      </c>
      <c r="G697">
        <v>6573</v>
      </c>
      <c r="H697">
        <v>0</v>
      </c>
      <c r="I697">
        <v>0</v>
      </c>
      <c r="J697">
        <v>6573</v>
      </c>
      <c r="K697">
        <v>0</v>
      </c>
      <c r="L697">
        <f>Tabla2[[#This Row],[Valor Propiedad]]-Tabla2[[#This Row],[Rebajas Exenciones]]</f>
        <v>6573</v>
      </c>
      <c r="M697">
        <v>9.86</v>
      </c>
      <c r="N697">
        <v>0.99</v>
      </c>
      <c r="O697">
        <v>0</v>
      </c>
      <c r="P697">
        <v>0</v>
      </c>
      <c r="Q697">
        <v>3</v>
      </c>
      <c r="R697">
        <v>13.85</v>
      </c>
      <c r="S697" t="s">
        <v>2077</v>
      </c>
    </row>
    <row r="698" spans="1:19" x14ac:dyDescent="0.15">
      <c r="A698" t="s">
        <v>2078</v>
      </c>
      <c r="B698" t="s">
        <v>2079</v>
      </c>
      <c r="C698" t="s">
        <v>5384</v>
      </c>
      <c r="D698" t="s">
        <v>5979</v>
      </c>
      <c r="E698" t="s">
        <v>2081</v>
      </c>
      <c r="F698">
        <v>121</v>
      </c>
      <c r="G698">
        <v>2364.34</v>
      </c>
      <c r="H698">
        <v>0</v>
      </c>
      <c r="I698">
        <v>0</v>
      </c>
      <c r="J698">
        <v>2364.34</v>
      </c>
      <c r="K698">
        <v>0</v>
      </c>
      <c r="L698">
        <f>Tabla2[[#This Row],[Valor Propiedad]]-Tabla2[[#This Row],[Rebajas Exenciones]]</f>
        <v>2364.34</v>
      </c>
      <c r="M698">
        <v>3.5500000000000003</v>
      </c>
      <c r="N698">
        <v>0.35000000000000003</v>
      </c>
      <c r="O698">
        <v>0</v>
      </c>
      <c r="P698">
        <v>0</v>
      </c>
      <c r="Q698">
        <v>3</v>
      </c>
      <c r="R698">
        <v>6.9</v>
      </c>
      <c r="S698" t="s">
        <v>2080</v>
      </c>
    </row>
    <row r="699" spans="1:19" x14ac:dyDescent="0.15">
      <c r="A699" t="s">
        <v>2082</v>
      </c>
      <c r="B699" t="s">
        <v>656</v>
      </c>
      <c r="C699" t="s">
        <v>4995</v>
      </c>
      <c r="D699" t="s">
        <v>5979</v>
      </c>
      <c r="E699" t="s">
        <v>1628</v>
      </c>
      <c r="F699">
        <v>633.45000000000005</v>
      </c>
      <c r="G699">
        <v>18927.490000000002</v>
      </c>
      <c r="H699">
        <v>136.80000000000001</v>
      </c>
      <c r="I699">
        <v>28722.29</v>
      </c>
      <c r="J699">
        <v>47649.770000000004</v>
      </c>
      <c r="K699">
        <v>0</v>
      </c>
      <c r="L699">
        <f>Tabla2[[#This Row],[Valor Propiedad]]-Tabla2[[#This Row],[Rebajas Exenciones]]</f>
        <v>47649.770000000004</v>
      </c>
      <c r="M699">
        <v>71.47</v>
      </c>
      <c r="N699">
        <v>7.15</v>
      </c>
      <c r="O699">
        <v>0</v>
      </c>
      <c r="P699">
        <v>0</v>
      </c>
      <c r="Q699">
        <v>3</v>
      </c>
      <c r="R699">
        <v>81.62</v>
      </c>
      <c r="S699" t="s">
        <v>2083</v>
      </c>
    </row>
    <row r="700" spans="1:19" x14ac:dyDescent="0.15">
      <c r="A700" t="s">
        <v>2084</v>
      </c>
      <c r="B700" t="s">
        <v>2085</v>
      </c>
      <c r="C700" t="s">
        <v>5385</v>
      </c>
      <c r="D700" t="s">
        <v>5979</v>
      </c>
      <c r="E700" t="s">
        <v>1730</v>
      </c>
      <c r="F700">
        <v>600</v>
      </c>
      <c r="G700">
        <v>14190</v>
      </c>
      <c r="H700">
        <v>125</v>
      </c>
      <c r="I700">
        <v>27042.920000000002</v>
      </c>
      <c r="J700">
        <v>41232.92</v>
      </c>
      <c r="K700">
        <v>0</v>
      </c>
      <c r="L700">
        <f>Tabla2[[#This Row],[Valor Propiedad]]-Tabla2[[#This Row],[Rebajas Exenciones]]</f>
        <v>41232.92</v>
      </c>
      <c r="M700">
        <v>61.85</v>
      </c>
      <c r="N700">
        <v>6.18</v>
      </c>
      <c r="O700">
        <v>0</v>
      </c>
      <c r="P700">
        <v>0</v>
      </c>
      <c r="Q700">
        <v>3</v>
      </c>
      <c r="R700">
        <v>71.03</v>
      </c>
      <c r="S700" t="s">
        <v>2086</v>
      </c>
    </row>
    <row r="701" spans="1:19" x14ac:dyDescent="0.15">
      <c r="A701" t="s">
        <v>2087</v>
      </c>
      <c r="B701" t="s">
        <v>33</v>
      </c>
      <c r="C701" t="s">
        <v>4811</v>
      </c>
      <c r="D701" t="s">
        <v>5979</v>
      </c>
      <c r="E701" t="s">
        <v>1726</v>
      </c>
      <c r="F701">
        <v>822</v>
      </c>
      <c r="G701">
        <v>19243.02</v>
      </c>
      <c r="H701">
        <v>136.26</v>
      </c>
      <c r="I701">
        <v>25960.93</v>
      </c>
      <c r="J701">
        <v>45203.950000000004</v>
      </c>
      <c r="K701">
        <v>0</v>
      </c>
      <c r="L701">
        <f>Tabla2[[#This Row],[Valor Propiedad]]-Tabla2[[#This Row],[Rebajas Exenciones]]</f>
        <v>45203.950000000004</v>
      </c>
      <c r="M701">
        <v>67.81</v>
      </c>
      <c r="N701">
        <v>6.78</v>
      </c>
      <c r="O701">
        <v>0</v>
      </c>
      <c r="P701">
        <v>0</v>
      </c>
      <c r="Q701">
        <v>3</v>
      </c>
      <c r="R701">
        <v>77.59</v>
      </c>
      <c r="S701" t="s">
        <v>2088</v>
      </c>
    </row>
    <row r="702" spans="1:19" x14ac:dyDescent="0.15">
      <c r="A702" t="s">
        <v>2089</v>
      </c>
      <c r="B702" t="s">
        <v>2090</v>
      </c>
      <c r="C702" t="s">
        <v>5386</v>
      </c>
      <c r="D702" t="s">
        <v>5979</v>
      </c>
      <c r="E702" t="s">
        <v>1726</v>
      </c>
      <c r="F702">
        <v>702</v>
      </c>
      <c r="G702">
        <v>20189.52</v>
      </c>
      <c r="H702">
        <v>100.47</v>
      </c>
      <c r="I702">
        <v>19000.509999999998</v>
      </c>
      <c r="J702">
        <v>39190.03</v>
      </c>
      <c r="K702">
        <v>0</v>
      </c>
      <c r="L702">
        <f>Tabla2[[#This Row],[Valor Propiedad]]-Tabla2[[#This Row],[Rebajas Exenciones]]</f>
        <v>39190.03</v>
      </c>
      <c r="M702">
        <v>58.79</v>
      </c>
      <c r="N702">
        <v>5.88</v>
      </c>
      <c r="O702">
        <v>0</v>
      </c>
      <c r="P702">
        <v>0</v>
      </c>
      <c r="Q702">
        <v>3</v>
      </c>
      <c r="R702">
        <v>67.67</v>
      </c>
      <c r="S702" t="s">
        <v>2091</v>
      </c>
    </row>
    <row r="703" spans="1:19" x14ac:dyDescent="0.15">
      <c r="A703" t="s">
        <v>2092</v>
      </c>
      <c r="B703" t="s">
        <v>2093</v>
      </c>
      <c r="C703" t="s">
        <v>5387</v>
      </c>
      <c r="D703" t="s">
        <v>5979</v>
      </c>
      <c r="E703" t="s">
        <v>1726</v>
      </c>
      <c r="F703">
        <v>300</v>
      </c>
      <c r="G703">
        <v>9303</v>
      </c>
      <c r="H703">
        <v>100.19</v>
      </c>
      <c r="I703">
        <v>11712.29</v>
      </c>
      <c r="J703">
        <v>21015.29</v>
      </c>
      <c r="K703">
        <v>0</v>
      </c>
      <c r="L703">
        <f>Tabla2[[#This Row],[Valor Propiedad]]-Tabla2[[#This Row],[Rebajas Exenciones]]</f>
        <v>21015.29</v>
      </c>
      <c r="M703">
        <v>31.52</v>
      </c>
      <c r="N703">
        <v>3.15</v>
      </c>
      <c r="O703">
        <v>0</v>
      </c>
      <c r="P703">
        <v>0</v>
      </c>
      <c r="Q703">
        <v>3</v>
      </c>
      <c r="R703">
        <v>37.67</v>
      </c>
      <c r="S703" t="s">
        <v>2094</v>
      </c>
    </row>
    <row r="704" spans="1:19" x14ac:dyDescent="0.15">
      <c r="A704" t="s">
        <v>2095</v>
      </c>
      <c r="B704" t="s">
        <v>2096</v>
      </c>
      <c r="C704" t="s">
        <v>5388</v>
      </c>
      <c r="D704" t="s">
        <v>5979</v>
      </c>
      <c r="E704" t="s">
        <v>2098</v>
      </c>
      <c r="F704">
        <v>227</v>
      </c>
      <c r="G704">
        <v>7236.76</v>
      </c>
      <c r="H704">
        <v>165.70000000000002</v>
      </c>
      <c r="I704">
        <v>27866.010000000002</v>
      </c>
      <c r="J704">
        <v>35102.769999999997</v>
      </c>
      <c r="K704">
        <v>0</v>
      </c>
      <c r="L704">
        <f>Tabla2[[#This Row],[Valor Propiedad]]-Tabla2[[#This Row],[Rebajas Exenciones]]</f>
        <v>35102.769999999997</v>
      </c>
      <c r="M704">
        <v>52.65</v>
      </c>
      <c r="N704">
        <v>5.2700000000000005</v>
      </c>
      <c r="O704">
        <v>0</v>
      </c>
      <c r="P704">
        <v>0</v>
      </c>
      <c r="Q704">
        <v>3</v>
      </c>
      <c r="R704">
        <v>60.92</v>
      </c>
      <c r="S704" t="s">
        <v>2097</v>
      </c>
    </row>
    <row r="705" spans="1:19" x14ac:dyDescent="0.15">
      <c r="A705" t="s">
        <v>2099</v>
      </c>
      <c r="B705" t="s">
        <v>2100</v>
      </c>
      <c r="C705" t="s">
        <v>5389</v>
      </c>
      <c r="D705" t="s">
        <v>5979</v>
      </c>
      <c r="E705" t="s">
        <v>300</v>
      </c>
      <c r="F705">
        <v>420</v>
      </c>
      <c r="G705">
        <v>13120.800000000001</v>
      </c>
      <c r="H705">
        <v>236.55</v>
      </c>
      <c r="I705">
        <v>49162.96</v>
      </c>
      <c r="J705">
        <v>62283.76</v>
      </c>
      <c r="K705">
        <v>0</v>
      </c>
      <c r="L705">
        <f>Tabla2[[#This Row],[Valor Propiedad]]-Tabla2[[#This Row],[Rebajas Exenciones]]</f>
        <v>62283.76</v>
      </c>
      <c r="M705">
        <v>93.43</v>
      </c>
      <c r="N705">
        <v>9.34</v>
      </c>
      <c r="O705">
        <v>0</v>
      </c>
      <c r="P705">
        <v>0</v>
      </c>
      <c r="Q705">
        <v>3</v>
      </c>
      <c r="R705">
        <v>105.77</v>
      </c>
      <c r="S705" t="s">
        <v>2101</v>
      </c>
    </row>
    <row r="706" spans="1:19" x14ac:dyDescent="0.15">
      <c r="A706" t="s">
        <v>2102</v>
      </c>
      <c r="B706" t="s">
        <v>2103</v>
      </c>
      <c r="C706" t="s">
        <v>5390</v>
      </c>
      <c r="D706" t="s">
        <v>5979</v>
      </c>
      <c r="E706" t="s">
        <v>300</v>
      </c>
      <c r="F706">
        <v>400</v>
      </c>
      <c r="G706">
        <v>12624</v>
      </c>
      <c r="H706">
        <v>229.15</v>
      </c>
      <c r="I706">
        <v>40179.21</v>
      </c>
      <c r="J706">
        <v>52803.21</v>
      </c>
      <c r="K706">
        <v>0</v>
      </c>
      <c r="L706">
        <f>Tabla2[[#This Row],[Valor Propiedad]]-Tabla2[[#This Row],[Rebajas Exenciones]]</f>
        <v>52803.21</v>
      </c>
      <c r="M706">
        <v>79.2</v>
      </c>
      <c r="N706">
        <v>7.92</v>
      </c>
      <c r="O706">
        <v>0</v>
      </c>
      <c r="P706">
        <v>0</v>
      </c>
      <c r="Q706">
        <v>3</v>
      </c>
      <c r="R706">
        <v>90.12</v>
      </c>
      <c r="S706" t="s">
        <v>2104</v>
      </c>
    </row>
    <row r="707" spans="1:19" x14ac:dyDescent="0.15">
      <c r="A707" t="s">
        <v>2105</v>
      </c>
      <c r="B707" t="s">
        <v>2106</v>
      </c>
      <c r="C707" t="s">
        <v>5391</v>
      </c>
      <c r="D707" t="s">
        <v>5979</v>
      </c>
      <c r="E707" t="s">
        <v>18</v>
      </c>
      <c r="F707">
        <v>600</v>
      </c>
      <c r="G707">
        <v>18036</v>
      </c>
      <c r="H707">
        <v>35</v>
      </c>
      <c r="I707">
        <v>7867.24</v>
      </c>
      <c r="J707">
        <v>25903.24</v>
      </c>
      <c r="K707">
        <v>25903.24</v>
      </c>
      <c r="L707">
        <f>Tabla2[[#This Row],[Valor Propiedad]]-Tabla2[[#This Row],[Rebajas Exenciones]]</f>
        <v>0</v>
      </c>
      <c r="M707">
        <v>0</v>
      </c>
      <c r="N707">
        <v>3.89</v>
      </c>
      <c r="O707">
        <v>0</v>
      </c>
      <c r="P707">
        <v>0</v>
      </c>
      <c r="Q707">
        <v>3</v>
      </c>
      <c r="R707">
        <v>6.8900000000000006</v>
      </c>
      <c r="S707" t="s">
        <v>2107</v>
      </c>
    </row>
    <row r="708" spans="1:19" x14ac:dyDescent="0.15">
      <c r="A708" t="s">
        <v>2108</v>
      </c>
      <c r="B708" t="s">
        <v>2109</v>
      </c>
      <c r="C708" t="s">
        <v>5392</v>
      </c>
      <c r="D708" t="s">
        <v>5979</v>
      </c>
      <c r="E708" t="s">
        <v>18</v>
      </c>
      <c r="F708">
        <v>600</v>
      </c>
      <c r="G708">
        <v>18036</v>
      </c>
      <c r="H708">
        <v>206.9</v>
      </c>
      <c r="I708">
        <v>42501.1</v>
      </c>
      <c r="J708">
        <v>60537.1</v>
      </c>
      <c r="K708">
        <v>0</v>
      </c>
      <c r="L708">
        <f>Tabla2[[#This Row],[Valor Propiedad]]-Tabla2[[#This Row],[Rebajas Exenciones]]</f>
        <v>60537.1</v>
      </c>
      <c r="M708">
        <v>90.81</v>
      </c>
      <c r="N708">
        <v>9.08</v>
      </c>
      <c r="O708">
        <v>0</v>
      </c>
      <c r="P708">
        <v>0</v>
      </c>
      <c r="Q708">
        <v>3</v>
      </c>
      <c r="R708">
        <v>102.89</v>
      </c>
      <c r="S708" t="s">
        <v>2110</v>
      </c>
    </row>
    <row r="709" spans="1:19" x14ac:dyDescent="0.15">
      <c r="A709" t="s">
        <v>2111</v>
      </c>
      <c r="B709" t="s">
        <v>2112</v>
      </c>
      <c r="C709" t="s">
        <v>5393</v>
      </c>
      <c r="D709" t="s">
        <v>5979</v>
      </c>
      <c r="E709" t="s">
        <v>18</v>
      </c>
      <c r="F709">
        <v>719</v>
      </c>
      <c r="G709">
        <v>18197.89</v>
      </c>
      <c r="H709">
        <v>43.2</v>
      </c>
      <c r="I709">
        <v>6940.63</v>
      </c>
      <c r="J709">
        <v>25138.52</v>
      </c>
      <c r="K709">
        <v>0</v>
      </c>
      <c r="L709">
        <f>Tabla2[[#This Row],[Valor Propiedad]]-Tabla2[[#This Row],[Rebajas Exenciones]]</f>
        <v>25138.52</v>
      </c>
      <c r="M709">
        <v>37.71</v>
      </c>
      <c r="N709">
        <v>3.77</v>
      </c>
      <c r="O709">
        <v>25.14</v>
      </c>
      <c r="P709">
        <v>0</v>
      </c>
      <c r="Q709">
        <v>3</v>
      </c>
      <c r="R709">
        <v>69.62</v>
      </c>
      <c r="S709" t="s">
        <v>2113</v>
      </c>
    </row>
    <row r="710" spans="1:19" x14ac:dyDescent="0.15">
      <c r="A710" t="s">
        <v>2114</v>
      </c>
      <c r="B710" t="s">
        <v>2115</v>
      </c>
      <c r="C710" t="s">
        <v>5394</v>
      </c>
      <c r="D710" t="s">
        <v>5979</v>
      </c>
      <c r="E710" t="s">
        <v>1673</v>
      </c>
      <c r="F710">
        <v>84.5</v>
      </c>
      <c r="G710">
        <v>2666.82</v>
      </c>
      <c r="H710">
        <v>70.650000000000006</v>
      </c>
      <c r="I710">
        <v>19163.349999999999</v>
      </c>
      <c r="J710">
        <v>21830.170000000002</v>
      </c>
      <c r="K710">
        <v>0</v>
      </c>
      <c r="L710">
        <f>Tabla2[[#This Row],[Valor Propiedad]]-Tabla2[[#This Row],[Rebajas Exenciones]]</f>
        <v>21830.170000000002</v>
      </c>
      <c r="M710">
        <v>32.75</v>
      </c>
      <c r="N710">
        <v>3.27</v>
      </c>
      <c r="O710">
        <v>0</v>
      </c>
      <c r="P710">
        <v>0</v>
      </c>
      <c r="Q710">
        <v>3</v>
      </c>
      <c r="R710">
        <v>39.020000000000003</v>
      </c>
      <c r="S710" t="s">
        <v>2116</v>
      </c>
    </row>
    <row r="711" spans="1:19" x14ac:dyDescent="0.15">
      <c r="A711" t="s">
        <v>2117</v>
      </c>
      <c r="B711" t="s">
        <v>2093</v>
      </c>
      <c r="C711" t="s">
        <v>5395</v>
      </c>
      <c r="D711" t="s">
        <v>5979</v>
      </c>
      <c r="E711" t="s">
        <v>1726</v>
      </c>
      <c r="F711">
        <v>150</v>
      </c>
      <c r="G711">
        <v>4627.5</v>
      </c>
      <c r="H711">
        <v>36.82</v>
      </c>
      <c r="I711">
        <v>5641.24</v>
      </c>
      <c r="J711">
        <v>10268.74</v>
      </c>
      <c r="K711">
        <v>0</v>
      </c>
      <c r="L711">
        <f>Tabla2[[#This Row],[Valor Propiedad]]-Tabla2[[#This Row],[Rebajas Exenciones]]</f>
        <v>10268.74</v>
      </c>
      <c r="M711">
        <v>15.4</v>
      </c>
      <c r="N711">
        <v>1.54</v>
      </c>
      <c r="O711">
        <v>0</v>
      </c>
      <c r="P711">
        <v>0</v>
      </c>
      <c r="Q711">
        <v>3</v>
      </c>
      <c r="R711">
        <v>19.940000000000001</v>
      </c>
      <c r="S711" t="s">
        <v>2118</v>
      </c>
    </row>
    <row r="712" spans="1:19" x14ac:dyDescent="0.15">
      <c r="A712" t="s">
        <v>2119</v>
      </c>
      <c r="B712" t="s">
        <v>2093</v>
      </c>
      <c r="C712" t="s">
        <v>5387</v>
      </c>
      <c r="D712" t="s">
        <v>5979</v>
      </c>
      <c r="E712" t="s">
        <v>1726</v>
      </c>
      <c r="F712">
        <v>150</v>
      </c>
      <c r="G712">
        <v>4627.5</v>
      </c>
      <c r="H712">
        <v>0</v>
      </c>
      <c r="I712">
        <v>0</v>
      </c>
      <c r="J712">
        <v>4627.5</v>
      </c>
      <c r="K712">
        <v>0</v>
      </c>
      <c r="L712">
        <f>Tabla2[[#This Row],[Valor Propiedad]]-Tabla2[[#This Row],[Rebajas Exenciones]]</f>
        <v>4627.5</v>
      </c>
      <c r="M712">
        <v>6.94</v>
      </c>
      <c r="N712">
        <v>0.69000000000000006</v>
      </c>
      <c r="O712">
        <v>0</v>
      </c>
      <c r="P712">
        <v>0</v>
      </c>
      <c r="Q712">
        <v>3</v>
      </c>
      <c r="R712">
        <v>10.63</v>
      </c>
      <c r="S712" t="s">
        <v>2120</v>
      </c>
    </row>
    <row r="713" spans="1:19" x14ac:dyDescent="0.15">
      <c r="A713" t="s">
        <v>2121</v>
      </c>
      <c r="B713" t="s">
        <v>2122</v>
      </c>
      <c r="C713" t="s">
        <v>5396</v>
      </c>
      <c r="D713" t="s">
        <v>5979</v>
      </c>
      <c r="E713" t="s">
        <v>643</v>
      </c>
      <c r="F713">
        <v>200</v>
      </c>
      <c r="G713">
        <v>6312</v>
      </c>
      <c r="H713">
        <v>0</v>
      </c>
      <c r="I713">
        <v>0</v>
      </c>
      <c r="J713">
        <v>6312</v>
      </c>
      <c r="K713">
        <v>0</v>
      </c>
      <c r="L713">
        <f>Tabla2[[#This Row],[Valor Propiedad]]-Tabla2[[#This Row],[Rebajas Exenciones]]</f>
        <v>6312</v>
      </c>
      <c r="M713">
        <v>9.4700000000000006</v>
      </c>
      <c r="N713">
        <v>0.95000000000000007</v>
      </c>
      <c r="O713">
        <v>0</v>
      </c>
      <c r="P713">
        <v>0</v>
      </c>
      <c r="Q713">
        <v>3</v>
      </c>
      <c r="R713">
        <v>13.42</v>
      </c>
      <c r="S713" t="s">
        <v>2123</v>
      </c>
    </row>
    <row r="714" spans="1:19" x14ac:dyDescent="0.15">
      <c r="A714" t="s">
        <v>2124</v>
      </c>
      <c r="B714" t="s">
        <v>2125</v>
      </c>
      <c r="C714" t="s">
        <v>5397</v>
      </c>
      <c r="D714" t="s">
        <v>5979</v>
      </c>
      <c r="E714" t="s">
        <v>1641</v>
      </c>
      <c r="F714">
        <v>2045.2</v>
      </c>
      <c r="G714">
        <v>61458.26</v>
      </c>
      <c r="H714">
        <v>179.13</v>
      </c>
      <c r="I714">
        <v>49273.66</v>
      </c>
      <c r="J714">
        <v>110731.92</v>
      </c>
      <c r="K714">
        <v>110731.92</v>
      </c>
      <c r="L714">
        <f>Tabla2[[#This Row],[Valor Propiedad]]-Tabla2[[#This Row],[Rebajas Exenciones]]</f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 t="s">
        <v>2126</v>
      </c>
    </row>
    <row r="715" spans="1:19" x14ac:dyDescent="0.15">
      <c r="A715" t="s">
        <v>2127</v>
      </c>
      <c r="B715" t="s">
        <v>2128</v>
      </c>
      <c r="C715" t="s">
        <v>5398</v>
      </c>
      <c r="D715" t="s">
        <v>5979</v>
      </c>
      <c r="E715" t="s">
        <v>74</v>
      </c>
      <c r="F715">
        <v>612</v>
      </c>
      <c r="G715">
        <v>18923.04</v>
      </c>
      <c r="H715">
        <v>189.39000000000001</v>
      </c>
      <c r="I715">
        <v>37436.69</v>
      </c>
      <c r="J715">
        <v>56359.73</v>
      </c>
      <c r="K715">
        <v>0</v>
      </c>
      <c r="L715">
        <f>Tabla2[[#This Row],[Valor Propiedad]]-Tabla2[[#This Row],[Rebajas Exenciones]]</f>
        <v>56359.73</v>
      </c>
      <c r="M715">
        <v>84.54</v>
      </c>
      <c r="N715">
        <v>8.4499999999999993</v>
      </c>
      <c r="O715">
        <v>0</v>
      </c>
      <c r="P715">
        <v>0</v>
      </c>
      <c r="Q715">
        <v>3</v>
      </c>
      <c r="R715">
        <v>95.990000000000009</v>
      </c>
      <c r="S715" t="s">
        <v>2129</v>
      </c>
    </row>
    <row r="716" spans="1:19" x14ac:dyDescent="0.15">
      <c r="A716" t="s">
        <v>2130</v>
      </c>
      <c r="B716" t="s">
        <v>2131</v>
      </c>
      <c r="C716" t="s">
        <v>5399</v>
      </c>
      <c r="D716" t="s">
        <v>5979</v>
      </c>
      <c r="E716" t="s">
        <v>1692</v>
      </c>
      <c r="F716">
        <v>614.88</v>
      </c>
      <c r="G716">
        <v>18212.75</v>
      </c>
      <c r="H716">
        <v>180.51</v>
      </c>
      <c r="I716">
        <v>32684.66</v>
      </c>
      <c r="J716">
        <v>50897.41</v>
      </c>
      <c r="K716">
        <v>25448.7</v>
      </c>
      <c r="L716">
        <f>Tabla2[[#This Row],[Valor Propiedad]]-Tabla2[[#This Row],[Rebajas Exenciones]]</f>
        <v>25448.710000000003</v>
      </c>
      <c r="M716">
        <v>38.17</v>
      </c>
      <c r="N716">
        <v>7.63</v>
      </c>
      <c r="O716">
        <v>0</v>
      </c>
      <c r="P716">
        <v>0</v>
      </c>
      <c r="Q716">
        <v>3</v>
      </c>
      <c r="R716">
        <v>48.800000000000004</v>
      </c>
      <c r="S716" t="s">
        <v>2132</v>
      </c>
    </row>
    <row r="717" spans="1:19" x14ac:dyDescent="0.15">
      <c r="A717" t="s">
        <v>2133</v>
      </c>
      <c r="B717" t="s">
        <v>786</v>
      </c>
      <c r="C717" t="s">
        <v>5031</v>
      </c>
      <c r="D717" t="s">
        <v>5979</v>
      </c>
      <c r="E717" t="s">
        <v>300</v>
      </c>
      <c r="F717">
        <v>719.44</v>
      </c>
      <c r="G717">
        <v>22468.11</v>
      </c>
      <c r="H717">
        <v>578.87</v>
      </c>
      <c r="I717">
        <v>166789.21</v>
      </c>
      <c r="J717">
        <v>189257.32</v>
      </c>
      <c r="K717">
        <v>0</v>
      </c>
      <c r="L717">
        <f>Tabla2[[#This Row],[Valor Propiedad]]-Tabla2[[#This Row],[Rebajas Exenciones]]</f>
        <v>189257.32</v>
      </c>
      <c r="M717">
        <v>283.89</v>
      </c>
      <c r="N717">
        <v>28.39</v>
      </c>
      <c r="O717">
        <v>0</v>
      </c>
      <c r="P717">
        <v>0</v>
      </c>
      <c r="Q717">
        <v>3</v>
      </c>
      <c r="R717">
        <v>315.27999999999997</v>
      </c>
      <c r="S717" t="s">
        <v>2134</v>
      </c>
    </row>
    <row r="718" spans="1:19" x14ac:dyDescent="0.15">
      <c r="A718" t="s">
        <v>2135</v>
      </c>
      <c r="B718" t="s">
        <v>2136</v>
      </c>
      <c r="C718" t="s">
        <v>5400</v>
      </c>
      <c r="D718" t="s">
        <v>5979</v>
      </c>
      <c r="E718" t="s">
        <v>2138</v>
      </c>
      <c r="F718">
        <v>695.31000000000006</v>
      </c>
      <c r="G718">
        <v>23605.77</v>
      </c>
      <c r="H718">
        <v>0</v>
      </c>
      <c r="I718">
        <v>0</v>
      </c>
      <c r="J718">
        <v>23605.77</v>
      </c>
      <c r="K718">
        <v>0</v>
      </c>
      <c r="L718">
        <f>Tabla2[[#This Row],[Valor Propiedad]]-Tabla2[[#This Row],[Rebajas Exenciones]]</f>
        <v>23605.77</v>
      </c>
      <c r="M718">
        <v>35.409999999999997</v>
      </c>
      <c r="N718">
        <v>3.54</v>
      </c>
      <c r="O718">
        <v>23.61</v>
      </c>
      <c r="P718">
        <v>0</v>
      </c>
      <c r="Q718">
        <v>3</v>
      </c>
      <c r="R718">
        <v>65.56</v>
      </c>
      <c r="S718" t="s">
        <v>2137</v>
      </c>
    </row>
    <row r="719" spans="1:19" x14ac:dyDescent="0.15">
      <c r="A719" t="s">
        <v>2139</v>
      </c>
      <c r="B719" t="s">
        <v>123</v>
      </c>
      <c r="C719" t="s">
        <v>4836</v>
      </c>
      <c r="D719" t="s">
        <v>5979</v>
      </c>
      <c r="E719" t="s">
        <v>1641</v>
      </c>
      <c r="F719">
        <v>600</v>
      </c>
      <c r="G719">
        <v>18036</v>
      </c>
      <c r="H719">
        <v>228.78</v>
      </c>
      <c r="I719">
        <v>36073.35</v>
      </c>
      <c r="J719">
        <v>54109.35</v>
      </c>
      <c r="K719">
        <v>0</v>
      </c>
      <c r="L719">
        <f>Tabla2[[#This Row],[Valor Propiedad]]-Tabla2[[#This Row],[Rebajas Exenciones]]</f>
        <v>54109.35</v>
      </c>
      <c r="M719">
        <v>81.16</v>
      </c>
      <c r="N719">
        <v>8.1199999999999992</v>
      </c>
      <c r="O719">
        <v>0</v>
      </c>
      <c r="P719">
        <v>0</v>
      </c>
      <c r="Q719">
        <v>3</v>
      </c>
      <c r="R719">
        <v>92.28</v>
      </c>
      <c r="S719" t="s">
        <v>2140</v>
      </c>
    </row>
    <row r="720" spans="1:19" x14ac:dyDescent="0.15">
      <c r="A720" t="s">
        <v>2141</v>
      </c>
      <c r="B720" t="s">
        <v>2142</v>
      </c>
      <c r="C720" t="s">
        <v>5401</v>
      </c>
      <c r="D720" t="s">
        <v>5979</v>
      </c>
      <c r="E720" t="s">
        <v>1641</v>
      </c>
      <c r="F720">
        <v>600</v>
      </c>
      <c r="G720">
        <v>18036</v>
      </c>
      <c r="H720">
        <v>113.21000000000001</v>
      </c>
      <c r="I720">
        <v>15047.43</v>
      </c>
      <c r="J720">
        <v>33083.43</v>
      </c>
      <c r="K720">
        <v>0</v>
      </c>
      <c r="L720">
        <f>Tabla2[[#This Row],[Valor Propiedad]]-Tabla2[[#This Row],[Rebajas Exenciones]]</f>
        <v>33083.43</v>
      </c>
      <c r="M720">
        <v>49.63</v>
      </c>
      <c r="N720">
        <v>4.96</v>
      </c>
      <c r="O720">
        <v>0</v>
      </c>
      <c r="P720">
        <v>0</v>
      </c>
      <c r="Q720">
        <v>3</v>
      </c>
      <c r="R720">
        <v>57.59</v>
      </c>
      <c r="S720" t="s">
        <v>2143</v>
      </c>
    </row>
    <row r="721" spans="1:19" x14ac:dyDescent="0.15">
      <c r="A721" t="s">
        <v>2144</v>
      </c>
      <c r="B721" t="s">
        <v>366</v>
      </c>
      <c r="C721" t="s">
        <v>4908</v>
      </c>
      <c r="D721" t="s">
        <v>5979</v>
      </c>
      <c r="E721" t="s">
        <v>2146</v>
      </c>
      <c r="F721">
        <v>701</v>
      </c>
      <c r="G721">
        <v>11384.24</v>
      </c>
      <c r="H721">
        <v>0</v>
      </c>
      <c r="I721">
        <v>0</v>
      </c>
      <c r="J721">
        <v>11384.24</v>
      </c>
      <c r="K721">
        <v>0</v>
      </c>
      <c r="L721">
        <f>Tabla2[[#This Row],[Valor Propiedad]]-Tabla2[[#This Row],[Rebajas Exenciones]]</f>
        <v>11384.24</v>
      </c>
      <c r="M721">
        <v>17.079999999999998</v>
      </c>
      <c r="N721">
        <v>1.71</v>
      </c>
      <c r="O721">
        <v>11.38</v>
      </c>
      <c r="P721">
        <v>0</v>
      </c>
      <c r="Q721">
        <v>3</v>
      </c>
      <c r="R721">
        <v>33.17</v>
      </c>
      <c r="S721" t="s">
        <v>2145</v>
      </c>
    </row>
    <row r="722" spans="1:19" x14ac:dyDescent="0.15">
      <c r="A722" t="s">
        <v>2147</v>
      </c>
      <c r="B722" t="s">
        <v>2148</v>
      </c>
      <c r="C722" t="s">
        <v>5402</v>
      </c>
      <c r="D722" t="s">
        <v>5979</v>
      </c>
      <c r="E722" t="s">
        <v>18</v>
      </c>
      <c r="F722">
        <v>396.5</v>
      </c>
      <c r="G722">
        <v>6347.97</v>
      </c>
      <c r="H722">
        <v>85.600000000000009</v>
      </c>
      <c r="I722">
        <v>16752.169999999998</v>
      </c>
      <c r="J722">
        <v>23100.14</v>
      </c>
      <c r="K722">
        <v>0</v>
      </c>
      <c r="L722">
        <f>Tabla2[[#This Row],[Valor Propiedad]]-Tabla2[[#This Row],[Rebajas Exenciones]]</f>
        <v>23100.14</v>
      </c>
      <c r="M722">
        <v>34.65</v>
      </c>
      <c r="N722">
        <v>3.47</v>
      </c>
      <c r="O722">
        <v>0</v>
      </c>
      <c r="P722">
        <v>0</v>
      </c>
      <c r="Q722">
        <v>3</v>
      </c>
      <c r="R722">
        <v>41.12</v>
      </c>
      <c r="S722" t="s">
        <v>2149</v>
      </c>
    </row>
    <row r="723" spans="1:19" x14ac:dyDescent="0.15">
      <c r="A723" t="s">
        <v>2150</v>
      </c>
      <c r="B723" t="s">
        <v>2148</v>
      </c>
      <c r="C723" t="s">
        <v>5402</v>
      </c>
      <c r="D723" t="s">
        <v>5979</v>
      </c>
      <c r="E723" t="s">
        <v>18</v>
      </c>
      <c r="F723">
        <v>315.5</v>
      </c>
      <c r="G723">
        <v>5259.39</v>
      </c>
      <c r="H723">
        <v>30</v>
      </c>
      <c r="I723">
        <v>7107.02</v>
      </c>
      <c r="J723">
        <v>12366.41</v>
      </c>
      <c r="K723">
        <v>0</v>
      </c>
      <c r="L723">
        <f>Tabla2[[#This Row],[Valor Propiedad]]-Tabla2[[#This Row],[Rebajas Exenciones]]</f>
        <v>12366.41</v>
      </c>
      <c r="M723">
        <v>18.55</v>
      </c>
      <c r="N723">
        <v>1.85</v>
      </c>
      <c r="O723">
        <v>0</v>
      </c>
      <c r="P723">
        <v>0</v>
      </c>
      <c r="Q723">
        <v>3</v>
      </c>
      <c r="R723">
        <v>23.400000000000002</v>
      </c>
      <c r="S723" t="s">
        <v>2151</v>
      </c>
    </row>
    <row r="724" spans="1:19" x14ac:dyDescent="0.15">
      <c r="A724" t="s">
        <v>2152</v>
      </c>
      <c r="B724" t="s">
        <v>2153</v>
      </c>
      <c r="C724" t="s">
        <v>5403</v>
      </c>
      <c r="D724" t="s">
        <v>5979</v>
      </c>
      <c r="E724" t="s">
        <v>1628</v>
      </c>
      <c r="F724">
        <v>323.25</v>
      </c>
      <c r="G724">
        <v>5605.16</v>
      </c>
      <c r="H724">
        <v>472.42</v>
      </c>
      <c r="I724">
        <v>130730.83</v>
      </c>
      <c r="J724">
        <v>136335.98000000001</v>
      </c>
      <c r="K724">
        <v>0</v>
      </c>
      <c r="L724">
        <f>Tabla2[[#This Row],[Valor Propiedad]]-Tabla2[[#This Row],[Rebajas Exenciones]]</f>
        <v>136335.98000000001</v>
      </c>
      <c r="M724">
        <v>204.5</v>
      </c>
      <c r="N724">
        <v>20.45</v>
      </c>
      <c r="O724">
        <v>0</v>
      </c>
      <c r="P724">
        <v>0</v>
      </c>
      <c r="Q724">
        <v>3</v>
      </c>
      <c r="R724">
        <v>227.95000000000002</v>
      </c>
      <c r="S724" t="s">
        <v>2154</v>
      </c>
    </row>
    <row r="725" spans="1:19" x14ac:dyDescent="0.15">
      <c r="A725" t="s">
        <v>2155</v>
      </c>
      <c r="B725" t="s">
        <v>2156</v>
      </c>
      <c r="C725" t="s">
        <v>5404</v>
      </c>
      <c r="D725" t="s">
        <v>5979</v>
      </c>
      <c r="E725" t="s">
        <v>1628</v>
      </c>
      <c r="F725">
        <v>122.81</v>
      </c>
      <c r="G725">
        <v>2007.94</v>
      </c>
      <c r="H725">
        <v>133.96</v>
      </c>
      <c r="I725">
        <v>32281.06</v>
      </c>
      <c r="J725">
        <v>34289</v>
      </c>
      <c r="K725">
        <v>0</v>
      </c>
      <c r="L725">
        <f>Tabla2[[#This Row],[Valor Propiedad]]-Tabla2[[#This Row],[Rebajas Exenciones]]</f>
        <v>34289</v>
      </c>
      <c r="M725">
        <v>51.43</v>
      </c>
      <c r="N725">
        <v>5.14</v>
      </c>
      <c r="O725">
        <v>0</v>
      </c>
      <c r="P725">
        <v>0</v>
      </c>
      <c r="Q725">
        <v>3</v>
      </c>
      <c r="R725">
        <v>59.57</v>
      </c>
      <c r="S725" t="s">
        <v>2157</v>
      </c>
    </row>
    <row r="726" spans="1:19" x14ac:dyDescent="0.15">
      <c r="A726" t="s">
        <v>2158</v>
      </c>
      <c r="B726" t="s">
        <v>238</v>
      </c>
      <c r="C726" t="s">
        <v>4873</v>
      </c>
      <c r="D726" t="s">
        <v>5979</v>
      </c>
      <c r="E726" t="s">
        <v>2160</v>
      </c>
      <c r="F726">
        <v>926</v>
      </c>
      <c r="G726">
        <v>28918.98</v>
      </c>
      <c r="H726">
        <v>691.01</v>
      </c>
      <c r="I726">
        <v>167360.46</v>
      </c>
      <c r="J726">
        <v>196279.44</v>
      </c>
      <c r="K726">
        <v>196279.44</v>
      </c>
      <c r="L726">
        <f>Tabla2[[#This Row],[Valor Propiedad]]-Tabla2[[#This Row],[Rebajas Exenciones]]</f>
        <v>0</v>
      </c>
      <c r="M726">
        <v>0</v>
      </c>
      <c r="N726">
        <v>29.44</v>
      </c>
      <c r="O726">
        <v>0</v>
      </c>
      <c r="P726">
        <v>0</v>
      </c>
      <c r="Q726">
        <v>3</v>
      </c>
      <c r="R726">
        <v>32.44</v>
      </c>
      <c r="S726" t="s">
        <v>2159</v>
      </c>
    </row>
    <row r="727" spans="1:19" x14ac:dyDescent="0.15">
      <c r="A727" t="s">
        <v>2161</v>
      </c>
      <c r="B727" t="s">
        <v>1094</v>
      </c>
      <c r="C727" t="s">
        <v>5405</v>
      </c>
      <c r="D727" t="s">
        <v>5979</v>
      </c>
      <c r="E727" t="s">
        <v>1628</v>
      </c>
      <c r="F727">
        <v>203.5</v>
      </c>
      <c r="G727">
        <v>6243.38</v>
      </c>
      <c r="H727">
        <v>54.86</v>
      </c>
      <c r="I727">
        <v>6793.39</v>
      </c>
      <c r="J727">
        <v>13036.77</v>
      </c>
      <c r="K727">
        <v>0</v>
      </c>
      <c r="L727">
        <f>Tabla2[[#This Row],[Valor Propiedad]]-Tabla2[[#This Row],[Rebajas Exenciones]]</f>
        <v>13036.77</v>
      </c>
      <c r="M727">
        <v>19.559999999999999</v>
      </c>
      <c r="N727">
        <v>1.96</v>
      </c>
      <c r="O727">
        <v>0</v>
      </c>
      <c r="P727">
        <v>0</v>
      </c>
      <c r="Q727">
        <v>3</v>
      </c>
      <c r="R727">
        <v>24.52</v>
      </c>
      <c r="S727" t="s">
        <v>2162</v>
      </c>
    </row>
    <row r="728" spans="1:19" x14ac:dyDescent="0.15">
      <c r="A728" t="s">
        <v>2163</v>
      </c>
      <c r="B728" t="s">
        <v>2164</v>
      </c>
      <c r="C728" t="s">
        <v>5406</v>
      </c>
      <c r="D728" t="s">
        <v>5979</v>
      </c>
      <c r="E728" t="s">
        <v>2081</v>
      </c>
      <c r="F728">
        <v>100.96000000000001</v>
      </c>
      <c r="G728">
        <v>3208.51</v>
      </c>
      <c r="H728">
        <v>58.21</v>
      </c>
      <c r="I728">
        <v>10983.42</v>
      </c>
      <c r="J728">
        <v>14191.93</v>
      </c>
      <c r="K728">
        <v>0</v>
      </c>
      <c r="L728">
        <f>Tabla2[[#This Row],[Valor Propiedad]]-Tabla2[[#This Row],[Rebajas Exenciones]]</f>
        <v>14191.93</v>
      </c>
      <c r="M728">
        <v>21.29</v>
      </c>
      <c r="N728">
        <v>2.13</v>
      </c>
      <c r="O728">
        <v>0</v>
      </c>
      <c r="P728">
        <v>0</v>
      </c>
      <c r="Q728">
        <v>3</v>
      </c>
      <c r="R728">
        <v>26.42</v>
      </c>
      <c r="S728" t="s">
        <v>2165</v>
      </c>
    </row>
    <row r="729" spans="1:19" x14ac:dyDescent="0.15">
      <c r="A729" t="s">
        <v>2166</v>
      </c>
      <c r="B729" t="s">
        <v>454</v>
      </c>
      <c r="C729" t="s">
        <v>4936</v>
      </c>
      <c r="D729" t="s">
        <v>5979</v>
      </c>
      <c r="E729" t="s">
        <v>2160</v>
      </c>
      <c r="F729">
        <v>110</v>
      </c>
      <c r="G729">
        <v>4007.3</v>
      </c>
      <c r="H729">
        <v>93.56</v>
      </c>
      <c r="I729">
        <v>29016.77</v>
      </c>
      <c r="J729">
        <v>33024.07</v>
      </c>
      <c r="K729">
        <v>0</v>
      </c>
      <c r="L729">
        <f>Tabla2[[#This Row],[Valor Propiedad]]-Tabla2[[#This Row],[Rebajas Exenciones]]</f>
        <v>33024.07</v>
      </c>
      <c r="M729">
        <v>49.54</v>
      </c>
      <c r="N729">
        <v>4.95</v>
      </c>
      <c r="O729">
        <v>0</v>
      </c>
      <c r="P729">
        <v>0</v>
      </c>
      <c r="Q729">
        <v>3</v>
      </c>
      <c r="R729">
        <v>57.49</v>
      </c>
      <c r="S729" t="s">
        <v>2167</v>
      </c>
    </row>
    <row r="730" spans="1:19" x14ac:dyDescent="0.15">
      <c r="A730" t="s">
        <v>2168</v>
      </c>
      <c r="B730" t="s">
        <v>108</v>
      </c>
      <c r="C730" t="s">
        <v>4831</v>
      </c>
      <c r="D730" t="s">
        <v>5979</v>
      </c>
      <c r="E730" t="s">
        <v>1628</v>
      </c>
      <c r="F730">
        <v>256.18</v>
      </c>
      <c r="G730">
        <v>9112.32</v>
      </c>
      <c r="H730">
        <v>305.95999999999998</v>
      </c>
      <c r="I730">
        <v>58636.32</v>
      </c>
      <c r="J730">
        <v>67748.649999999994</v>
      </c>
      <c r="K730">
        <v>0</v>
      </c>
      <c r="L730">
        <f>Tabla2[[#This Row],[Valor Propiedad]]-Tabla2[[#This Row],[Rebajas Exenciones]]</f>
        <v>67748.649999999994</v>
      </c>
      <c r="M730">
        <v>101.62</v>
      </c>
      <c r="N730">
        <v>10.16</v>
      </c>
      <c r="O730">
        <v>0</v>
      </c>
      <c r="P730">
        <v>0</v>
      </c>
      <c r="Q730">
        <v>3</v>
      </c>
      <c r="R730">
        <v>114.78</v>
      </c>
      <c r="S730" t="s">
        <v>2169</v>
      </c>
    </row>
    <row r="731" spans="1:19" x14ac:dyDescent="0.15">
      <c r="A731" t="s">
        <v>2170</v>
      </c>
      <c r="B731" t="s">
        <v>2171</v>
      </c>
      <c r="C731" t="s">
        <v>5407</v>
      </c>
      <c r="D731" t="s">
        <v>5979</v>
      </c>
      <c r="E731" t="s">
        <v>1628</v>
      </c>
      <c r="F731">
        <v>589.07000000000005</v>
      </c>
      <c r="G731">
        <v>20817.73</v>
      </c>
      <c r="H731">
        <v>355.6</v>
      </c>
      <c r="I731">
        <v>52831.47</v>
      </c>
      <c r="J731">
        <v>73649.210000000006</v>
      </c>
      <c r="K731">
        <v>0</v>
      </c>
      <c r="L731">
        <f>Tabla2[[#This Row],[Valor Propiedad]]-Tabla2[[#This Row],[Rebajas Exenciones]]</f>
        <v>73649.210000000006</v>
      </c>
      <c r="M731">
        <v>110.47</v>
      </c>
      <c r="N731">
        <v>11.05</v>
      </c>
      <c r="O731">
        <v>0</v>
      </c>
      <c r="P731">
        <v>0</v>
      </c>
      <c r="Q731">
        <v>3</v>
      </c>
      <c r="R731">
        <v>124.52</v>
      </c>
      <c r="S731" t="s">
        <v>2172</v>
      </c>
    </row>
    <row r="732" spans="1:19" x14ac:dyDescent="0.15">
      <c r="A732" t="s">
        <v>2173</v>
      </c>
      <c r="B732" t="s">
        <v>2174</v>
      </c>
      <c r="C732" t="s">
        <v>5408</v>
      </c>
      <c r="D732" t="s">
        <v>5979</v>
      </c>
      <c r="E732" t="s">
        <v>1628</v>
      </c>
      <c r="F732">
        <v>642.62</v>
      </c>
      <c r="G732">
        <v>22710.19</v>
      </c>
      <c r="H732">
        <v>274.85000000000002</v>
      </c>
      <c r="I732">
        <v>56383.880000000005</v>
      </c>
      <c r="J732">
        <v>79094.070000000007</v>
      </c>
      <c r="K732">
        <v>0</v>
      </c>
      <c r="L732">
        <f>Tabla2[[#This Row],[Valor Propiedad]]-Tabla2[[#This Row],[Rebajas Exenciones]]</f>
        <v>79094.070000000007</v>
      </c>
      <c r="M732">
        <v>118.64</v>
      </c>
      <c r="N732">
        <v>11.86</v>
      </c>
      <c r="O732">
        <v>0</v>
      </c>
      <c r="P732">
        <v>0</v>
      </c>
      <c r="Q732">
        <v>3</v>
      </c>
      <c r="R732">
        <v>133.5</v>
      </c>
      <c r="S732" t="s">
        <v>2175</v>
      </c>
    </row>
    <row r="733" spans="1:19" x14ac:dyDescent="0.15">
      <c r="A733" t="s">
        <v>2176</v>
      </c>
      <c r="B733" t="s">
        <v>2177</v>
      </c>
      <c r="C733" t="s">
        <v>5409</v>
      </c>
      <c r="D733" t="s">
        <v>5979</v>
      </c>
      <c r="E733" t="s">
        <v>1644</v>
      </c>
      <c r="F733">
        <v>647.5</v>
      </c>
      <c r="G733">
        <v>22468.25</v>
      </c>
      <c r="H733">
        <v>132.74</v>
      </c>
      <c r="I733">
        <v>24463.69</v>
      </c>
      <c r="J733">
        <v>46931.94</v>
      </c>
      <c r="K733">
        <v>0</v>
      </c>
      <c r="L733">
        <f>Tabla2[[#This Row],[Valor Propiedad]]-Tabla2[[#This Row],[Rebajas Exenciones]]</f>
        <v>46931.94</v>
      </c>
      <c r="M733">
        <v>70.400000000000006</v>
      </c>
      <c r="N733">
        <v>7.04</v>
      </c>
      <c r="O733">
        <v>0</v>
      </c>
      <c r="P733">
        <v>0</v>
      </c>
      <c r="Q733">
        <v>3</v>
      </c>
      <c r="R733">
        <v>80.44</v>
      </c>
      <c r="S733" t="s">
        <v>2178</v>
      </c>
    </row>
    <row r="734" spans="1:19" x14ac:dyDescent="0.15">
      <c r="A734" t="s">
        <v>2179</v>
      </c>
      <c r="B734" t="s">
        <v>2180</v>
      </c>
      <c r="C734" t="s">
        <v>5410</v>
      </c>
      <c r="D734" t="s">
        <v>5979</v>
      </c>
      <c r="E734" t="s">
        <v>1614</v>
      </c>
      <c r="F734">
        <v>658.62</v>
      </c>
      <c r="G734">
        <v>22623.600000000002</v>
      </c>
      <c r="H734">
        <v>127.77</v>
      </c>
      <c r="I734">
        <v>20210.189999999999</v>
      </c>
      <c r="J734">
        <v>42833.79</v>
      </c>
      <c r="K734">
        <v>0</v>
      </c>
      <c r="L734">
        <f>Tabla2[[#This Row],[Valor Propiedad]]-Tabla2[[#This Row],[Rebajas Exenciones]]</f>
        <v>42833.79</v>
      </c>
      <c r="M734">
        <v>64.25</v>
      </c>
      <c r="N734">
        <v>6.43</v>
      </c>
      <c r="O734">
        <v>0</v>
      </c>
      <c r="P734">
        <v>0</v>
      </c>
      <c r="Q734">
        <v>3</v>
      </c>
      <c r="R734">
        <v>73.680000000000007</v>
      </c>
      <c r="S734" t="s">
        <v>2181</v>
      </c>
    </row>
    <row r="735" spans="1:19" x14ac:dyDescent="0.15">
      <c r="A735" t="s">
        <v>2182</v>
      </c>
      <c r="B735" t="s">
        <v>2183</v>
      </c>
      <c r="C735" t="s">
        <v>5411</v>
      </c>
      <c r="D735" t="s">
        <v>5979</v>
      </c>
      <c r="E735" t="s">
        <v>1614</v>
      </c>
      <c r="F735">
        <v>1006.21</v>
      </c>
      <c r="G735">
        <v>35187.160000000003</v>
      </c>
      <c r="H735">
        <v>1099.96</v>
      </c>
      <c r="I735">
        <v>256615.57</v>
      </c>
      <c r="J735">
        <v>291802.73</v>
      </c>
      <c r="K735">
        <v>0</v>
      </c>
      <c r="L735">
        <f>Tabla2[[#This Row],[Valor Propiedad]]-Tabla2[[#This Row],[Rebajas Exenciones]]</f>
        <v>291802.73</v>
      </c>
      <c r="M735">
        <v>437.7</v>
      </c>
      <c r="N735">
        <v>43.77</v>
      </c>
      <c r="O735">
        <v>0</v>
      </c>
      <c r="P735">
        <v>0</v>
      </c>
      <c r="Q735">
        <v>3</v>
      </c>
      <c r="R735">
        <v>484.47</v>
      </c>
      <c r="S735" t="s">
        <v>2184</v>
      </c>
    </row>
    <row r="736" spans="1:19" x14ac:dyDescent="0.15">
      <c r="A736" t="s">
        <v>2185</v>
      </c>
      <c r="B736" t="s">
        <v>2186</v>
      </c>
      <c r="C736" t="s">
        <v>5412</v>
      </c>
      <c r="D736" t="s">
        <v>5979</v>
      </c>
      <c r="E736" t="s">
        <v>1614</v>
      </c>
      <c r="F736">
        <v>188.83</v>
      </c>
      <c r="G736">
        <v>6811.1</v>
      </c>
      <c r="H736">
        <v>165.92000000000002</v>
      </c>
      <c r="I736">
        <v>42763.97</v>
      </c>
      <c r="J736">
        <v>49575.06</v>
      </c>
      <c r="K736">
        <v>0</v>
      </c>
      <c r="L736">
        <f>Tabla2[[#This Row],[Valor Propiedad]]-Tabla2[[#This Row],[Rebajas Exenciones]]</f>
        <v>49575.06</v>
      </c>
      <c r="M736">
        <v>74.36</v>
      </c>
      <c r="N736">
        <v>7.44</v>
      </c>
      <c r="O736">
        <v>0</v>
      </c>
      <c r="P736">
        <v>0</v>
      </c>
      <c r="Q736">
        <v>3</v>
      </c>
      <c r="R736">
        <v>84.8</v>
      </c>
      <c r="S736" t="s">
        <v>2187</v>
      </c>
    </row>
    <row r="737" spans="1:19" x14ac:dyDescent="0.15">
      <c r="A737" t="s">
        <v>2188</v>
      </c>
      <c r="B737" t="s">
        <v>2189</v>
      </c>
      <c r="C737" t="s">
        <v>5413</v>
      </c>
      <c r="D737" t="s">
        <v>5979</v>
      </c>
      <c r="E737" t="s">
        <v>2191</v>
      </c>
      <c r="F737">
        <v>535.87</v>
      </c>
      <c r="G737">
        <v>19843.27</v>
      </c>
      <c r="H737">
        <v>292.02</v>
      </c>
      <c r="I737">
        <v>77337.350000000006</v>
      </c>
      <c r="J737">
        <v>97180.62</v>
      </c>
      <c r="K737">
        <v>0</v>
      </c>
      <c r="L737">
        <f>Tabla2[[#This Row],[Valor Propiedad]]-Tabla2[[#This Row],[Rebajas Exenciones]]</f>
        <v>97180.62</v>
      </c>
      <c r="M737">
        <v>145.77000000000001</v>
      </c>
      <c r="N737">
        <v>14.58</v>
      </c>
      <c r="O737">
        <v>0</v>
      </c>
      <c r="P737">
        <v>0</v>
      </c>
      <c r="Q737">
        <v>3</v>
      </c>
      <c r="R737">
        <v>163.35</v>
      </c>
      <c r="S737" t="s">
        <v>2190</v>
      </c>
    </row>
    <row r="738" spans="1:19" x14ac:dyDescent="0.15">
      <c r="A738" t="s">
        <v>2192</v>
      </c>
      <c r="B738" t="s">
        <v>990</v>
      </c>
      <c r="C738" t="s">
        <v>5083</v>
      </c>
      <c r="D738" t="s">
        <v>5979</v>
      </c>
      <c r="E738" t="s">
        <v>300</v>
      </c>
      <c r="F738">
        <v>379.36</v>
      </c>
      <c r="G738">
        <v>13201.73</v>
      </c>
      <c r="H738">
        <v>136.87</v>
      </c>
      <c r="I738">
        <v>33928.26</v>
      </c>
      <c r="J738">
        <v>47129.99</v>
      </c>
      <c r="K738">
        <v>0</v>
      </c>
      <c r="L738">
        <f>Tabla2[[#This Row],[Valor Propiedad]]-Tabla2[[#This Row],[Rebajas Exenciones]]</f>
        <v>47129.99</v>
      </c>
      <c r="M738">
        <v>70.69</v>
      </c>
      <c r="N738">
        <v>7.07</v>
      </c>
      <c r="O738">
        <v>0</v>
      </c>
      <c r="P738">
        <v>0</v>
      </c>
      <c r="Q738">
        <v>3</v>
      </c>
      <c r="R738">
        <v>80.760000000000005</v>
      </c>
      <c r="S738" t="s">
        <v>2193</v>
      </c>
    </row>
    <row r="739" spans="1:19" x14ac:dyDescent="0.15">
      <c r="A739" t="s">
        <v>2194</v>
      </c>
      <c r="B739" t="s">
        <v>2195</v>
      </c>
      <c r="C739" t="s">
        <v>5414</v>
      </c>
      <c r="D739" t="s">
        <v>5979</v>
      </c>
      <c r="E739" t="s">
        <v>18</v>
      </c>
      <c r="F739">
        <v>556.5</v>
      </c>
      <c r="G739">
        <v>15331.58</v>
      </c>
      <c r="H739">
        <v>124.28</v>
      </c>
      <c r="I739">
        <v>29476.27</v>
      </c>
      <c r="J739">
        <v>44807.85</v>
      </c>
      <c r="K739">
        <v>0</v>
      </c>
      <c r="L739">
        <f>Tabla2[[#This Row],[Valor Propiedad]]-Tabla2[[#This Row],[Rebajas Exenciones]]</f>
        <v>44807.85</v>
      </c>
      <c r="M739">
        <v>67.209999999999994</v>
      </c>
      <c r="N739">
        <v>6.72</v>
      </c>
      <c r="O739">
        <v>0</v>
      </c>
      <c r="P739">
        <v>0</v>
      </c>
      <c r="Q739">
        <v>3</v>
      </c>
      <c r="R739">
        <v>76.930000000000007</v>
      </c>
      <c r="S739" t="s">
        <v>2196</v>
      </c>
    </row>
    <row r="740" spans="1:19" x14ac:dyDescent="0.15">
      <c r="A740" t="s">
        <v>2197</v>
      </c>
      <c r="B740" t="s">
        <v>2198</v>
      </c>
      <c r="C740" t="s">
        <v>5415</v>
      </c>
      <c r="D740" t="s">
        <v>5979</v>
      </c>
      <c r="E740" t="s">
        <v>18</v>
      </c>
      <c r="F740">
        <v>656.33</v>
      </c>
      <c r="G740">
        <v>18081.89</v>
      </c>
      <c r="H740">
        <v>113.4</v>
      </c>
      <c r="I740">
        <v>31574.39</v>
      </c>
      <c r="J740">
        <v>49656.28</v>
      </c>
      <c r="K740">
        <v>0</v>
      </c>
      <c r="L740">
        <f>Tabla2[[#This Row],[Valor Propiedad]]-Tabla2[[#This Row],[Rebajas Exenciones]]</f>
        <v>49656.28</v>
      </c>
      <c r="M740">
        <v>74.48</v>
      </c>
      <c r="N740">
        <v>7.45</v>
      </c>
      <c r="O740">
        <v>0</v>
      </c>
      <c r="P740">
        <v>0</v>
      </c>
      <c r="Q740">
        <v>3</v>
      </c>
      <c r="R740">
        <v>84.93</v>
      </c>
      <c r="S740" t="s">
        <v>2199</v>
      </c>
    </row>
    <row r="741" spans="1:19" x14ac:dyDescent="0.15">
      <c r="A741" t="s">
        <v>2200</v>
      </c>
      <c r="B741" t="s">
        <v>2201</v>
      </c>
      <c r="C741" t="s">
        <v>5416</v>
      </c>
      <c r="D741" t="s">
        <v>5979</v>
      </c>
      <c r="E741" t="s">
        <v>651</v>
      </c>
      <c r="F741">
        <v>152.07</v>
      </c>
      <c r="G741">
        <v>4779.5600000000004</v>
      </c>
      <c r="H741">
        <v>117.02</v>
      </c>
      <c r="I741">
        <v>32583.34</v>
      </c>
      <c r="J741">
        <v>37362.9</v>
      </c>
      <c r="K741">
        <v>0</v>
      </c>
      <c r="L741">
        <f>Tabla2[[#This Row],[Valor Propiedad]]-Tabla2[[#This Row],[Rebajas Exenciones]]</f>
        <v>37362.9</v>
      </c>
      <c r="M741">
        <v>56.04</v>
      </c>
      <c r="N741">
        <v>5.6000000000000005</v>
      </c>
      <c r="O741">
        <v>0</v>
      </c>
      <c r="P741">
        <v>0</v>
      </c>
      <c r="Q741">
        <v>3</v>
      </c>
      <c r="R741">
        <v>64.64</v>
      </c>
      <c r="S741" t="s">
        <v>2202</v>
      </c>
    </row>
    <row r="742" spans="1:19" x14ac:dyDescent="0.15">
      <c r="A742" t="s">
        <v>2203</v>
      </c>
      <c r="B742" t="s">
        <v>2183</v>
      </c>
      <c r="C742" t="s">
        <v>5411</v>
      </c>
      <c r="D742" t="s">
        <v>5979</v>
      </c>
      <c r="E742" t="s">
        <v>1614</v>
      </c>
      <c r="F742">
        <v>325.2</v>
      </c>
      <c r="G742">
        <v>9482.83</v>
      </c>
      <c r="H742">
        <v>148.24</v>
      </c>
      <c r="I742">
        <v>36362.620000000003</v>
      </c>
      <c r="J742">
        <v>45845.46</v>
      </c>
      <c r="K742">
        <v>0</v>
      </c>
      <c r="L742">
        <f>Tabla2[[#This Row],[Valor Propiedad]]-Tabla2[[#This Row],[Rebajas Exenciones]]</f>
        <v>45845.46</v>
      </c>
      <c r="M742">
        <v>68.77</v>
      </c>
      <c r="N742">
        <v>6.88</v>
      </c>
      <c r="O742">
        <v>0</v>
      </c>
      <c r="P742">
        <v>0</v>
      </c>
      <c r="Q742">
        <v>3</v>
      </c>
      <c r="R742">
        <v>78.650000000000006</v>
      </c>
      <c r="S742" t="s">
        <v>2204</v>
      </c>
    </row>
    <row r="743" spans="1:19" x14ac:dyDescent="0.15">
      <c r="A743" t="s">
        <v>2205</v>
      </c>
      <c r="B743" t="s">
        <v>1055</v>
      </c>
      <c r="C743" t="s">
        <v>5099</v>
      </c>
      <c r="D743" t="s">
        <v>5979</v>
      </c>
      <c r="E743" t="s">
        <v>1628</v>
      </c>
      <c r="F743">
        <v>255.5</v>
      </c>
      <c r="G743">
        <v>8012.4800000000005</v>
      </c>
      <c r="H743">
        <v>148.1</v>
      </c>
      <c r="I743">
        <v>30810.74</v>
      </c>
      <c r="J743">
        <v>38823.22</v>
      </c>
      <c r="K743">
        <v>0</v>
      </c>
      <c r="L743">
        <f>Tabla2[[#This Row],[Valor Propiedad]]-Tabla2[[#This Row],[Rebajas Exenciones]]</f>
        <v>38823.22</v>
      </c>
      <c r="M743">
        <v>58.230000000000004</v>
      </c>
      <c r="N743">
        <v>5.82</v>
      </c>
      <c r="O743">
        <v>0</v>
      </c>
      <c r="P743">
        <v>0</v>
      </c>
      <c r="Q743">
        <v>3</v>
      </c>
      <c r="R743">
        <v>67.05</v>
      </c>
      <c r="S743" t="s">
        <v>2206</v>
      </c>
    </row>
    <row r="744" spans="1:19" x14ac:dyDescent="0.15">
      <c r="A744" t="s">
        <v>2207</v>
      </c>
      <c r="B744" t="s">
        <v>1966</v>
      </c>
      <c r="C744" t="s">
        <v>5356</v>
      </c>
      <c r="D744" t="s">
        <v>5979</v>
      </c>
      <c r="E744" t="s">
        <v>2191</v>
      </c>
      <c r="F744">
        <v>215.89000000000001</v>
      </c>
      <c r="G744">
        <v>6491.81</v>
      </c>
      <c r="H744">
        <v>198.35</v>
      </c>
      <c r="I744">
        <v>41736.129999999997</v>
      </c>
      <c r="J744">
        <v>48227.950000000004</v>
      </c>
      <c r="K744">
        <v>0</v>
      </c>
      <c r="L744">
        <f>Tabla2[[#This Row],[Valor Propiedad]]-Tabla2[[#This Row],[Rebajas Exenciones]]</f>
        <v>48227.950000000004</v>
      </c>
      <c r="M744">
        <v>72.34</v>
      </c>
      <c r="N744">
        <v>7.23</v>
      </c>
      <c r="O744">
        <v>0</v>
      </c>
      <c r="P744">
        <v>0</v>
      </c>
      <c r="Q744">
        <v>3</v>
      </c>
      <c r="R744">
        <v>82.570000000000007</v>
      </c>
      <c r="S744" t="s">
        <v>2208</v>
      </c>
    </row>
    <row r="745" spans="1:19" x14ac:dyDescent="0.15">
      <c r="A745" t="s">
        <v>2209</v>
      </c>
      <c r="B745" t="s">
        <v>1527</v>
      </c>
      <c r="C745" t="s">
        <v>5239</v>
      </c>
      <c r="D745" t="s">
        <v>5979</v>
      </c>
      <c r="E745" t="s">
        <v>300</v>
      </c>
      <c r="F745">
        <v>208</v>
      </c>
      <c r="G745">
        <v>6316.96</v>
      </c>
      <c r="H745">
        <v>0</v>
      </c>
      <c r="I745">
        <v>0</v>
      </c>
      <c r="J745">
        <v>6316.96</v>
      </c>
      <c r="K745">
        <v>0</v>
      </c>
      <c r="L745">
        <f>Tabla2[[#This Row],[Valor Propiedad]]-Tabla2[[#This Row],[Rebajas Exenciones]]</f>
        <v>6316.96</v>
      </c>
      <c r="M745">
        <v>9.48</v>
      </c>
      <c r="N745">
        <v>0.95000000000000007</v>
      </c>
      <c r="O745">
        <v>0</v>
      </c>
      <c r="P745">
        <v>0</v>
      </c>
      <c r="Q745">
        <v>3</v>
      </c>
      <c r="R745">
        <v>13.43</v>
      </c>
      <c r="S745" t="s">
        <v>2210</v>
      </c>
    </row>
    <row r="746" spans="1:19" x14ac:dyDescent="0.15">
      <c r="A746" t="s">
        <v>2211</v>
      </c>
      <c r="B746" t="s">
        <v>2212</v>
      </c>
      <c r="C746" t="s">
        <v>5417</v>
      </c>
      <c r="D746" t="s">
        <v>5979</v>
      </c>
      <c r="E746" t="s">
        <v>364</v>
      </c>
      <c r="F746">
        <v>717.57</v>
      </c>
      <c r="G746">
        <v>30740.7</v>
      </c>
      <c r="H746">
        <v>268.85000000000002</v>
      </c>
      <c r="I746">
        <v>58234.130000000005</v>
      </c>
      <c r="J746">
        <v>88974.83</v>
      </c>
      <c r="K746">
        <v>0</v>
      </c>
      <c r="L746">
        <f>Tabla2[[#This Row],[Valor Propiedad]]-Tabla2[[#This Row],[Rebajas Exenciones]]</f>
        <v>88974.83</v>
      </c>
      <c r="M746">
        <v>133.46</v>
      </c>
      <c r="N746">
        <v>13.35</v>
      </c>
      <c r="O746">
        <v>0</v>
      </c>
      <c r="P746">
        <v>0</v>
      </c>
      <c r="Q746">
        <v>3</v>
      </c>
      <c r="R746">
        <v>149.81</v>
      </c>
      <c r="S746" t="s">
        <v>2213</v>
      </c>
    </row>
    <row r="747" spans="1:19" x14ac:dyDescent="0.15">
      <c r="A747" t="s">
        <v>2214</v>
      </c>
      <c r="B747" t="s">
        <v>1569</v>
      </c>
      <c r="C747" t="s">
        <v>5253</v>
      </c>
      <c r="D747" t="s">
        <v>5979</v>
      </c>
      <c r="E747" t="s">
        <v>74</v>
      </c>
      <c r="F747">
        <v>532</v>
      </c>
      <c r="G747">
        <v>21051.24</v>
      </c>
      <c r="H747">
        <v>220</v>
      </c>
      <c r="I747">
        <v>73676.740000000005</v>
      </c>
      <c r="J747">
        <v>94727.98</v>
      </c>
      <c r="K747">
        <v>0</v>
      </c>
      <c r="L747">
        <f>Tabla2[[#This Row],[Valor Propiedad]]-Tabla2[[#This Row],[Rebajas Exenciones]]</f>
        <v>94727.98</v>
      </c>
      <c r="M747">
        <v>142.09</v>
      </c>
      <c r="N747">
        <v>14.21</v>
      </c>
      <c r="O747">
        <v>94.73</v>
      </c>
      <c r="P747">
        <v>0</v>
      </c>
      <c r="Q747">
        <v>3</v>
      </c>
      <c r="R747">
        <v>254.03</v>
      </c>
      <c r="S747" t="s">
        <v>2215</v>
      </c>
    </row>
    <row r="748" spans="1:19" x14ac:dyDescent="0.15">
      <c r="A748" t="s">
        <v>2216</v>
      </c>
      <c r="B748" t="s">
        <v>152</v>
      </c>
      <c r="C748" t="s">
        <v>4845</v>
      </c>
      <c r="D748" t="s">
        <v>5979</v>
      </c>
      <c r="E748" t="s">
        <v>74</v>
      </c>
      <c r="F748">
        <v>470</v>
      </c>
      <c r="G748">
        <v>19772.900000000001</v>
      </c>
      <c r="H748">
        <v>98</v>
      </c>
      <c r="I748">
        <v>14258.2</v>
      </c>
      <c r="J748">
        <v>34031.1</v>
      </c>
      <c r="K748">
        <v>0</v>
      </c>
      <c r="L748">
        <f>Tabla2[[#This Row],[Valor Propiedad]]-Tabla2[[#This Row],[Rebajas Exenciones]]</f>
        <v>34031.1</v>
      </c>
      <c r="M748">
        <v>51.050000000000004</v>
      </c>
      <c r="N748">
        <v>5.0999999999999996</v>
      </c>
      <c r="O748">
        <v>0</v>
      </c>
      <c r="P748">
        <v>0</v>
      </c>
      <c r="Q748">
        <v>3</v>
      </c>
      <c r="R748">
        <v>59.15</v>
      </c>
      <c r="S748" t="s">
        <v>2217</v>
      </c>
    </row>
    <row r="749" spans="1:19" x14ac:dyDescent="0.15">
      <c r="A749" t="s">
        <v>2218</v>
      </c>
      <c r="B749" t="s">
        <v>2219</v>
      </c>
      <c r="C749" t="s">
        <v>5418</v>
      </c>
      <c r="D749" t="s">
        <v>5979</v>
      </c>
      <c r="E749" t="s">
        <v>300</v>
      </c>
      <c r="F749">
        <v>392</v>
      </c>
      <c r="G749">
        <v>16965.759999999998</v>
      </c>
      <c r="H749">
        <v>117.99000000000001</v>
      </c>
      <c r="I749">
        <v>26176.63</v>
      </c>
      <c r="J749">
        <v>43142.39</v>
      </c>
      <c r="K749">
        <v>0</v>
      </c>
      <c r="L749">
        <f>Tabla2[[#This Row],[Valor Propiedad]]-Tabla2[[#This Row],[Rebajas Exenciones]]</f>
        <v>43142.39</v>
      </c>
      <c r="M749">
        <v>64.709999999999994</v>
      </c>
      <c r="N749">
        <v>6.47</v>
      </c>
      <c r="O749">
        <v>0</v>
      </c>
      <c r="P749">
        <v>0</v>
      </c>
      <c r="Q749">
        <v>3</v>
      </c>
      <c r="R749">
        <v>74.180000000000007</v>
      </c>
      <c r="S749" t="s">
        <v>2220</v>
      </c>
    </row>
    <row r="750" spans="1:19" x14ac:dyDescent="0.15">
      <c r="A750" t="s">
        <v>2221</v>
      </c>
      <c r="B750" t="s">
        <v>2222</v>
      </c>
      <c r="C750" t="s">
        <v>5419</v>
      </c>
      <c r="D750" t="s">
        <v>5979</v>
      </c>
      <c r="E750" t="s">
        <v>74</v>
      </c>
      <c r="F750">
        <v>541.5</v>
      </c>
      <c r="G750">
        <v>20555.34</v>
      </c>
      <c r="H750">
        <v>98</v>
      </c>
      <c r="I750">
        <v>27432.78</v>
      </c>
      <c r="J750">
        <v>47988.12</v>
      </c>
      <c r="K750">
        <v>0</v>
      </c>
      <c r="L750">
        <f>Tabla2[[#This Row],[Valor Propiedad]]-Tabla2[[#This Row],[Rebajas Exenciones]]</f>
        <v>47988.12</v>
      </c>
      <c r="M750">
        <v>71.98</v>
      </c>
      <c r="N750">
        <v>7.2</v>
      </c>
      <c r="O750">
        <v>0</v>
      </c>
      <c r="P750">
        <v>0</v>
      </c>
      <c r="Q750">
        <v>3</v>
      </c>
      <c r="R750">
        <v>82.18</v>
      </c>
      <c r="S750" t="s">
        <v>2223</v>
      </c>
    </row>
    <row r="751" spans="1:19" x14ac:dyDescent="0.15">
      <c r="A751" t="s">
        <v>2224</v>
      </c>
      <c r="B751" t="s">
        <v>786</v>
      </c>
      <c r="C751" t="s">
        <v>5031</v>
      </c>
      <c r="D751" t="s">
        <v>5979</v>
      </c>
      <c r="E751" t="s">
        <v>2226</v>
      </c>
      <c r="F751">
        <v>635</v>
      </c>
      <c r="G751">
        <v>24352.25</v>
      </c>
      <c r="H751">
        <v>555.36</v>
      </c>
      <c r="I751">
        <v>156239.12</v>
      </c>
      <c r="J751">
        <v>180591.37</v>
      </c>
      <c r="K751">
        <v>0</v>
      </c>
      <c r="L751">
        <f>Tabla2[[#This Row],[Valor Propiedad]]-Tabla2[[#This Row],[Rebajas Exenciones]]</f>
        <v>180591.37</v>
      </c>
      <c r="M751">
        <v>270.89</v>
      </c>
      <c r="N751">
        <v>27.09</v>
      </c>
      <c r="O751">
        <v>0</v>
      </c>
      <c r="P751">
        <v>0</v>
      </c>
      <c r="Q751">
        <v>3</v>
      </c>
      <c r="R751">
        <v>300.98</v>
      </c>
      <c r="S751" t="s">
        <v>2225</v>
      </c>
    </row>
    <row r="752" spans="1:19" x14ac:dyDescent="0.15">
      <c r="A752" t="s">
        <v>2227</v>
      </c>
      <c r="B752" t="s">
        <v>2198</v>
      </c>
      <c r="C752" t="s">
        <v>5415</v>
      </c>
      <c r="D752" t="s">
        <v>5979</v>
      </c>
      <c r="E752" t="s">
        <v>2229</v>
      </c>
      <c r="F752">
        <v>209</v>
      </c>
      <c r="G752">
        <v>7446.67</v>
      </c>
      <c r="H752">
        <v>22</v>
      </c>
      <c r="I752">
        <v>2075.83</v>
      </c>
      <c r="J752">
        <v>9522.5</v>
      </c>
      <c r="K752">
        <v>0</v>
      </c>
      <c r="L752">
        <f>Tabla2[[#This Row],[Valor Propiedad]]-Tabla2[[#This Row],[Rebajas Exenciones]]</f>
        <v>9522.5</v>
      </c>
      <c r="M752">
        <v>14.280000000000001</v>
      </c>
      <c r="N752">
        <v>1.43</v>
      </c>
      <c r="O752">
        <v>0</v>
      </c>
      <c r="P752">
        <v>0</v>
      </c>
      <c r="Q752">
        <v>3</v>
      </c>
      <c r="R752">
        <v>18.71</v>
      </c>
      <c r="S752" t="s">
        <v>2228</v>
      </c>
    </row>
    <row r="753" spans="1:19" x14ac:dyDescent="0.15">
      <c r="A753" t="s">
        <v>2230</v>
      </c>
      <c r="B753" t="s">
        <v>1272</v>
      </c>
      <c r="C753" t="s">
        <v>5162</v>
      </c>
      <c r="D753" t="s">
        <v>5979</v>
      </c>
      <c r="E753" t="s">
        <v>2232</v>
      </c>
      <c r="F753">
        <v>95.5</v>
      </c>
      <c r="G753">
        <v>4021.51</v>
      </c>
      <c r="H753">
        <v>0</v>
      </c>
      <c r="I753">
        <v>0</v>
      </c>
      <c r="J753">
        <v>4021.51</v>
      </c>
      <c r="K753">
        <v>0</v>
      </c>
      <c r="L753">
        <f>Tabla2[[#This Row],[Valor Propiedad]]-Tabla2[[#This Row],[Rebajas Exenciones]]</f>
        <v>4021.51</v>
      </c>
      <c r="M753">
        <v>6.03</v>
      </c>
      <c r="N753">
        <v>0.6</v>
      </c>
      <c r="O753">
        <v>0</v>
      </c>
      <c r="P753">
        <v>0</v>
      </c>
      <c r="Q753">
        <v>3</v>
      </c>
      <c r="R753">
        <v>9.6300000000000008</v>
      </c>
      <c r="S753" t="s">
        <v>2231</v>
      </c>
    </row>
    <row r="754" spans="1:19" x14ac:dyDescent="0.15">
      <c r="A754" t="s">
        <v>2233</v>
      </c>
      <c r="B754" t="s">
        <v>613</v>
      </c>
      <c r="C754" t="s">
        <v>4984</v>
      </c>
      <c r="D754" t="s">
        <v>5979</v>
      </c>
      <c r="E754" t="s">
        <v>18</v>
      </c>
      <c r="F754">
        <v>287</v>
      </c>
      <c r="G754">
        <v>8615.74</v>
      </c>
      <c r="H754">
        <v>0</v>
      </c>
      <c r="I754">
        <v>0</v>
      </c>
      <c r="J754">
        <v>8615.74</v>
      </c>
      <c r="K754">
        <v>0</v>
      </c>
      <c r="L754">
        <f>Tabla2[[#This Row],[Valor Propiedad]]-Tabla2[[#This Row],[Rebajas Exenciones]]</f>
        <v>8615.74</v>
      </c>
      <c r="M754">
        <v>12.92</v>
      </c>
      <c r="N754">
        <v>1.29</v>
      </c>
      <c r="O754">
        <v>0</v>
      </c>
      <c r="P754">
        <v>0</v>
      </c>
      <c r="Q754">
        <v>3</v>
      </c>
      <c r="R754">
        <v>17.21</v>
      </c>
      <c r="S754" t="s">
        <v>2234</v>
      </c>
    </row>
    <row r="755" spans="1:19" x14ac:dyDescent="0.15">
      <c r="A755" t="s">
        <v>2235</v>
      </c>
      <c r="B755" t="s">
        <v>337</v>
      </c>
      <c r="C755" t="s">
        <v>4902</v>
      </c>
      <c r="D755" t="s">
        <v>5979</v>
      </c>
      <c r="E755" t="s">
        <v>2237</v>
      </c>
      <c r="F755">
        <v>2289</v>
      </c>
      <c r="G755">
        <v>100075.08</v>
      </c>
      <c r="H755">
        <v>865.19</v>
      </c>
      <c r="I755">
        <v>138514.48000000001</v>
      </c>
      <c r="J755">
        <v>238589.56</v>
      </c>
      <c r="K755">
        <v>238589.56</v>
      </c>
      <c r="L755">
        <f>Tabla2[[#This Row],[Valor Propiedad]]-Tabla2[[#This Row],[Rebajas Exenciones]]</f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 t="s">
        <v>2236</v>
      </c>
    </row>
    <row r="756" spans="1:19" x14ac:dyDescent="0.15">
      <c r="A756" t="s">
        <v>2238</v>
      </c>
      <c r="B756" t="s">
        <v>2239</v>
      </c>
      <c r="C756" t="s">
        <v>5420</v>
      </c>
      <c r="D756" t="s">
        <v>5979</v>
      </c>
      <c r="E756" t="s">
        <v>300</v>
      </c>
      <c r="F756">
        <v>812.12</v>
      </c>
      <c r="G756">
        <v>35375.949999999997</v>
      </c>
      <c r="H756">
        <v>146.32</v>
      </c>
      <c r="I756">
        <v>23083.39</v>
      </c>
      <c r="J756">
        <v>58459.340000000004</v>
      </c>
      <c r="K756">
        <v>0</v>
      </c>
      <c r="L756">
        <f>Tabla2[[#This Row],[Valor Propiedad]]-Tabla2[[#This Row],[Rebajas Exenciones]]</f>
        <v>58459.340000000004</v>
      </c>
      <c r="M756">
        <v>87.69</v>
      </c>
      <c r="N756">
        <v>8.77</v>
      </c>
      <c r="O756">
        <v>0</v>
      </c>
      <c r="P756">
        <v>0</v>
      </c>
      <c r="Q756">
        <v>3</v>
      </c>
      <c r="R756">
        <v>99.460000000000008</v>
      </c>
      <c r="S756" t="s">
        <v>2240</v>
      </c>
    </row>
    <row r="757" spans="1:19" x14ac:dyDescent="0.15">
      <c r="A757" t="s">
        <v>2241</v>
      </c>
      <c r="B757" t="s">
        <v>2242</v>
      </c>
      <c r="C757" t="s">
        <v>5421</v>
      </c>
      <c r="D757" t="s">
        <v>5979</v>
      </c>
      <c r="E757" t="s">
        <v>2054</v>
      </c>
      <c r="F757">
        <v>567</v>
      </c>
      <c r="G757">
        <v>20162.52</v>
      </c>
      <c r="H757">
        <v>0</v>
      </c>
      <c r="I757">
        <v>0</v>
      </c>
      <c r="J757">
        <v>20162.52</v>
      </c>
      <c r="K757">
        <v>0</v>
      </c>
      <c r="L757">
        <f>Tabla2[[#This Row],[Valor Propiedad]]-Tabla2[[#This Row],[Rebajas Exenciones]]</f>
        <v>20162.52</v>
      </c>
      <c r="M757">
        <v>30.240000000000002</v>
      </c>
      <c r="N757">
        <v>3.02</v>
      </c>
      <c r="O757">
        <v>0</v>
      </c>
      <c r="P757">
        <v>0</v>
      </c>
      <c r="Q757">
        <v>3</v>
      </c>
      <c r="R757">
        <v>36.26</v>
      </c>
      <c r="S757" t="s">
        <v>2243</v>
      </c>
    </row>
    <row r="758" spans="1:19" x14ac:dyDescent="0.15">
      <c r="A758" t="s">
        <v>2244</v>
      </c>
      <c r="B758" t="s">
        <v>2245</v>
      </c>
      <c r="C758" t="s">
        <v>5422</v>
      </c>
      <c r="D758" t="s">
        <v>5979</v>
      </c>
      <c r="E758" t="s">
        <v>2054</v>
      </c>
      <c r="F758">
        <v>1624.51</v>
      </c>
      <c r="G758">
        <v>57134.020000000004</v>
      </c>
      <c r="H758">
        <v>0</v>
      </c>
      <c r="I758">
        <v>0</v>
      </c>
      <c r="J758">
        <v>57134.020000000004</v>
      </c>
      <c r="K758">
        <v>0</v>
      </c>
      <c r="L758">
        <f>Tabla2[[#This Row],[Valor Propiedad]]-Tabla2[[#This Row],[Rebajas Exenciones]]</f>
        <v>57134.020000000004</v>
      </c>
      <c r="M758">
        <v>85.7</v>
      </c>
      <c r="N758">
        <v>8.57</v>
      </c>
      <c r="O758">
        <v>57.13</v>
      </c>
      <c r="P758">
        <v>0</v>
      </c>
      <c r="Q758">
        <v>3</v>
      </c>
      <c r="R758">
        <v>154.4</v>
      </c>
      <c r="S758" t="s">
        <v>2246</v>
      </c>
    </row>
    <row r="759" spans="1:19" x14ac:dyDescent="0.15">
      <c r="A759" t="s">
        <v>2247</v>
      </c>
      <c r="B759" t="s">
        <v>2245</v>
      </c>
      <c r="C759" t="s">
        <v>5422</v>
      </c>
      <c r="D759" t="s">
        <v>5979</v>
      </c>
      <c r="E759" t="s">
        <v>2054</v>
      </c>
      <c r="F759">
        <v>617.83000000000004</v>
      </c>
      <c r="G759">
        <v>23001.81</v>
      </c>
      <c r="H759">
        <v>0</v>
      </c>
      <c r="I759">
        <v>0</v>
      </c>
      <c r="J759">
        <v>23001.81</v>
      </c>
      <c r="K759">
        <v>0</v>
      </c>
      <c r="L759">
        <f>Tabla2[[#This Row],[Valor Propiedad]]-Tabla2[[#This Row],[Rebajas Exenciones]]</f>
        <v>23001.81</v>
      </c>
      <c r="M759">
        <v>34.5</v>
      </c>
      <c r="N759">
        <v>3.45</v>
      </c>
      <c r="O759">
        <v>23</v>
      </c>
      <c r="P759">
        <v>0</v>
      </c>
      <c r="Q759">
        <v>3</v>
      </c>
      <c r="R759">
        <v>63.95</v>
      </c>
      <c r="S759" t="s">
        <v>2248</v>
      </c>
    </row>
    <row r="760" spans="1:19" x14ac:dyDescent="0.15">
      <c r="A760" t="s">
        <v>2249</v>
      </c>
      <c r="B760" t="s">
        <v>47</v>
      </c>
      <c r="C760" t="s">
        <v>4815</v>
      </c>
      <c r="D760" t="s">
        <v>5979</v>
      </c>
      <c r="E760" t="s">
        <v>651</v>
      </c>
      <c r="F760">
        <v>307.39</v>
      </c>
      <c r="G760">
        <v>11118.300000000001</v>
      </c>
      <c r="H760">
        <v>83</v>
      </c>
      <c r="I760">
        <v>10712.43</v>
      </c>
      <c r="J760">
        <v>21830.720000000001</v>
      </c>
      <c r="K760">
        <v>0</v>
      </c>
      <c r="L760">
        <f>Tabla2[[#This Row],[Valor Propiedad]]-Tabla2[[#This Row],[Rebajas Exenciones]]</f>
        <v>21830.720000000001</v>
      </c>
      <c r="M760">
        <v>32.75</v>
      </c>
      <c r="N760">
        <v>3.27</v>
      </c>
      <c r="O760">
        <v>21.830000000000002</v>
      </c>
      <c r="P760">
        <v>0</v>
      </c>
      <c r="Q760">
        <v>3</v>
      </c>
      <c r="R760">
        <v>60.85</v>
      </c>
      <c r="S760" t="s">
        <v>2250</v>
      </c>
    </row>
    <row r="761" spans="1:19" x14ac:dyDescent="0.15">
      <c r="A761" t="s">
        <v>2251</v>
      </c>
      <c r="B761" t="s">
        <v>2252</v>
      </c>
      <c r="C761" t="s">
        <v>5423</v>
      </c>
      <c r="D761" t="s">
        <v>5979</v>
      </c>
      <c r="E761" t="s">
        <v>2254</v>
      </c>
      <c r="F761">
        <v>1084.2</v>
      </c>
      <c r="G761">
        <v>41557.39</v>
      </c>
      <c r="H761">
        <v>297.5</v>
      </c>
      <c r="I761">
        <v>68788.679999999993</v>
      </c>
      <c r="J761">
        <v>110346.06</v>
      </c>
      <c r="K761">
        <v>110346.06</v>
      </c>
      <c r="L761">
        <f>Tabla2[[#This Row],[Valor Propiedad]]-Tabla2[[#This Row],[Rebajas Exenciones]]</f>
        <v>0</v>
      </c>
      <c r="M761">
        <v>0</v>
      </c>
      <c r="N761">
        <v>16.55</v>
      </c>
      <c r="O761">
        <v>0</v>
      </c>
      <c r="P761">
        <v>0</v>
      </c>
      <c r="Q761">
        <v>3</v>
      </c>
      <c r="R761">
        <v>19.55</v>
      </c>
      <c r="S761" t="s">
        <v>2253</v>
      </c>
    </row>
    <row r="762" spans="1:19" x14ac:dyDescent="0.15">
      <c r="A762" t="s">
        <v>2255</v>
      </c>
      <c r="B762" t="s">
        <v>2256</v>
      </c>
      <c r="C762" t="s">
        <v>5424</v>
      </c>
      <c r="D762" t="s">
        <v>5979</v>
      </c>
      <c r="E762" t="s">
        <v>651</v>
      </c>
      <c r="F762">
        <v>778.97</v>
      </c>
      <c r="G762">
        <v>29881.29</v>
      </c>
      <c r="H762">
        <v>153.63999999999999</v>
      </c>
      <c r="I762">
        <v>30016.46</v>
      </c>
      <c r="J762">
        <v>59897.75</v>
      </c>
      <c r="K762">
        <v>0</v>
      </c>
      <c r="L762">
        <f>Tabla2[[#This Row],[Valor Propiedad]]-Tabla2[[#This Row],[Rebajas Exenciones]]</f>
        <v>59897.75</v>
      </c>
      <c r="M762">
        <v>89.850000000000009</v>
      </c>
      <c r="N762">
        <v>8.98</v>
      </c>
      <c r="O762">
        <v>0</v>
      </c>
      <c r="P762">
        <v>0</v>
      </c>
      <c r="Q762">
        <v>3</v>
      </c>
      <c r="R762">
        <v>101.83</v>
      </c>
      <c r="S762" t="s">
        <v>2257</v>
      </c>
    </row>
    <row r="763" spans="1:19" x14ac:dyDescent="0.15">
      <c r="A763" t="s">
        <v>2258</v>
      </c>
      <c r="B763" t="s">
        <v>2259</v>
      </c>
      <c r="C763" t="s">
        <v>5425</v>
      </c>
      <c r="D763" t="s">
        <v>5979</v>
      </c>
      <c r="E763" t="s">
        <v>651</v>
      </c>
      <c r="F763">
        <v>205</v>
      </c>
      <c r="G763">
        <v>8509.5499999999993</v>
      </c>
      <c r="H763">
        <v>111.46000000000001</v>
      </c>
      <c r="I763">
        <v>27135.16</v>
      </c>
      <c r="J763">
        <v>35644.71</v>
      </c>
      <c r="K763">
        <v>35644.71</v>
      </c>
      <c r="L763">
        <f>Tabla2[[#This Row],[Valor Propiedad]]-Tabla2[[#This Row],[Rebajas Exenciones]]</f>
        <v>0</v>
      </c>
      <c r="M763">
        <v>0</v>
      </c>
      <c r="N763">
        <v>5.3500000000000005</v>
      </c>
      <c r="O763">
        <v>0</v>
      </c>
      <c r="P763">
        <v>0</v>
      </c>
      <c r="Q763">
        <v>3</v>
      </c>
      <c r="R763">
        <v>8.35</v>
      </c>
      <c r="S763" t="s">
        <v>2260</v>
      </c>
    </row>
    <row r="764" spans="1:19" x14ac:dyDescent="0.15">
      <c r="A764" t="s">
        <v>2261</v>
      </c>
      <c r="B764" t="s">
        <v>1094</v>
      </c>
      <c r="C764" t="s">
        <v>5405</v>
      </c>
      <c r="D764" t="s">
        <v>5979</v>
      </c>
      <c r="E764" t="s">
        <v>651</v>
      </c>
      <c r="F764">
        <v>464.55</v>
      </c>
      <c r="G764">
        <v>18256.82</v>
      </c>
      <c r="H764">
        <v>36</v>
      </c>
      <c r="I764">
        <v>5453.27</v>
      </c>
      <c r="J764">
        <v>23710.09</v>
      </c>
      <c r="K764">
        <v>0</v>
      </c>
      <c r="L764">
        <f>Tabla2[[#This Row],[Valor Propiedad]]-Tabla2[[#This Row],[Rebajas Exenciones]]</f>
        <v>23710.09</v>
      </c>
      <c r="M764">
        <v>35.57</v>
      </c>
      <c r="N764">
        <v>3.56</v>
      </c>
      <c r="O764">
        <v>0</v>
      </c>
      <c r="P764">
        <v>0</v>
      </c>
      <c r="Q764">
        <v>3</v>
      </c>
      <c r="R764">
        <v>42.13</v>
      </c>
      <c r="S764" t="s">
        <v>2262</v>
      </c>
    </row>
    <row r="765" spans="1:19" x14ac:dyDescent="0.15">
      <c r="A765" t="s">
        <v>2263</v>
      </c>
      <c r="B765" t="s">
        <v>2264</v>
      </c>
      <c r="C765" t="s">
        <v>5426</v>
      </c>
      <c r="D765" t="s">
        <v>5979</v>
      </c>
      <c r="E765" t="s">
        <v>651</v>
      </c>
      <c r="F765">
        <v>417</v>
      </c>
      <c r="G765">
        <v>16158.75</v>
      </c>
      <c r="H765">
        <v>0</v>
      </c>
      <c r="I765">
        <v>0</v>
      </c>
      <c r="J765">
        <v>16158.75</v>
      </c>
      <c r="K765">
        <v>0</v>
      </c>
      <c r="L765">
        <f>Tabla2[[#This Row],[Valor Propiedad]]-Tabla2[[#This Row],[Rebajas Exenciones]]</f>
        <v>16158.75</v>
      </c>
      <c r="M765">
        <v>24.240000000000002</v>
      </c>
      <c r="N765">
        <v>2.42</v>
      </c>
      <c r="O765">
        <v>16.16</v>
      </c>
      <c r="P765">
        <v>0</v>
      </c>
      <c r="Q765">
        <v>3</v>
      </c>
      <c r="R765">
        <v>45.82</v>
      </c>
      <c r="S765" t="s">
        <v>2265</v>
      </c>
    </row>
    <row r="766" spans="1:19" x14ac:dyDescent="0.15">
      <c r="A766" t="s">
        <v>2266</v>
      </c>
      <c r="B766" t="s">
        <v>2267</v>
      </c>
      <c r="C766" t="s">
        <v>5427</v>
      </c>
      <c r="D766" t="s">
        <v>5979</v>
      </c>
      <c r="E766" t="s">
        <v>651</v>
      </c>
      <c r="F766">
        <v>605</v>
      </c>
      <c r="G766">
        <v>26087.600000000002</v>
      </c>
      <c r="H766">
        <v>324.77</v>
      </c>
      <c r="I766">
        <v>74881.75</v>
      </c>
      <c r="J766">
        <v>100969.35</v>
      </c>
      <c r="K766">
        <v>0</v>
      </c>
      <c r="L766">
        <f>Tabla2[[#This Row],[Valor Propiedad]]-Tabla2[[#This Row],[Rebajas Exenciones]]</f>
        <v>100969.35</v>
      </c>
      <c r="M766">
        <v>151.44999999999999</v>
      </c>
      <c r="N766">
        <v>15.15</v>
      </c>
      <c r="O766">
        <v>0</v>
      </c>
      <c r="P766">
        <v>0</v>
      </c>
      <c r="Q766">
        <v>3</v>
      </c>
      <c r="R766">
        <v>169.6</v>
      </c>
      <c r="S766" t="s">
        <v>2268</v>
      </c>
    </row>
    <row r="767" spans="1:19" x14ac:dyDescent="0.15">
      <c r="A767" t="s">
        <v>2269</v>
      </c>
      <c r="B767" t="s">
        <v>384</v>
      </c>
      <c r="C767" t="s">
        <v>4913</v>
      </c>
      <c r="D767" t="s">
        <v>5979</v>
      </c>
      <c r="E767" t="s">
        <v>651</v>
      </c>
      <c r="F767">
        <v>436.33</v>
      </c>
      <c r="G767">
        <v>18814.55</v>
      </c>
      <c r="H767">
        <v>719.5</v>
      </c>
      <c r="I767">
        <v>188868.32</v>
      </c>
      <c r="J767">
        <v>207682.87</v>
      </c>
      <c r="K767">
        <v>0</v>
      </c>
      <c r="L767">
        <f>Tabla2[[#This Row],[Valor Propiedad]]-Tabla2[[#This Row],[Rebajas Exenciones]]</f>
        <v>207682.87</v>
      </c>
      <c r="M767">
        <v>311.52</v>
      </c>
      <c r="N767">
        <v>31.150000000000002</v>
      </c>
      <c r="O767">
        <v>0</v>
      </c>
      <c r="P767">
        <v>0</v>
      </c>
      <c r="Q767">
        <v>3</v>
      </c>
      <c r="R767">
        <v>345.67</v>
      </c>
      <c r="S767" t="s">
        <v>2270</v>
      </c>
    </row>
    <row r="768" spans="1:19" x14ac:dyDescent="0.15">
      <c r="A768" t="s">
        <v>2271</v>
      </c>
      <c r="B768" t="s">
        <v>1789</v>
      </c>
      <c r="C768" t="s">
        <v>5307</v>
      </c>
      <c r="D768" t="s">
        <v>5979</v>
      </c>
      <c r="E768" t="s">
        <v>664</v>
      </c>
      <c r="F768">
        <v>392</v>
      </c>
      <c r="G768">
        <v>15562.4</v>
      </c>
      <c r="H768">
        <v>0</v>
      </c>
      <c r="I768">
        <v>0</v>
      </c>
      <c r="J768">
        <v>15562.4</v>
      </c>
      <c r="K768">
        <v>0</v>
      </c>
      <c r="L768">
        <f>Tabla2[[#This Row],[Valor Propiedad]]-Tabla2[[#This Row],[Rebajas Exenciones]]</f>
        <v>15562.4</v>
      </c>
      <c r="M768">
        <v>23.34</v>
      </c>
      <c r="N768">
        <v>2.33</v>
      </c>
      <c r="O768">
        <v>15.56</v>
      </c>
      <c r="P768">
        <v>0</v>
      </c>
      <c r="Q768">
        <v>3</v>
      </c>
      <c r="R768">
        <v>44.230000000000004</v>
      </c>
      <c r="S768" t="s">
        <v>2272</v>
      </c>
    </row>
    <row r="769" spans="1:19" x14ac:dyDescent="0.15">
      <c r="A769" t="s">
        <v>2273</v>
      </c>
      <c r="B769" t="s">
        <v>384</v>
      </c>
      <c r="C769" t="s">
        <v>4913</v>
      </c>
      <c r="D769" t="s">
        <v>5979</v>
      </c>
      <c r="E769" t="s">
        <v>471</v>
      </c>
      <c r="F769">
        <v>150</v>
      </c>
      <c r="G769">
        <v>5976</v>
      </c>
      <c r="H769">
        <v>186.75</v>
      </c>
      <c r="I769">
        <v>42975.75</v>
      </c>
      <c r="J769">
        <v>48951.75</v>
      </c>
      <c r="K769">
        <v>0</v>
      </c>
      <c r="L769">
        <f>Tabla2[[#This Row],[Valor Propiedad]]-Tabla2[[#This Row],[Rebajas Exenciones]]</f>
        <v>48951.75</v>
      </c>
      <c r="M769">
        <v>73.430000000000007</v>
      </c>
      <c r="N769">
        <v>7.34</v>
      </c>
      <c r="O769">
        <v>0</v>
      </c>
      <c r="P769">
        <v>0</v>
      </c>
      <c r="Q769">
        <v>3</v>
      </c>
      <c r="R769">
        <v>83.77</v>
      </c>
      <c r="S769" t="s">
        <v>2274</v>
      </c>
    </row>
    <row r="770" spans="1:19" x14ac:dyDescent="0.15">
      <c r="A770" t="s">
        <v>2275</v>
      </c>
      <c r="B770" t="s">
        <v>2276</v>
      </c>
      <c r="C770" t="s">
        <v>5428</v>
      </c>
      <c r="D770" t="s">
        <v>5979</v>
      </c>
      <c r="E770" t="s">
        <v>781</v>
      </c>
      <c r="F770">
        <v>300</v>
      </c>
      <c r="G770">
        <v>10533</v>
      </c>
      <c r="H770">
        <v>0</v>
      </c>
      <c r="I770">
        <v>0</v>
      </c>
      <c r="J770">
        <v>10533</v>
      </c>
      <c r="K770">
        <v>0</v>
      </c>
      <c r="L770">
        <f>Tabla2[[#This Row],[Valor Propiedad]]-Tabla2[[#This Row],[Rebajas Exenciones]]</f>
        <v>10533</v>
      </c>
      <c r="M770">
        <v>15.8</v>
      </c>
      <c r="N770">
        <v>1.58</v>
      </c>
      <c r="O770">
        <v>0</v>
      </c>
      <c r="P770">
        <v>0</v>
      </c>
      <c r="Q770">
        <v>3</v>
      </c>
      <c r="R770">
        <v>20.38</v>
      </c>
      <c r="S770" t="s">
        <v>2277</v>
      </c>
    </row>
    <row r="771" spans="1:19" x14ac:dyDescent="0.15">
      <c r="A771" t="s">
        <v>2278</v>
      </c>
      <c r="B771" t="s">
        <v>1536</v>
      </c>
      <c r="C771" t="s">
        <v>5242</v>
      </c>
      <c r="D771" t="s">
        <v>5979</v>
      </c>
      <c r="E771" t="s">
        <v>664</v>
      </c>
      <c r="F771">
        <v>345</v>
      </c>
      <c r="G771">
        <v>14579.7</v>
      </c>
      <c r="H771">
        <v>191.39000000000001</v>
      </c>
      <c r="I771">
        <v>48119.26</v>
      </c>
      <c r="J771">
        <v>62698.96</v>
      </c>
      <c r="K771">
        <v>0</v>
      </c>
      <c r="L771">
        <f>Tabla2[[#This Row],[Valor Propiedad]]-Tabla2[[#This Row],[Rebajas Exenciones]]</f>
        <v>62698.96</v>
      </c>
      <c r="M771">
        <v>94.05</v>
      </c>
      <c r="N771">
        <v>9.4</v>
      </c>
      <c r="O771">
        <v>0</v>
      </c>
      <c r="P771">
        <v>0</v>
      </c>
      <c r="Q771">
        <v>3</v>
      </c>
      <c r="R771">
        <v>106.45</v>
      </c>
      <c r="S771" t="s">
        <v>2279</v>
      </c>
    </row>
    <row r="772" spans="1:19" x14ac:dyDescent="0.15">
      <c r="A772" t="s">
        <v>2280</v>
      </c>
      <c r="B772" t="s">
        <v>2281</v>
      </c>
      <c r="C772" t="s">
        <v>5429</v>
      </c>
      <c r="D772" t="s">
        <v>5979</v>
      </c>
      <c r="E772" t="s">
        <v>2283</v>
      </c>
      <c r="F772">
        <v>322.8</v>
      </c>
      <c r="G772">
        <v>13780.33</v>
      </c>
      <c r="H772">
        <v>0</v>
      </c>
      <c r="I772">
        <v>0</v>
      </c>
      <c r="J772">
        <v>13780.33</v>
      </c>
      <c r="K772">
        <v>0</v>
      </c>
      <c r="L772">
        <f>Tabla2[[#This Row],[Valor Propiedad]]-Tabla2[[#This Row],[Rebajas Exenciones]]</f>
        <v>13780.33</v>
      </c>
      <c r="M772">
        <v>20.67</v>
      </c>
      <c r="N772">
        <v>2.0699999999999998</v>
      </c>
      <c r="O772">
        <v>0</v>
      </c>
      <c r="P772">
        <v>0</v>
      </c>
      <c r="Q772">
        <v>3</v>
      </c>
      <c r="R772">
        <v>25.740000000000002</v>
      </c>
      <c r="S772" t="s">
        <v>2282</v>
      </c>
    </row>
    <row r="773" spans="1:19" x14ac:dyDescent="0.15">
      <c r="A773" t="s">
        <v>2284</v>
      </c>
      <c r="B773" t="s">
        <v>2285</v>
      </c>
      <c r="C773" t="s">
        <v>5430</v>
      </c>
      <c r="D773" t="s">
        <v>5979</v>
      </c>
      <c r="E773" t="s">
        <v>300</v>
      </c>
      <c r="F773">
        <v>516</v>
      </c>
      <c r="G773">
        <v>18343.8</v>
      </c>
      <c r="H773">
        <v>0</v>
      </c>
      <c r="I773">
        <v>0</v>
      </c>
      <c r="J773">
        <v>18343.8</v>
      </c>
      <c r="K773">
        <v>0</v>
      </c>
      <c r="L773">
        <f>Tabla2[[#This Row],[Valor Propiedad]]-Tabla2[[#This Row],[Rebajas Exenciones]]</f>
        <v>18343.8</v>
      </c>
      <c r="M773">
        <v>27.52</v>
      </c>
      <c r="N773">
        <v>2.75</v>
      </c>
      <c r="O773">
        <v>18.34</v>
      </c>
      <c r="P773">
        <v>0</v>
      </c>
      <c r="Q773">
        <v>3</v>
      </c>
      <c r="R773">
        <v>51.61</v>
      </c>
      <c r="S773" t="s">
        <v>2286</v>
      </c>
    </row>
    <row r="774" spans="1:19" x14ac:dyDescent="0.15">
      <c r="A774" t="s">
        <v>2287</v>
      </c>
      <c r="B774" t="s">
        <v>2288</v>
      </c>
      <c r="C774" t="s">
        <v>5431</v>
      </c>
      <c r="D774" t="s">
        <v>5979</v>
      </c>
      <c r="E774" t="s">
        <v>300</v>
      </c>
      <c r="F774">
        <v>171.14000000000001</v>
      </c>
      <c r="G774">
        <v>6260.3</v>
      </c>
      <c r="H774">
        <v>103.68</v>
      </c>
      <c r="I774">
        <v>15768.87</v>
      </c>
      <c r="J774">
        <v>22029.18</v>
      </c>
      <c r="K774">
        <v>0</v>
      </c>
      <c r="L774">
        <f>Tabla2[[#This Row],[Valor Propiedad]]-Tabla2[[#This Row],[Rebajas Exenciones]]</f>
        <v>22029.18</v>
      </c>
      <c r="M774">
        <v>33.04</v>
      </c>
      <c r="N774">
        <v>3.3000000000000003</v>
      </c>
      <c r="O774">
        <v>0</v>
      </c>
      <c r="P774">
        <v>0</v>
      </c>
      <c r="Q774">
        <v>3</v>
      </c>
      <c r="R774">
        <v>39.340000000000003</v>
      </c>
      <c r="S774" t="s">
        <v>2289</v>
      </c>
    </row>
    <row r="775" spans="1:19" x14ac:dyDescent="0.15">
      <c r="A775" t="s">
        <v>2290</v>
      </c>
      <c r="B775" t="s">
        <v>2291</v>
      </c>
      <c r="C775" t="s">
        <v>5432</v>
      </c>
      <c r="D775" t="s">
        <v>5979</v>
      </c>
      <c r="E775" t="s">
        <v>2191</v>
      </c>
      <c r="F775">
        <v>447.6</v>
      </c>
      <c r="G775">
        <v>16749.189999999999</v>
      </c>
      <c r="H775">
        <v>288.14999999999998</v>
      </c>
      <c r="I775">
        <v>37725.78</v>
      </c>
      <c r="J775">
        <v>54474.97</v>
      </c>
      <c r="K775">
        <v>0</v>
      </c>
      <c r="L775">
        <f>Tabla2[[#This Row],[Valor Propiedad]]-Tabla2[[#This Row],[Rebajas Exenciones]]</f>
        <v>54474.97</v>
      </c>
      <c r="M775">
        <v>81.709999999999994</v>
      </c>
      <c r="N775">
        <v>8.17</v>
      </c>
      <c r="O775">
        <v>0</v>
      </c>
      <c r="P775">
        <v>0</v>
      </c>
      <c r="Q775">
        <v>3</v>
      </c>
      <c r="R775">
        <v>92.88</v>
      </c>
      <c r="S775" t="s">
        <v>2292</v>
      </c>
    </row>
    <row r="776" spans="1:19" x14ac:dyDescent="0.15">
      <c r="A776" t="s">
        <v>2293</v>
      </c>
      <c r="B776" t="s">
        <v>2294</v>
      </c>
      <c r="C776" t="s">
        <v>5433</v>
      </c>
      <c r="D776" t="s">
        <v>5979</v>
      </c>
      <c r="E776" t="s">
        <v>1641</v>
      </c>
      <c r="F776">
        <v>490</v>
      </c>
      <c r="G776">
        <v>18149.599999999999</v>
      </c>
      <c r="H776">
        <v>288.94</v>
      </c>
      <c r="I776">
        <v>67563.28</v>
      </c>
      <c r="J776">
        <v>85712.88</v>
      </c>
      <c r="K776">
        <v>85712.88</v>
      </c>
      <c r="L776">
        <f>Tabla2[[#This Row],[Valor Propiedad]]-Tabla2[[#This Row],[Rebajas Exenciones]]</f>
        <v>0</v>
      </c>
      <c r="M776">
        <v>0</v>
      </c>
      <c r="N776">
        <v>12.86</v>
      </c>
      <c r="O776">
        <v>0</v>
      </c>
      <c r="P776">
        <v>0</v>
      </c>
      <c r="Q776">
        <v>3</v>
      </c>
      <c r="R776">
        <v>15.860000000000001</v>
      </c>
      <c r="S776" t="s">
        <v>2295</v>
      </c>
    </row>
    <row r="777" spans="1:19" x14ac:dyDescent="0.15">
      <c r="A777" t="s">
        <v>2296</v>
      </c>
      <c r="B777" t="s">
        <v>2297</v>
      </c>
      <c r="C777" t="s">
        <v>5434</v>
      </c>
      <c r="D777" t="s">
        <v>5979</v>
      </c>
      <c r="E777" t="s">
        <v>1641</v>
      </c>
      <c r="F777">
        <v>254.5</v>
      </c>
      <c r="G777">
        <v>9426.68</v>
      </c>
      <c r="H777">
        <v>100.38</v>
      </c>
      <c r="I777">
        <v>17816.77</v>
      </c>
      <c r="J777">
        <v>27243.45</v>
      </c>
      <c r="K777">
        <v>0</v>
      </c>
      <c r="L777">
        <f>Tabla2[[#This Row],[Valor Propiedad]]-Tabla2[[#This Row],[Rebajas Exenciones]]</f>
        <v>27243.45</v>
      </c>
      <c r="M777">
        <v>40.869999999999997</v>
      </c>
      <c r="N777">
        <v>4.09</v>
      </c>
      <c r="O777">
        <v>0</v>
      </c>
      <c r="P777">
        <v>0</v>
      </c>
      <c r="Q777">
        <v>3</v>
      </c>
      <c r="R777">
        <v>47.96</v>
      </c>
      <c r="S777" t="s">
        <v>2298</v>
      </c>
    </row>
    <row r="778" spans="1:19" x14ac:dyDescent="0.15">
      <c r="A778" t="s">
        <v>2299</v>
      </c>
      <c r="B778" t="s">
        <v>2252</v>
      </c>
      <c r="C778" t="s">
        <v>5423</v>
      </c>
      <c r="D778" t="s">
        <v>5979</v>
      </c>
      <c r="E778" t="s">
        <v>1641</v>
      </c>
      <c r="F778">
        <v>557.6</v>
      </c>
      <c r="G778">
        <v>20441.62</v>
      </c>
      <c r="H778">
        <v>0</v>
      </c>
      <c r="I778">
        <v>0</v>
      </c>
      <c r="J778">
        <v>20441.62</v>
      </c>
      <c r="K778">
        <v>20441.62</v>
      </c>
      <c r="L778">
        <f>Tabla2[[#This Row],[Valor Propiedad]]-Tabla2[[#This Row],[Rebajas Exenciones]]</f>
        <v>0</v>
      </c>
      <c r="M778">
        <v>0</v>
      </c>
      <c r="N778">
        <v>3.0700000000000003</v>
      </c>
      <c r="O778">
        <v>0</v>
      </c>
      <c r="P778">
        <v>0</v>
      </c>
      <c r="Q778">
        <v>3</v>
      </c>
      <c r="R778">
        <v>6.07</v>
      </c>
      <c r="S778" t="s">
        <v>2300</v>
      </c>
    </row>
    <row r="779" spans="1:19" x14ac:dyDescent="0.15">
      <c r="A779" t="s">
        <v>2301</v>
      </c>
      <c r="B779" t="s">
        <v>1933</v>
      </c>
      <c r="C779" t="s">
        <v>5347</v>
      </c>
      <c r="D779" t="s">
        <v>5979</v>
      </c>
      <c r="E779" t="s">
        <v>2303</v>
      </c>
      <c r="F779">
        <v>587.70000000000005</v>
      </c>
      <c r="G779">
        <v>21762.53</v>
      </c>
      <c r="H779">
        <v>269.64</v>
      </c>
      <c r="I779">
        <v>55363.99</v>
      </c>
      <c r="J779">
        <v>77126.52</v>
      </c>
      <c r="K779">
        <v>0</v>
      </c>
      <c r="L779">
        <f>Tabla2[[#This Row],[Valor Propiedad]]-Tabla2[[#This Row],[Rebajas Exenciones]]</f>
        <v>77126.52</v>
      </c>
      <c r="M779">
        <v>115.69</v>
      </c>
      <c r="N779">
        <v>11.57</v>
      </c>
      <c r="O779">
        <v>0</v>
      </c>
      <c r="P779">
        <v>0</v>
      </c>
      <c r="Q779">
        <v>3</v>
      </c>
      <c r="R779">
        <v>130.26</v>
      </c>
      <c r="S779" t="s">
        <v>2302</v>
      </c>
    </row>
    <row r="780" spans="1:19" x14ac:dyDescent="0.15">
      <c r="A780" t="s">
        <v>2304</v>
      </c>
      <c r="B780" t="s">
        <v>2305</v>
      </c>
      <c r="C780" t="s">
        <v>5435</v>
      </c>
      <c r="D780" t="s">
        <v>5979</v>
      </c>
      <c r="E780" t="s">
        <v>2307</v>
      </c>
      <c r="F780">
        <v>402.82</v>
      </c>
      <c r="G780">
        <v>16737.169999999998</v>
      </c>
      <c r="H780">
        <v>0</v>
      </c>
      <c r="I780">
        <v>0</v>
      </c>
      <c r="J780">
        <v>16737.169999999998</v>
      </c>
      <c r="K780">
        <v>16737.169999999998</v>
      </c>
      <c r="L780">
        <f>Tabla2[[#This Row],[Valor Propiedad]]-Tabla2[[#This Row],[Rebajas Exenciones]]</f>
        <v>0</v>
      </c>
      <c r="M780">
        <v>0</v>
      </c>
      <c r="N780">
        <v>2.5099999999999998</v>
      </c>
      <c r="O780">
        <v>16.739999999999998</v>
      </c>
      <c r="P780">
        <v>0</v>
      </c>
      <c r="Q780">
        <v>3</v>
      </c>
      <c r="R780">
        <v>22.25</v>
      </c>
      <c r="S780" t="s">
        <v>2306</v>
      </c>
    </row>
    <row r="781" spans="1:19" x14ac:dyDescent="0.15">
      <c r="A781" t="s">
        <v>2308</v>
      </c>
      <c r="B781" t="s">
        <v>2252</v>
      </c>
      <c r="C781" t="s">
        <v>5423</v>
      </c>
      <c r="D781" t="s">
        <v>5979</v>
      </c>
      <c r="E781" t="s">
        <v>74</v>
      </c>
      <c r="F781">
        <v>1740</v>
      </c>
      <c r="G781">
        <v>66172.2</v>
      </c>
      <c r="H781">
        <v>0</v>
      </c>
      <c r="I781">
        <v>0</v>
      </c>
      <c r="J781">
        <v>66172.2</v>
      </c>
      <c r="K781">
        <v>0</v>
      </c>
      <c r="L781">
        <f>Tabla2[[#This Row],[Valor Propiedad]]-Tabla2[[#This Row],[Rebajas Exenciones]]</f>
        <v>66172.2</v>
      </c>
      <c r="M781">
        <v>99.26</v>
      </c>
      <c r="N781">
        <v>9.93</v>
      </c>
      <c r="O781">
        <v>66.17</v>
      </c>
      <c r="P781">
        <v>0</v>
      </c>
      <c r="Q781">
        <v>3</v>
      </c>
      <c r="R781">
        <v>178.36</v>
      </c>
      <c r="S781" t="s">
        <v>2309</v>
      </c>
    </row>
    <row r="782" spans="1:19" x14ac:dyDescent="0.15">
      <c r="A782" t="s">
        <v>2310</v>
      </c>
      <c r="B782" t="s">
        <v>2311</v>
      </c>
      <c r="C782" t="s">
        <v>5436</v>
      </c>
      <c r="D782" t="s">
        <v>5979</v>
      </c>
      <c r="E782" t="s">
        <v>74</v>
      </c>
      <c r="F782">
        <v>431</v>
      </c>
      <c r="G782">
        <v>16981.400000000001</v>
      </c>
      <c r="H782">
        <v>0</v>
      </c>
      <c r="I782">
        <v>0</v>
      </c>
      <c r="J782">
        <v>16981.400000000001</v>
      </c>
      <c r="K782">
        <v>0</v>
      </c>
      <c r="L782">
        <f>Tabla2[[#This Row],[Valor Propiedad]]-Tabla2[[#This Row],[Rebajas Exenciones]]</f>
        <v>16981.400000000001</v>
      </c>
      <c r="M782">
        <v>25.47</v>
      </c>
      <c r="N782">
        <v>2.5499999999999998</v>
      </c>
      <c r="O782">
        <v>0</v>
      </c>
      <c r="P782">
        <v>0</v>
      </c>
      <c r="Q782">
        <v>3</v>
      </c>
      <c r="R782">
        <v>31.02</v>
      </c>
      <c r="S782" t="s">
        <v>2312</v>
      </c>
    </row>
    <row r="783" spans="1:19" x14ac:dyDescent="0.15">
      <c r="A783" t="s">
        <v>2313</v>
      </c>
      <c r="B783" t="s">
        <v>2314</v>
      </c>
      <c r="C783" t="s">
        <v>5437</v>
      </c>
      <c r="D783" t="s">
        <v>5979</v>
      </c>
      <c r="E783" t="s">
        <v>74</v>
      </c>
      <c r="F783">
        <v>463.75</v>
      </c>
      <c r="G783">
        <v>19310.55</v>
      </c>
      <c r="H783">
        <v>101.10000000000001</v>
      </c>
      <c r="I783">
        <v>19794.54</v>
      </c>
      <c r="J783">
        <v>39105.089999999997</v>
      </c>
      <c r="K783">
        <v>0</v>
      </c>
      <c r="L783">
        <f>Tabla2[[#This Row],[Valor Propiedad]]-Tabla2[[#This Row],[Rebajas Exenciones]]</f>
        <v>39105.089999999997</v>
      </c>
      <c r="M783">
        <v>58.660000000000004</v>
      </c>
      <c r="N783">
        <v>5.87</v>
      </c>
      <c r="O783">
        <v>0</v>
      </c>
      <c r="P783">
        <v>0</v>
      </c>
      <c r="Q783">
        <v>3</v>
      </c>
      <c r="R783">
        <v>67.53</v>
      </c>
      <c r="S783" t="s">
        <v>2315</v>
      </c>
    </row>
    <row r="784" spans="1:19" x14ac:dyDescent="0.15">
      <c r="A784" t="s">
        <v>2316</v>
      </c>
      <c r="B784" t="s">
        <v>331</v>
      </c>
      <c r="C784" t="s">
        <v>4900</v>
      </c>
      <c r="D784" t="s">
        <v>5979</v>
      </c>
      <c r="E784" t="s">
        <v>300</v>
      </c>
      <c r="F784">
        <v>155</v>
      </c>
      <c r="G784">
        <v>6520.85</v>
      </c>
      <c r="H784">
        <v>111.54</v>
      </c>
      <c r="I784">
        <v>21893.58</v>
      </c>
      <c r="J784">
        <v>28414.43</v>
      </c>
      <c r="K784">
        <v>0</v>
      </c>
      <c r="L784">
        <f>Tabla2[[#This Row],[Valor Propiedad]]-Tabla2[[#This Row],[Rebajas Exenciones]]</f>
        <v>28414.43</v>
      </c>
      <c r="M784">
        <v>42.62</v>
      </c>
      <c r="N784">
        <v>4.26</v>
      </c>
      <c r="O784">
        <v>0</v>
      </c>
      <c r="P784">
        <v>0</v>
      </c>
      <c r="Q784">
        <v>3</v>
      </c>
      <c r="R784">
        <v>49.88</v>
      </c>
      <c r="S784" t="s">
        <v>2317</v>
      </c>
    </row>
    <row r="785" spans="1:19" x14ac:dyDescent="0.15">
      <c r="A785" t="s">
        <v>2318</v>
      </c>
      <c r="B785" t="s">
        <v>2319</v>
      </c>
      <c r="C785" t="s">
        <v>5438</v>
      </c>
      <c r="D785" t="s">
        <v>5979</v>
      </c>
      <c r="E785" t="s">
        <v>1614</v>
      </c>
      <c r="F785">
        <v>200</v>
      </c>
      <c r="G785">
        <v>7726</v>
      </c>
      <c r="H785">
        <v>130.31</v>
      </c>
      <c r="I785">
        <v>41440.44</v>
      </c>
      <c r="J785">
        <v>49166.44</v>
      </c>
      <c r="K785">
        <v>0</v>
      </c>
      <c r="L785">
        <f>Tabla2[[#This Row],[Valor Propiedad]]-Tabla2[[#This Row],[Rebajas Exenciones]]</f>
        <v>49166.44</v>
      </c>
      <c r="M785">
        <v>73.75</v>
      </c>
      <c r="N785">
        <v>7.37</v>
      </c>
      <c r="O785">
        <v>0</v>
      </c>
      <c r="P785">
        <v>0</v>
      </c>
      <c r="Q785">
        <v>3</v>
      </c>
      <c r="R785">
        <v>84.12</v>
      </c>
      <c r="S785" t="s">
        <v>2320</v>
      </c>
    </row>
    <row r="786" spans="1:19" x14ac:dyDescent="0.15">
      <c r="A786" t="s">
        <v>2321</v>
      </c>
      <c r="B786" t="s">
        <v>381</v>
      </c>
      <c r="C786" t="s">
        <v>4912</v>
      </c>
      <c r="D786" t="s">
        <v>5979</v>
      </c>
      <c r="E786" t="s">
        <v>74</v>
      </c>
      <c r="F786">
        <v>250</v>
      </c>
      <c r="G786">
        <v>9657.5</v>
      </c>
      <c r="H786">
        <v>45.08</v>
      </c>
      <c r="I786">
        <v>8358.48</v>
      </c>
      <c r="J786">
        <v>18015.98</v>
      </c>
      <c r="K786">
        <v>0</v>
      </c>
      <c r="L786">
        <f>Tabla2[[#This Row],[Valor Propiedad]]-Tabla2[[#This Row],[Rebajas Exenciones]]</f>
        <v>18015.98</v>
      </c>
      <c r="M786">
        <v>27.02</v>
      </c>
      <c r="N786">
        <v>2.7</v>
      </c>
      <c r="O786">
        <v>0</v>
      </c>
      <c r="P786">
        <v>0</v>
      </c>
      <c r="Q786">
        <v>3</v>
      </c>
      <c r="R786">
        <v>32.72</v>
      </c>
      <c r="S786" t="s">
        <v>2322</v>
      </c>
    </row>
    <row r="787" spans="1:19" x14ac:dyDescent="0.15">
      <c r="A787" t="s">
        <v>2323</v>
      </c>
      <c r="B787" t="s">
        <v>2291</v>
      </c>
      <c r="C787" t="s">
        <v>5432</v>
      </c>
      <c r="D787" t="s">
        <v>5979</v>
      </c>
      <c r="E787" t="s">
        <v>2325</v>
      </c>
      <c r="F787">
        <v>107.82000000000001</v>
      </c>
      <c r="G787">
        <v>4463.75</v>
      </c>
      <c r="H787">
        <v>20.5</v>
      </c>
      <c r="I787">
        <v>4330.16</v>
      </c>
      <c r="J787">
        <v>8793.91</v>
      </c>
      <c r="K787">
        <v>0</v>
      </c>
      <c r="L787">
        <f>Tabla2[[#This Row],[Valor Propiedad]]-Tabla2[[#This Row],[Rebajas Exenciones]]</f>
        <v>8793.91</v>
      </c>
      <c r="M787">
        <v>13.19</v>
      </c>
      <c r="N787">
        <v>1.32</v>
      </c>
      <c r="O787">
        <v>0</v>
      </c>
      <c r="P787">
        <v>0</v>
      </c>
      <c r="Q787">
        <v>3</v>
      </c>
      <c r="R787">
        <v>17.510000000000002</v>
      </c>
      <c r="S787" t="s">
        <v>2324</v>
      </c>
    </row>
    <row r="788" spans="1:19" x14ac:dyDescent="0.15">
      <c r="A788" t="s">
        <v>2326</v>
      </c>
      <c r="B788" t="s">
        <v>2327</v>
      </c>
      <c r="C788" t="s">
        <v>5439</v>
      </c>
      <c r="D788" t="s">
        <v>5979</v>
      </c>
      <c r="E788" t="s">
        <v>1614</v>
      </c>
      <c r="F788">
        <v>150</v>
      </c>
      <c r="G788">
        <v>5949</v>
      </c>
      <c r="H788">
        <v>85</v>
      </c>
      <c r="I788">
        <v>17162.650000000001</v>
      </c>
      <c r="J788">
        <v>23111.65</v>
      </c>
      <c r="K788">
        <v>0</v>
      </c>
      <c r="L788">
        <f>Tabla2[[#This Row],[Valor Propiedad]]-Tabla2[[#This Row],[Rebajas Exenciones]]</f>
        <v>23111.65</v>
      </c>
      <c r="M788">
        <v>34.67</v>
      </c>
      <c r="N788">
        <v>3.47</v>
      </c>
      <c r="O788">
        <v>0</v>
      </c>
      <c r="P788">
        <v>0</v>
      </c>
      <c r="Q788">
        <v>3</v>
      </c>
      <c r="R788">
        <v>41.14</v>
      </c>
      <c r="S788" t="s">
        <v>2328</v>
      </c>
    </row>
    <row r="789" spans="1:19" x14ac:dyDescent="0.15">
      <c r="A789" t="s">
        <v>2329</v>
      </c>
      <c r="B789" t="s">
        <v>2330</v>
      </c>
      <c r="C789" t="s">
        <v>5440</v>
      </c>
      <c r="D789" t="s">
        <v>5979</v>
      </c>
      <c r="E789" t="s">
        <v>1621</v>
      </c>
      <c r="F789">
        <v>100</v>
      </c>
      <c r="G789">
        <v>4328</v>
      </c>
      <c r="H789">
        <v>0</v>
      </c>
      <c r="I789">
        <v>0</v>
      </c>
      <c r="J789">
        <v>4328</v>
      </c>
      <c r="K789">
        <v>0</v>
      </c>
      <c r="L789">
        <f>Tabla2[[#This Row],[Valor Propiedad]]-Tabla2[[#This Row],[Rebajas Exenciones]]</f>
        <v>4328</v>
      </c>
      <c r="M789">
        <v>6.49</v>
      </c>
      <c r="N789">
        <v>0.65</v>
      </c>
      <c r="O789">
        <v>0</v>
      </c>
      <c r="P789">
        <v>0</v>
      </c>
      <c r="Q789">
        <v>3</v>
      </c>
      <c r="R789">
        <v>10.14</v>
      </c>
      <c r="S789" t="s">
        <v>2331</v>
      </c>
    </row>
    <row r="790" spans="1:19" x14ac:dyDescent="0.15">
      <c r="A790" t="s">
        <v>2332</v>
      </c>
      <c r="B790" t="s">
        <v>1704</v>
      </c>
      <c r="C790" t="s">
        <v>5284</v>
      </c>
      <c r="D790" t="s">
        <v>5979</v>
      </c>
      <c r="E790" t="s">
        <v>1621</v>
      </c>
      <c r="F790">
        <v>512.9</v>
      </c>
      <c r="G790">
        <v>23639.56</v>
      </c>
      <c r="H790">
        <v>0</v>
      </c>
      <c r="I790">
        <v>0</v>
      </c>
      <c r="J790">
        <v>23639.56</v>
      </c>
      <c r="K790">
        <v>0</v>
      </c>
      <c r="L790">
        <f>Tabla2[[#This Row],[Valor Propiedad]]-Tabla2[[#This Row],[Rebajas Exenciones]]</f>
        <v>23639.56</v>
      </c>
      <c r="M790">
        <v>35.46</v>
      </c>
      <c r="N790">
        <v>3.5500000000000003</v>
      </c>
      <c r="O790">
        <v>0</v>
      </c>
      <c r="P790">
        <v>0</v>
      </c>
      <c r="Q790">
        <v>3</v>
      </c>
      <c r="R790">
        <v>42.01</v>
      </c>
      <c r="S790" t="s">
        <v>2333</v>
      </c>
    </row>
    <row r="791" spans="1:19" x14ac:dyDescent="0.15">
      <c r="A791" t="s">
        <v>2334</v>
      </c>
      <c r="B791" t="s">
        <v>2294</v>
      </c>
      <c r="C791" t="s">
        <v>5433</v>
      </c>
      <c r="D791" t="s">
        <v>5979</v>
      </c>
      <c r="E791" t="s">
        <v>1621</v>
      </c>
      <c r="F791">
        <v>80</v>
      </c>
      <c r="G791">
        <v>3763.2000000000003</v>
      </c>
      <c r="H791">
        <v>0</v>
      </c>
      <c r="I791">
        <v>0</v>
      </c>
      <c r="J791">
        <v>3763.2000000000003</v>
      </c>
      <c r="K791">
        <v>0</v>
      </c>
      <c r="L791">
        <f>Tabla2[[#This Row],[Valor Propiedad]]-Tabla2[[#This Row],[Rebajas Exenciones]]</f>
        <v>3763.2000000000003</v>
      </c>
      <c r="M791">
        <v>5.64</v>
      </c>
      <c r="N791">
        <v>0.56000000000000005</v>
      </c>
      <c r="O791">
        <v>0</v>
      </c>
      <c r="P791">
        <v>0</v>
      </c>
      <c r="Q791">
        <v>3</v>
      </c>
      <c r="R791">
        <v>9.1999999999999993</v>
      </c>
      <c r="S791" t="s">
        <v>2335</v>
      </c>
    </row>
    <row r="792" spans="1:19" x14ac:dyDescent="0.15">
      <c r="A792" t="s">
        <v>2336</v>
      </c>
      <c r="B792" t="s">
        <v>1493</v>
      </c>
      <c r="C792" t="s">
        <v>5229</v>
      </c>
      <c r="D792" t="s">
        <v>5979</v>
      </c>
      <c r="E792" t="s">
        <v>2138</v>
      </c>
      <c r="F792">
        <v>600</v>
      </c>
      <c r="G792">
        <v>18738</v>
      </c>
      <c r="H792">
        <v>127.41</v>
      </c>
      <c r="I792">
        <v>25397.71</v>
      </c>
      <c r="J792">
        <v>44135.71</v>
      </c>
      <c r="K792">
        <v>44135.71</v>
      </c>
      <c r="L792">
        <f>Tabla2[[#This Row],[Valor Propiedad]]-Tabla2[[#This Row],[Rebajas Exenciones]]</f>
        <v>0</v>
      </c>
      <c r="M792">
        <v>0</v>
      </c>
      <c r="N792">
        <v>6.62</v>
      </c>
      <c r="O792">
        <v>0</v>
      </c>
      <c r="P792">
        <v>0</v>
      </c>
      <c r="Q792">
        <v>3</v>
      </c>
      <c r="R792">
        <v>9.6199999999999992</v>
      </c>
      <c r="S792" t="s">
        <v>2337</v>
      </c>
    </row>
    <row r="793" spans="1:19" x14ac:dyDescent="0.15">
      <c r="A793" t="s">
        <v>2338</v>
      </c>
      <c r="B793" t="s">
        <v>2339</v>
      </c>
      <c r="C793" t="s">
        <v>5441</v>
      </c>
      <c r="D793" t="s">
        <v>5979</v>
      </c>
      <c r="E793" t="s">
        <v>300</v>
      </c>
      <c r="F793">
        <v>300</v>
      </c>
      <c r="G793">
        <v>9333</v>
      </c>
      <c r="H793">
        <v>118.07000000000001</v>
      </c>
      <c r="I793">
        <v>17183.23</v>
      </c>
      <c r="J793">
        <v>26516.23</v>
      </c>
      <c r="K793">
        <v>0</v>
      </c>
      <c r="L793">
        <f>Tabla2[[#This Row],[Valor Propiedad]]-Tabla2[[#This Row],[Rebajas Exenciones]]</f>
        <v>26516.23</v>
      </c>
      <c r="M793">
        <v>39.770000000000003</v>
      </c>
      <c r="N793">
        <v>3.98</v>
      </c>
      <c r="O793">
        <v>0</v>
      </c>
      <c r="P793">
        <v>0</v>
      </c>
      <c r="Q793">
        <v>3</v>
      </c>
      <c r="R793">
        <v>46.75</v>
      </c>
      <c r="S793" t="s">
        <v>2340</v>
      </c>
    </row>
    <row r="794" spans="1:19" x14ac:dyDescent="0.15">
      <c r="A794" t="s">
        <v>2341</v>
      </c>
      <c r="B794" t="s">
        <v>2342</v>
      </c>
      <c r="C794" t="s">
        <v>5442</v>
      </c>
      <c r="D794" t="s">
        <v>5979</v>
      </c>
      <c r="E794" t="s">
        <v>852</v>
      </c>
      <c r="F794">
        <v>480.93</v>
      </c>
      <c r="G794">
        <v>15024.25</v>
      </c>
      <c r="H794">
        <v>236.91</v>
      </c>
      <c r="I794">
        <v>47949.090000000004</v>
      </c>
      <c r="J794">
        <v>62973.35</v>
      </c>
      <c r="K794">
        <v>0</v>
      </c>
      <c r="L794">
        <f>Tabla2[[#This Row],[Valor Propiedad]]-Tabla2[[#This Row],[Rebajas Exenciones]]</f>
        <v>62973.35</v>
      </c>
      <c r="M794">
        <v>94.460000000000008</v>
      </c>
      <c r="N794">
        <v>9.4499999999999993</v>
      </c>
      <c r="O794">
        <v>0</v>
      </c>
      <c r="P794">
        <v>0</v>
      </c>
      <c r="Q794">
        <v>3</v>
      </c>
      <c r="R794">
        <v>106.91</v>
      </c>
      <c r="S794" t="s">
        <v>2343</v>
      </c>
    </row>
    <row r="795" spans="1:19" x14ac:dyDescent="0.15">
      <c r="A795" t="s">
        <v>2344</v>
      </c>
      <c r="B795" t="s">
        <v>2345</v>
      </c>
      <c r="C795" t="s">
        <v>5443</v>
      </c>
      <c r="D795" t="s">
        <v>5979</v>
      </c>
      <c r="E795" t="s">
        <v>18</v>
      </c>
      <c r="F795">
        <v>304.7</v>
      </c>
      <c r="G795">
        <v>9104.44</v>
      </c>
      <c r="H795">
        <v>0</v>
      </c>
      <c r="I795">
        <v>0</v>
      </c>
      <c r="J795">
        <v>9104.44</v>
      </c>
      <c r="K795">
        <v>0</v>
      </c>
      <c r="L795">
        <f>Tabla2[[#This Row],[Valor Propiedad]]-Tabla2[[#This Row],[Rebajas Exenciones]]</f>
        <v>9104.44</v>
      </c>
      <c r="M795">
        <v>13.66</v>
      </c>
      <c r="N795">
        <v>1.37</v>
      </c>
      <c r="O795">
        <v>9.1</v>
      </c>
      <c r="P795">
        <v>0</v>
      </c>
      <c r="Q795">
        <v>3</v>
      </c>
      <c r="R795">
        <v>27.13</v>
      </c>
      <c r="S795" t="s">
        <v>2346</v>
      </c>
    </row>
    <row r="796" spans="1:19" x14ac:dyDescent="0.15">
      <c r="A796" t="s">
        <v>2347</v>
      </c>
      <c r="B796" t="s">
        <v>1094</v>
      </c>
      <c r="C796" t="s">
        <v>5111</v>
      </c>
      <c r="D796" t="s">
        <v>5979</v>
      </c>
      <c r="E796" t="s">
        <v>18</v>
      </c>
      <c r="F796">
        <v>453</v>
      </c>
      <c r="G796">
        <v>13952.4</v>
      </c>
      <c r="H796">
        <v>1025.45</v>
      </c>
      <c r="I796">
        <v>275551.42</v>
      </c>
      <c r="J796">
        <v>289503.82</v>
      </c>
      <c r="K796">
        <v>0</v>
      </c>
      <c r="L796">
        <f>Tabla2[[#This Row],[Valor Propiedad]]-Tabla2[[#This Row],[Rebajas Exenciones]]</f>
        <v>289503.82</v>
      </c>
      <c r="M796">
        <v>434.26</v>
      </c>
      <c r="N796">
        <v>43.43</v>
      </c>
      <c r="O796">
        <v>0</v>
      </c>
      <c r="P796">
        <v>0</v>
      </c>
      <c r="Q796">
        <v>3</v>
      </c>
      <c r="R796">
        <v>480.69</v>
      </c>
      <c r="S796" t="s">
        <v>2348</v>
      </c>
    </row>
    <row r="797" spans="1:19" x14ac:dyDescent="0.15">
      <c r="A797" t="s">
        <v>2349</v>
      </c>
      <c r="B797" t="s">
        <v>2115</v>
      </c>
      <c r="C797" t="s">
        <v>5394</v>
      </c>
      <c r="D797" t="s">
        <v>5979</v>
      </c>
      <c r="E797" t="s">
        <v>2307</v>
      </c>
      <c r="F797">
        <v>86.350000000000009</v>
      </c>
      <c r="G797">
        <v>3172.5</v>
      </c>
      <c r="H797">
        <v>60</v>
      </c>
      <c r="I797">
        <v>15623.7</v>
      </c>
      <c r="J797">
        <v>18796.2</v>
      </c>
      <c r="K797">
        <v>0</v>
      </c>
      <c r="L797">
        <f>Tabla2[[#This Row],[Valor Propiedad]]-Tabla2[[#This Row],[Rebajas Exenciones]]</f>
        <v>18796.2</v>
      </c>
      <c r="M797">
        <v>28.19</v>
      </c>
      <c r="N797">
        <v>2.82</v>
      </c>
      <c r="O797">
        <v>0</v>
      </c>
      <c r="P797">
        <v>0</v>
      </c>
      <c r="Q797">
        <v>3</v>
      </c>
      <c r="R797">
        <v>34.01</v>
      </c>
      <c r="S797" t="s">
        <v>2350</v>
      </c>
    </row>
    <row r="798" spans="1:19" x14ac:dyDescent="0.15">
      <c r="A798" t="s">
        <v>2351</v>
      </c>
      <c r="B798" t="s">
        <v>247</v>
      </c>
      <c r="C798" t="s">
        <v>4876</v>
      </c>
      <c r="D798" t="s">
        <v>5979</v>
      </c>
      <c r="E798" t="s">
        <v>2307</v>
      </c>
      <c r="F798">
        <v>298.8</v>
      </c>
      <c r="G798">
        <v>10912.18</v>
      </c>
      <c r="H798">
        <v>346</v>
      </c>
      <c r="I798">
        <v>73998.960000000006</v>
      </c>
      <c r="J798">
        <v>84911.14</v>
      </c>
      <c r="K798">
        <v>0</v>
      </c>
      <c r="L798">
        <f>Tabla2[[#This Row],[Valor Propiedad]]-Tabla2[[#This Row],[Rebajas Exenciones]]</f>
        <v>84911.14</v>
      </c>
      <c r="M798">
        <v>127.37</v>
      </c>
      <c r="N798">
        <v>12.74</v>
      </c>
      <c r="O798">
        <v>0</v>
      </c>
      <c r="P798">
        <v>0</v>
      </c>
      <c r="Q798">
        <v>3</v>
      </c>
      <c r="R798">
        <v>143.11000000000001</v>
      </c>
      <c r="S798" t="s">
        <v>2352</v>
      </c>
    </row>
    <row r="799" spans="1:19" x14ac:dyDescent="0.15">
      <c r="A799" t="s">
        <v>2353</v>
      </c>
      <c r="B799" t="s">
        <v>2354</v>
      </c>
      <c r="C799" t="s">
        <v>5444</v>
      </c>
      <c r="D799" t="s">
        <v>5979</v>
      </c>
      <c r="E799" t="s">
        <v>2307</v>
      </c>
      <c r="F799">
        <v>182.25</v>
      </c>
      <c r="G799">
        <v>6327.72</v>
      </c>
      <c r="H799">
        <v>118.82000000000001</v>
      </c>
      <c r="I799">
        <v>29284.9</v>
      </c>
      <c r="J799">
        <v>35612.620000000003</v>
      </c>
      <c r="K799">
        <v>0</v>
      </c>
      <c r="L799">
        <f>Tabla2[[#This Row],[Valor Propiedad]]-Tabla2[[#This Row],[Rebajas Exenciones]]</f>
        <v>35612.620000000003</v>
      </c>
      <c r="M799">
        <v>53.42</v>
      </c>
      <c r="N799">
        <v>5.34</v>
      </c>
      <c r="O799">
        <v>0</v>
      </c>
      <c r="P799">
        <v>0</v>
      </c>
      <c r="Q799">
        <v>3</v>
      </c>
      <c r="R799">
        <v>61.76</v>
      </c>
      <c r="S799" t="s">
        <v>2355</v>
      </c>
    </row>
    <row r="800" spans="1:19" x14ac:dyDescent="0.15">
      <c r="A800" t="s">
        <v>2356</v>
      </c>
      <c r="B800" t="s">
        <v>2357</v>
      </c>
      <c r="C800" t="s">
        <v>5445</v>
      </c>
      <c r="D800" t="s">
        <v>5979</v>
      </c>
      <c r="E800" t="s">
        <v>2359</v>
      </c>
      <c r="F800">
        <v>558.1</v>
      </c>
      <c r="G800">
        <v>20381.810000000001</v>
      </c>
      <c r="H800">
        <v>184.26</v>
      </c>
      <c r="I800">
        <v>28495.33</v>
      </c>
      <c r="J800">
        <v>48877.14</v>
      </c>
      <c r="K800">
        <v>0</v>
      </c>
      <c r="L800">
        <f>Tabla2[[#This Row],[Valor Propiedad]]-Tabla2[[#This Row],[Rebajas Exenciones]]</f>
        <v>48877.14</v>
      </c>
      <c r="M800">
        <v>73.319999999999993</v>
      </c>
      <c r="N800">
        <v>7.33</v>
      </c>
      <c r="O800">
        <v>0</v>
      </c>
      <c r="P800">
        <v>0</v>
      </c>
      <c r="Q800">
        <v>3</v>
      </c>
      <c r="R800">
        <v>83.65</v>
      </c>
      <c r="S800" t="s">
        <v>2358</v>
      </c>
    </row>
    <row r="801" spans="1:19" x14ac:dyDescent="0.15">
      <c r="A801" t="s">
        <v>2360</v>
      </c>
      <c r="B801" t="s">
        <v>2361</v>
      </c>
      <c r="C801" t="s">
        <v>5446</v>
      </c>
      <c r="D801" t="s">
        <v>5979</v>
      </c>
      <c r="E801" t="s">
        <v>1614</v>
      </c>
      <c r="F801">
        <v>546.9</v>
      </c>
      <c r="G801">
        <v>17336.73</v>
      </c>
      <c r="H801">
        <v>193.70000000000002</v>
      </c>
      <c r="I801">
        <v>45159.29</v>
      </c>
      <c r="J801">
        <v>62496.020000000004</v>
      </c>
      <c r="K801">
        <v>0</v>
      </c>
      <c r="L801">
        <f>Tabla2[[#This Row],[Valor Propiedad]]-Tabla2[[#This Row],[Rebajas Exenciones]]</f>
        <v>62496.020000000004</v>
      </c>
      <c r="M801">
        <v>93.74</v>
      </c>
      <c r="N801">
        <v>9.3699999999999992</v>
      </c>
      <c r="O801">
        <v>0</v>
      </c>
      <c r="P801">
        <v>0</v>
      </c>
      <c r="Q801">
        <v>3</v>
      </c>
      <c r="R801">
        <v>106.11</v>
      </c>
      <c r="S801" t="s">
        <v>2362</v>
      </c>
    </row>
    <row r="802" spans="1:19" x14ac:dyDescent="0.15">
      <c r="A802" t="s">
        <v>2363</v>
      </c>
      <c r="B802" t="s">
        <v>311</v>
      </c>
      <c r="C802" t="s">
        <v>4894</v>
      </c>
      <c r="D802" t="s">
        <v>5979</v>
      </c>
      <c r="E802" t="s">
        <v>1614</v>
      </c>
      <c r="F802">
        <v>300</v>
      </c>
      <c r="G802">
        <v>10257</v>
      </c>
      <c r="H802">
        <v>548.79</v>
      </c>
      <c r="I802">
        <v>122373.49</v>
      </c>
      <c r="J802">
        <v>132630.49</v>
      </c>
      <c r="K802">
        <v>0</v>
      </c>
      <c r="L802">
        <f>Tabla2[[#This Row],[Valor Propiedad]]-Tabla2[[#This Row],[Rebajas Exenciones]]</f>
        <v>132630.49</v>
      </c>
      <c r="M802">
        <v>198.95000000000002</v>
      </c>
      <c r="N802">
        <v>19.89</v>
      </c>
      <c r="O802">
        <v>0</v>
      </c>
      <c r="P802">
        <v>0</v>
      </c>
      <c r="Q802">
        <v>3</v>
      </c>
      <c r="R802">
        <v>221.84</v>
      </c>
      <c r="S802" t="s">
        <v>2364</v>
      </c>
    </row>
    <row r="803" spans="1:19" x14ac:dyDescent="0.15">
      <c r="A803" t="s">
        <v>2365</v>
      </c>
      <c r="B803" t="s">
        <v>2366</v>
      </c>
      <c r="C803" t="s">
        <v>5447</v>
      </c>
      <c r="D803" t="s">
        <v>5979</v>
      </c>
      <c r="E803" t="s">
        <v>1614</v>
      </c>
      <c r="F803">
        <v>600</v>
      </c>
      <c r="G803">
        <v>21384</v>
      </c>
      <c r="H803">
        <v>148.76</v>
      </c>
      <c r="I803">
        <v>39481.839999999997</v>
      </c>
      <c r="J803">
        <v>60865.840000000004</v>
      </c>
      <c r="K803">
        <v>0</v>
      </c>
      <c r="L803">
        <f>Tabla2[[#This Row],[Valor Propiedad]]-Tabla2[[#This Row],[Rebajas Exenciones]]</f>
        <v>60865.840000000004</v>
      </c>
      <c r="M803">
        <v>91.3</v>
      </c>
      <c r="N803">
        <v>9.1300000000000008</v>
      </c>
      <c r="O803">
        <v>0</v>
      </c>
      <c r="P803">
        <v>0</v>
      </c>
      <c r="Q803">
        <v>3</v>
      </c>
      <c r="R803">
        <v>103.43</v>
      </c>
      <c r="S803" t="s">
        <v>2367</v>
      </c>
    </row>
    <row r="804" spans="1:19" x14ac:dyDescent="0.15">
      <c r="A804" t="s">
        <v>2368</v>
      </c>
      <c r="B804" t="s">
        <v>2369</v>
      </c>
      <c r="C804" t="s">
        <v>5448</v>
      </c>
      <c r="D804" t="s">
        <v>5979</v>
      </c>
      <c r="E804" t="s">
        <v>1614</v>
      </c>
      <c r="F804">
        <v>600</v>
      </c>
      <c r="G804">
        <v>19632</v>
      </c>
      <c r="H804">
        <v>334.49</v>
      </c>
      <c r="I804">
        <v>86264.36</v>
      </c>
      <c r="J804">
        <v>105896.36</v>
      </c>
      <c r="K804">
        <v>0</v>
      </c>
      <c r="L804">
        <f>Tabla2[[#This Row],[Valor Propiedad]]-Tabla2[[#This Row],[Rebajas Exenciones]]</f>
        <v>105896.36</v>
      </c>
      <c r="M804">
        <v>158.84</v>
      </c>
      <c r="N804">
        <v>15.88</v>
      </c>
      <c r="O804">
        <v>0</v>
      </c>
      <c r="P804">
        <v>0</v>
      </c>
      <c r="Q804">
        <v>3</v>
      </c>
      <c r="R804">
        <v>177.72</v>
      </c>
      <c r="S804" t="s">
        <v>2370</v>
      </c>
    </row>
    <row r="805" spans="1:19" x14ac:dyDescent="0.15">
      <c r="A805" t="s">
        <v>2371</v>
      </c>
      <c r="B805" t="s">
        <v>1862</v>
      </c>
      <c r="C805" t="s">
        <v>5327</v>
      </c>
      <c r="D805" t="s">
        <v>5979</v>
      </c>
      <c r="E805" t="s">
        <v>1614</v>
      </c>
      <c r="F805">
        <v>300</v>
      </c>
      <c r="G805">
        <v>10722</v>
      </c>
      <c r="H805">
        <v>0</v>
      </c>
      <c r="I805">
        <v>0</v>
      </c>
      <c r="J805">
        <v>10722</v>
      </c>
      <c r="K805">
        <v>0</v>
      </c>
      <c r="L805">
        <f>Tabla2[[#This Row],[Valor Propiedad]]-Tabla2[[#This Row],[Rebajas Exenciones]]</f>
        <v>10722</v>
      </c>
      <c r="M805">
        <v>16.079999999999998</v>
      </c>
      <c r="N805">
        <v>1.61</v>
      </c>
      <c r="O805">
        <v>0</v>
      </c>
      <c r="P805">
        <v>0</v>
      </c>
      <c r="Q805">
        <v>3</v>
      </c>
      <c r="R805">
        <v>20.69</v>
      </c>
      <c r="S805" t="s">
        <v>2372</v>
      </c>
    </row>
    <row r="806" spans="1:19" x14ac:dyDescent="0.15">
      <c r="A806" t="s">
        <v>2373</v>
      </c>
      <c r="B806" t="s">
        <v>2374</v>
      </c>
      <c r="C806" t="s">
        <v>5449</v>
      </c>
      <c r="D806" t="s">
        <v>5979</v>
      </c>
      <c r="E806" t="s">
        <v>18</v>
      </c>
      <c r="F806">
        <v>336.90000000000003</v>
      </c>
      <c r="G806">
        <v>9786.9500000000007</v>
      </c>
      <c r="H806">
        <v>95.93</v>
      </c>
      <c r="I806">
        <v>28553.55</v>
      </c>
      <c r="J806">
        <v>38340.49</v>
      </c>
      <c r="K806">
        <v>0</v>
      </c>
      <c r="L806">
        <f>Tabla2[[#This Row],[Valor Propiedad]]-Tabla2[[#This Row],[Rebajas Exenciones]]</f>
        <v>38340.49</v>
      </c>
      <c r="M806">
        <v>57.51</v>
      </c>
      <c r="N806">
        <v>5.75</v>
      </c>
      <c r="O806">
        <v>0</v>
      </c>
      <c r="P806">
        <v>0</v>
      </c>
      <c r="Q806">
        <v>3</v>
      </c>
      <c r="R806">
        <v>66.260000000000005</v>
      </c>
      <c r="S806" t="s">
        <v>2375</v>
      </c>
    </row>
    <row r="807" spans="1:19" x14ac:dyDescent="0.15">
      <c r="A807" t="s">
        <v>2376</v>
      </c>
      <c r="B807" t="s">
        <v>2377</v>
      </c>
      <c r="C807" t="s">
        <v>5450</v>
      </c>
      <c r="D807" t="s">
        <v>5979</v>
      </c>
      <c r="E807" t="s">
        <v>300</v>
      </c>
      <c r="F807">
        <v>300</v>
      </c>
      <c r="G807">
        <v>8802</v>
      </c>
      <c r="H807">
        <v>59.29</v>
      </c>
      <c r="I807">
        <v>17990.59</v>
      </c>
      <c r="J807">
        <v>26792.59</v>
      </c>
      <c r="K807">
        <v>0</v>
      </c>
      <c r="L807">
        <f>Tabla2[[#This Row],[Valor Propiedad]]-Tabla2[[#This Row],[Rebajas Exenciones]]</f>
        <v>26792.59</v>
      </c>
      <c r="M807">
        <v>40.19</v>
      </c>
      <c r="N807">
        <v>4.0199999999999996</v>
      </c>
      <c r="O807">
        <v>0</v>
      </c>
      <c r="P807">
        <v>0</v>
      </c>
      <c r="Q807">
        <v>3</v>
      </c>
      <c r="R807">
        <v>47.21</v>
      </c>
      <c r="S807" t="s">
        <v>2378</v>
      </c>
    </row>
    <row r="808" spans="1:19" x14ac:dyDescent="0.15">
      <c r="A808" t="s">
        <v>2379</v>
      </c>
      <c r="B808" t="s">
        <v>2380</v>
      </c>
      <c r="C808" t="s">
        <v>5451</v>
      </c>
      <c r="D808" t="s">
        <v>5979</v>
      </c>
      <c r="E808" t="s">
        <v>2382</v>
      </c>
      <c r="F808">
        <v>150</v>
      </c>
      <c r="G808">
        <v>4480.5</v>
      </c>
      <c r="H808">
        <v>0</v>
      </c>
      <c r="I808">
        <v>0</v>
      </c>
      <c r="J808">
        <v>4480.5</v>
      </c>
      <c r="K808">
        <v>0</v>
      </c>
      <c r="L808">
        <f>Tabla2[[#This Row],[Valor Propiedad]]-Tabla2[[#This Row],[Rebajas Exenciones]]</f>
        <v>4480.5</v>
      </c>
      <c r="M808">
        <v>6.72</v>
      </c>
      <c r="N808">
        <v>0.67</v>
      </c>
      <c r="O808">
        <v>0</v>
      </c>
      <c r="P808">
        <v>0</v>
      </c>
      <c r="Q808">
        <v>3</v>
      </c>
      <c r="R808">
        <v>10.39</v>
      </c>
      <c r="S808" t="s">
        <v>2381</v>
      </c>
    </row>
    <row r="809" spans="1:19" x14ac:dyDescent="0.15">
      <c r="A809" t="s">
        <v>2383</v>
      </c>
      <c r="B809" t="s">
        <v>2384</v>
      </c>
      <c r="C809" t="s">
        <v>5452</v>
      </c>
      <c r="D809" t="s">
        <v>5979</v>
      </c>
      <c r="E809" t="s">
        <v>300</v>
      </c>
      <c r="F809">
        <v>621</v>
      </c>
      <c r="G809">
        <v>19126.8</v>
      </c>
      <c r="H809">
        <v>118.35000000000001</v>
      </c>
      <c r="I809">
        <v>30290.03</v>
      </c>
      <c r="J809">
        <v>49416.83</v>
      </c>
      <c r="K809">
        <v>24708.41</v>
      </c>
      <c r="L809">
        <f>Tabla2[[#This Row],[Valor Propiedad]]-Tabla2[[#This Row],[Rebajas Exenciones]]</f>
        <v>24708.420000000002</v>
      </c>
      <c r="M809">
        <v>37.06</v>
      </c>
      <c r="N809">
        <v>7.41</v>
      </c>
      <c r="O809">
        <v>0</v>
      </c>
      <c r="P809">
        <v>0</v>
      </c>
      <c r="Q809">
        <v>3</v>
      </c>
      <c r="R809">
        <v>47.47</v>
      </c>
      <c r="S809" t="s">
        <v>2385</v>
      </c>
    </row>
    <row r="810" spans="1:19" x14ac:dyDescent="0.15">
      <c r="A810" t="s">
        <v>2386</v>
      </c>
      <c r="B810" t="s">
        <v>2387</v>
      </c>
      <c r="C810" t="s">
        <v>5453</v>
      </c>
      <c r="D810" t="s">
        <v>5979</v>
      </c>
      <c r="E810" t="s">
        <v>2389</v>
      </c>
      <c r="F810">
        <v>600</v>
      </c>
      <c r="G810">
        <v>18480</v>
      </c>
      <c r="H810">
        <v>193.26</v>
      </c>
      <c r="I810">
        <v>26773.8</v>
      </c>
      <c r="J810">
        <v>45253.8</v>
      </c>
      <c r="K810">
        <v>0</v>
      </c>
      <c r="L810">
        <f>Tabla2[[#This Row],[Valor Propiedad]]-Tabla2[[#This Row],[Rebajas Exenciones]]</f>
        <v>45253.8</v>
      </c>
      <c r="M810">
        <v>67.88</v>
      </c>
      <c r="N810">
        <v>6.79</v>
      </c>
      <c r="O810">
        <v>0</v>
      </c>
      <c r="P810">
        <v>0</v>
      </c>
      <c r="Q810">
        <v>3</v>
      </c>
      <c r="R810">
        <v>77.67</v>
      </c>
      <c r="S810" t="s">
        <v>2388</v>
      </c>
    </row>
    <row r="811" spans="1:19" x14ac:dyDescent="0.15">
      <c r="A811" t="s">
        <v>2390</v>
      </c>
      <c r="B811" t="s">
        <v>2391</v>
      </c>
      <c r="C811" t="s">
        <v>5454</v>
      </c>
      <c r="D811" t="s">
        <v>5979</v>
      </c>
      <c r="E811" t="s">
        <v>1726</v>
      </c>
      <c r="F811">
        <v>600</v>
      </c>
      <c r="G811">
        <v>16770</v>
      </c>
      <c r="H811">
        <v>73.709999999999994</v>
      </c>
      <c r="I811">
        <v>9244.5499999999993</v>
      </c>
      <c r="J811">
        <v>26014.55</v>
      </c>
      <c r="K811">
        <v>0</v>
      </c>
      <c r="L811">
        <f>Tabla2[[#This Row],[Valor Propiedad]]-Tabla2[[#This Row],[Rebajas Exenciones]]</f>
        <v>26014.55</v>
      </c>
      <c r="M811">
        <v>39.020000000000003</v>
      </c>
      <c r="N811">
        <v>3.9</v>
      </c>
      <c r="O811">
        <v>26.01</v>
      </c>
      <c r="P811">
        <v>0</v>
      </c>
      <c r="Q811">
        <v>3</v>
      </c>
      <c r="R811">
        <v>71.930000000000007</v>
      </c>
      <c r="S811" t="s">
        <v>2392</v>
      </c>
    </row>
    <row r="812" spans="1:19" x14ac:dyDescent="0.15">
      <c r="A812" t="s">
        <v>2393</v>
      </c>
      <c r="B812" t="s">
        <v>2394</v>
      </c>
      <c r="C812" t="s">
        <v>5455</v>
      </c>
      <c r="D812" t="s">
        <v>5979</v>
      </c>
      <c r="E812" t="s">
        <v>1726</v>
      </c>
      <c r="F812">
        <v>390</v>
      </c>
      <c r="G812">
        <v>11173.5</v>
      </c>
      <c r="H812">
        <v>0</v>
      </c>
      <c r="I812">
        <v>0</v>
      </c>
      <c r="J812">
        <v>11173.5</v>
      </c>
      <c r="K812">
        <v>0</v>
      </c>
      <c r="L812">
        <f>Tabla2[[#This Row],[Valor Propiedad]]-Tabla2[[#This Row],[Rebajas Exenciones]]</f>
        <v>11173.5</v>
      </c>
      <c r="M812">
        <v>16.760000000000002</v>
      </c>
      <c r="N812">
        <v>1.68</v>
      </c>
      <c r="O812">
        <v>11.17</v>
      </c>
      <c r="P812">
        <v>0</v>
      </c>
      <c r="Q812">
        <v>3</v>
      </c>
      <c r="R812">
        <v>32.61</v>
      </c>
      <c r="S812" t="s">
        <v>2395</v>
      </c>
    </row>
    <row r="813" spans="1:19" x14ac:dyDescent="0.15">
      <c r="A813" t="s">
        <v>2396</v>
      </c>
      <c r="B813" t="s">
        <v>2397</v>
      </c>
      <c r="C813" t="s">
        <v>5456</v>
      </c>
      <c r="D813" t="s">
        <v>5979</v>
      </c>
      <c r="E813" t="s">
        <v>2399</v>
      </c>
      <c r="F813">
        <v>387</v>
      </c>
      <c r="G813">
        <v>13057.380000000001</v>
      </c>
      <c r="H813">
        <v>147.74</v>
      </c>
      <c r="I813">
        <v>40354.699999999997</v>
      </c>
      <c r="J813">
        <v>53412.08</v>
      </c>
      <c r="K813">
        <v>0</v>
      </c>
      <c r="L813">
        <f>Tabla2[[#This Row],[Valor Propiedad]]-Tabla2[[#This Row],[Rebajas Exenciones]]</f>
        <v>53412.08</v>
      </c>
      <c r="M813">
        <v>80.12</v>
      </c>
      <c r="N813">
        <v>8.01</v>
      </c>
      <c r="O813">
        <v>0</v>
      </c>
      <c r="P813">
        <v>0</v>
      </c>
      <c r="Q813">
        <v>3</v>
      </c>
      <c r="R813">
        <v>91.13</v>
      </c>
      <c r="S813" t="s">
        <v>2398</v>
      </c>
    </row>
    <row r="814" spans="1:19" x14ac:dyDescent="0.15">
      <c r="A814" t="s">
        <v>2400</v>
      </c>
      <c r="B814" t="s">
        <v>2401</v>
      </c>
      <c r="C814" t="s">
        <v>5457</v>
      </c>
      <c r="D814" t="s">
        <v>5979</v>
      </c>
      <c r="E814" t="s">
        <v>1726</v>
      </c>
      <c r="F814">
        <v>210</v>
      </c>
      <c r="G814">
        <v>7081.2</v>
      </c>
      <c r="H814">
        <v>84</v>
      </c>
      <c r="I814">
        <v>16116.91</v>
      </c>
      <c r="J814">
        <v>23198.11</v>
      </c>
      <c r="K814">
        <v>0</v>
      </c>
      <c r="L814">
        <f>Tabla2[[#This Row],[Valor Propiedad]]-Tabla2[[#This Row],[Rebajas Exenciones]]</f>
        <v>23198.11</v>
      </c>
      <c r="M814">
        <v>34.799999999999997</v>
      </c>
      <c r="N814">
        <v>3.48</v>
      </c>
      <c r="O814">
        <v>0</v>
      </c>
      <c r="P814">
        <v>0</v>
      </c>
      <c r="Q814">
        <v>3</v>
      </c>
      <c r="R814">
        <v>41.28</v>
      </c>
      <c r="S814" t="s">
        <v>2402</v>
      </c>
    </row>
    <row r="815" spans="1:19" x14ac:dyDescent="0.15">
      <c r="A815" t="s">
        <v>2403</v>
      </c>
      <c r="B815" t="s">
        <v>741</v>
      </c>
      <c r="C815" t="s">
        <v>5018</v>
      </c>
      <c r="D815" t="s">
        <v>5979</v>
      </c>
      <c r="E815" t="s">
        <v>18</v>
      </c>
      <c r="F815">
        <v>600</v>
      </c>
      <c r="G815">
        <v>18294</v>
      </c>
      <c r="H815">
        <v>90</v>
      </c>
      <c r="I815">
        <v>24334.55</v>
      </c>
      <c r="J815">
        <v>42628.55</v>
      </c>
      <c r="K815">
        <v>21314.27</v>
      </c>
      <c r="L815">
        <f>Tabla2[[#This Row],[Valor Propiedad]]-Tabla2[[#This Row],[Rebajas Exenciones]]</f>
        <v>21314.280000000002</v>
      </c>
      <c r="M815">
        <v>31.970000000000002</v>
      </c>
      <c r="N815">
        <v>6.3900000000000006</v>
      </c>
      <c r="O815">
        <v>0</v>
      </c>
      <c r="P815">
        <v>0</v>
      </c>
      <c r="Q815">
        <v>3</v>
      </c>
      <c r="R815">
        <v>41.36</v>
      </c>
      <c r="S815" t="s">
        <v>2404</v>
      </c>
    </row>
    <row r="816" spans="1:19" x14ac:dyDescent="0.15">
      <c r="A816" t="s">
        <v>2405</v>
      </c>
      <c r="B816" t="s">
        <v>2406</v>
      </c>
      <c r="C816" t="s">
        <v>5458</v>
      </c>
      <c r="D816" t="s">
        <v>5979</v>
      </c>
      <c r="E816" t="s">
        <v>18</v>
      </c>
      <c r="F816">
        <v>600</v>
      </c>
      <c r="G816">
        <v>18294</v>
      </c>
      <c r="H816">
        <v>103.56</v>
      </c>
      <c r="I816">
        <v>26856.57</v>
      </c>
      <c r="J816">
        <v>45150.57</v>
      </c>
      <c r="K816">
        <v>0</v>
      </c>
      <c r="L816">
        <f>Tabla2[[#This Row],[Valor Propiedad]]-Tabla2[[#This Row],[Rebajas Exenciones]]</f>
        <v>45150.57</v>
      </c>
      <c r="M816">
        <v>67.73</v>
      </c>
      <c r="N816">
        <v>6.7700000000000005</v>
      </c>
      <c r="O816">
        <v>0</v>
      </c>
      <c r="P816">
        <v>0</v>
      </c>
      <c r="Q816">
        <v>3</v>
      </c>
      <c r="R816">
        <v>77.5</v>
      </c>
      <c r="S816" t="s">
        <v>2407</v>
      </c>
    </row>
    <row r="817" spans="1:19" x14ac:dyDescent="0.15">
      <c r="A817" t="s">
        <v>2408</v>
      </c>
      <c r="B817" t="s">
        <v>2409</v>
      </c>
      <c r="C817" t="s">
        <v>5459</v>
      </c>
      <c r="D817" t="s">
        <v>5979</v>
      </c>
      <c r="E817" t="s">
        <v>2411</v>
      </c>
      <c r="F817">
        <v>720</v>
      </c>
      <c r="G817">
        <v>21204</v>
      </c>
      <c r="H817">
        <v>99.320000000000007</v>
      </c>
      <c r="I817">
        <v>22320.170000000002</v>
      </c>
      <c r="J817">
        <v>43524.17</v>
      </c>
      <c r="K817">
        <v>0</v>
      </c>
      <c r="L817">
        <f>Tabla2[[#This Row],[Valor Propiedad]]-Tabla2[[#This Row],[Rebajas Exenciones]]</f>
        <v>43524.17</v>
      </c>
      <c r="M817">
        <v>65.290000000000006</v>
      </c>
      <c r="N817">
        <v>6.53</v>
      </c>
      <c r="O817">
        <v>0</v>
      </c>
      <c r="P817">
        <v>0</v>
      </c>
      <c r="Q817">
        <v>3</v>
      </c>
      <c r="R817">
        <v>74.819999999999993</v>
      </c>
      <c r="S817" t="s">
        <v>2410</v>
      </c>
    </row>
    <row r="818" spans="1:19" x14ac:dyDescent="0.15">
      <c r="A818" t="s">
        <v>2412</v>
      </c>
      <c r="B818" t="s">
        <v>2413</v>
      </c>
      <c r="C818" t="s">
        <v>5460</v>
      </c>
      <c r="D818" t="s">
        <v>5979</v>
      </c>
      <c r="E818" t="s">
        <v>2307</v>
      </c>
      <c r="F818">
        <v>264</v>
      </c>
      <c r="G818">
        <v>9427.44</v>
      </c>
      <c r="H818">
        <v>0</v>
      </c>
      <c r="I818">
        <v>0</v>
      </c>
      <c r="J818">
        <v>9427.44</v>
      </c>
      <c r="K818">
        <v>0</v>
      </c>
      <c r="L818">
        <f>Tabla2[[#This Row],[Valor Propiedad]]-Tabla2[[#This Row],[Rebajas Exenciones]]</f>
        <v>9427.44</v>
      </c>
      <c r="M818">
        <v>14.14</v>
      </c>
      <c r="N818">
        <v>1.41</v>
      </c>
      <c r="O818">
        <v>9.43</v>
      </c>
      <c r="P818">
        <v>0</v>
      </c>
      <c r="Q818">
        <v>3</v>
      </c>
      <c r="R818">
        <v>27.98</v>
      </c>
      <c r="S818" t="s">
        <v>2414</v>
      </c>
    </row>
    <row r="819" spans="1:19" x14ac:dyDescent="0.15">
      <c r="A819" t="s">
        <v>2415</v>
      </c>
      <c r="B819" t="s">
        <v>1088</v>
      </c>
      <c r="C819" t="s">
        <v>5109</v>
      </c>
      <c r="D819" t="s">
        <v>5979</v>
      </c>
      <c r="E819" t="s">
        <v>2417</v>
      </c>
      <c r="F819">
        <v>203</v>
      </c>
      <c r="G819">
        <v>8440.74</v>
      </c>
      <c r="H819">
        <v>0</v>
      </c>
      <c r="I819">
        <v>0</v>
      </c>
      <c r="J819">
        <v>8440.74</v>
      </c>
      <c r="K819">
        <v>0</v>
      </c>
      <c r="L819">
        <f>Tabla2[[#This Row],[Valor Propiedad]]-Tabla2[[#This Row],[Rebajas Exenciones]]</f>
        <v>8440.74</v>
      </c>
      <c r="M819">
        <v>12.66</v>
      </c>
      <c r="N819">
        <v>1.27</v>
      </c>
      <c r="O819">
        <v>0</v>
      </c>
      <c r="P819">
        <v>0</v>
      </c>
      <c r="Q819">
        <v>3</v>
      </c>
      <c r="R819">
        <v>16.93</v>
      </c>
      <c r="S819" t="s">
        <v>2416</v>
      </c>
    </row>
    <row r="820" spans="1:19" x14ac:dyDescent="0.15">
      <c r="A820" t="s">
        <v>2418</v>
      </c>
      <c r="B820" t="s">
        <v>2419</v>
      </c>
      <c r="C820" t="s">
        <v>5461</v>
      </c>
      <c r="D820" t="s">
        <v>5979</v>
      </c>
      <c r="E820" t="s">
        <v>1726</v>
      </c>
      <c r="F820">
        <v>26025</v>
      </c>
      <c r="G820">
        <v>776586</v>
      </c>
      <c r="H820">
        <v>1863.33</v>
      </c>
      <c r="I820">
        <v>317278.27</v>
      </c>
      <c r="J820">
        <v>1093864.27</v>
      </c>
      <c r="K820">
        <v>1093864.27</v>
      </c>
      <c r="L820">
        <f>Tabla2[[#This Row],[Valor Propiedad]]-Tabla2[[#This Row],[Rebajas Exenciones]]</f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 t="s">
        <v>2420</v>
      </c>
    </row>
    <row r="821" spans="1:19" x14ac:dyDescent="0.15">
      <c r="A821" t="s">
        <v>2421</v>
      </c>
      <c r="B821" t="s">
        <v>1913</v>
      </c>
      <c r="C821" t="s">
        <v>5341</v>
      </c>
      <c r="D821" t="s">
        <v>5979</v>
      </c>
      <c r="E821" t="s">
        <v>18</v>
      </c>
      <c r="F821">
        <v>525</v>
      </c>
      <c r="G821">
        <v>9119.25</v>
      </c>
      <c r="H821">
        <v>0</v>
      </c>
      <c r="I821">
        <v>0</v>
      </c>
      <c r="J821">
        <v>9119.25</v>
      </c>
      <c r="K821">
        <v>0</v>
      </c>
      <c r="L821">
        <f>Tabla2[[#This Row],[Valor Propiedad]]-Tabla2[[#This Row],[Rebajas Exenciones]]</f>
        <v>9119.25</v>
      </c>
      <c r="M821">
        <v>13.68</v>
      </c>
      <c r="N821">
        <v>1.37</v>
      </c>
      <c r="O821">
        <v>9.1199999999999992</v>
      </c>
      <c r="P821">
        <v>0</v>
      </c>
      <c r="Q821">
        <v>3</v>
      </c>
      <c r="R821">
        <v>27.17</v>
      </c>
      <c r="S821" t="s">
        <v>2422</v>
      </c>
    </row>
    <row r="822" spans="1:19" x14ac:dyDescent="0.15">
      <c r="A822" t="s">
        <v>2423</v>
      </c>
      <c r="B822" t="s">
        <v>2424</v>
      </c>
      <c r="C822" t="s">
        <v>5462</v>
      </c>
      <c r="D822" t="s">
        <v>5979</v>
      </c>
      <c r="E822" t="s">
        <v>18</v>
      </c>
      <c r="F822">
        <v>600</v>
      </c>
      <c r="G822">
        <v>9186</v>
      </c>
      <c r="H822">
        <v>0</v>
      </c>
      <c r="I822">
        <v>0</v>
      </c>
      <c r="J822">
        <v>9186</v>
      </c>
      <c r="K822">
        <v>0</v>
      </c>
      <c r="L822">
        <f>Tabla2[[#This Row],[Valor Propiedad]]-Tabla2[[#This Row],[Rebajas Exenciones]]</f>
        <v>9186</v>
      </c>
      <c r="M822">
        <v>13.780000000000001</v>
      </c>
      <c r="N822">
        <v>1.3800000000000001</v>
      </c>
      <c r="O822">
        <v>9.19</v>
      </c>
      <c r="P822">
        <v>0</v>
      </c>
      <c r="Q822">
        <v>3</v>
      </c>
      <c r="R822">
        <v>27.35</v>
      </c>
      <c r="S822" t="s">
        <v>2425</v>
      </c>
    </row>
    <row r="823" spans="1:19" x14ac:dyDescent="0.15">
      <c r="A823" t="s">
        <v>2426</v>
      </c>
      <c r="B823" t="s">
        <v>1536</v>
      </c>
      <c r="C823" t="s">
        <v>5242</v>
      </c>
      <c r="D823" t="s">
        <v>5979</v>
      </c>
      <c r="E823" t="s">
        <v>18</v>
      </c>
      <c r="F823">
        <v>600</v>
      </c>
      <c r="G823">
        <v>9186</v>
      </c>
      <c r="H823">
        <v>0</v>
      </c>
      <c r="I823">
        <v>0</v>
      </c>
      <c r="J823">
        <v>9186</v>
      </c>
      <c r="K823">
        <v>0</v>
      </c>
      <c r="L823">
        <f>Tabla2[[#This Row],[Valor Propiedad]]-Tabla2[[#This Row],[Rebajas Exenciones]]</f>
        <v>9186</v>
      </c>
      <c r="M823">
        <v>13.780000000000001</v>
      </c>
      <c r="N823">
        <v>1.3800000000000001</v>
      </c>
      <c r="O823">
        <v>9.19</v>
      </c>
      <c r="P823">
        <v>0</v>
      </c>
      <c r="Q823">
        <v>3</v>
      </c>
      <c r="R823">
        <v>27.35</v>
      </c>
      <c r="S823" t="s">
        <v>2427</v>
      </c>
    </row>
    <row r="824" spans="1:19" x14ac:dyDescent="0.15">
      <c r="A824" t="s">
        <v>2428</v>
      </c>
      <c r="B824" t="s">
        <v>2212</v>
      </c>
      <c r="C824" t="s">
        <v>5417</v>
      </c>
      <c r="D824" t="s">
        <v>5979</v>
      </c>
      <c r="E824" t="s">
        <v>18</v>
      </c>
      <c r="F824">
        <v>400</v>
      </c>
      <c r="G824">
        <v>6184</v>
      </c>
      <c r="H824">
        <v>0</v>
      </c>
      <c r="I824">
        <v>0</v>
      </c>
      <c r="J824">
        <v>6184</v>
      </c>
      <c r="K824">
        <v>0</v>
      </c>
      <c r="L824">
        <f>Tabla2[[#This Row],[Valor Propiedad]]-Tabla2[[#This Row],[Rebajas Exenciones]]</f>
        <v>6184</v>
      </c>
      <c r="M824">
        <v>9.2799999999999994</v>
      </c>
      <c r="N824">
        <v>0.93</v>
      </c>
      <c r="O824">
        <v>6.18</v>
      </c>
      <c r="P824">
        <v>0</v>
      </c>
      <c r="Q824">
        <v>3</v>
      </c>
      <c r="R824">
        <v>19.39</v>
      </c>
      <c r="S824" t="s">
        <v>2429</v>
      </c>
    </row>
    <row r="825" spans="1:19" x14ac:dyDescent="0.15">
      <c r="A825" t="s">
        <v>2430</v>
      </c>
      <c r="B825" t="s">
        <v>2431</v>
      </c>
      <c r="C825" t="s">
        <v>5463</v>
      </c>
      <c r="D825" t="s">
        <v>5979</v>
      </c>
      <c r="E825" t="s">
        <v>18</v>
      </c>
      <c r="F825">
        <v>2099</v>
      </c>
      <c r="G825">
        <v>36081.81</v>
      </c>
      <c r="H825">
        <v>272.58</v>
      </c>
      <c r="I825">
        <v>78483.37</v>
      </c>
      <c r="J825">
        <v>114565.18000000001</v>
      </c>
      <c r="K825">
        <v>114565.18000000001</v>
      </c>
      <c r="L825">
        <f>Tabla2[[#This Row],[Valor Propiedad]]-Tabla2[[#This Row],[Rebajas Exenciones]]</f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 t="s">
        <v>2432</v>
      </c>
    </row>
    <row r="826" spans="1:19" x14ac:dyDescent="0.15">
      <c r="A826" t="s">
        <v>2433</v>
      </c>
      <c r="B826" t="s">
        <v>2434</v>
      </c>
      <c r="C826" t="s">
        <v>5464</v>
      </c>
      <c r="D826" t="s">
        <v>5979</v>
      </c>
      <c r="E826" t="s">
        <v>18</v>
      </c>
      <c r="F826">
        <v>400</v>
      </c>
      <c r="G826">
        <v>6184</v>
      </c>
      <c r="H826">
        <v>0</v>
      </c>
      <c r="I826">
        <v>0</v>
      </c>
      <c r="J826">
        <v>6184</v>
      </c>
      <c r="K826">
        <v>0</v>
      </c>
      <c r="L826">
        <f>Tabla2[[#This Row],[Valor Propiedad]]-Tabla2[[#This Row],[Rebajas Exenciones]]</f>
        <v>6184</v>
      </c>
      <c r="M826">
        <v>9.2799999999999994</v>
      </c>
      <c r="N826">
        <v>0.93</v>
      </c>
      <c r="O826">
        <v>6.18</v>
      </c>
      <c r="P826">
        <v>0</v>
      </c>
      <c r="Q826">
        <v>3</v>
      </c>
      <c r="R826">
        <v>19.39</v>
      </c>
      <c r="S826" t="s">
        <v>2435</v>
      </c>
    </row>
    <row r="827" spans="1:19" x14ac:dyDescent="0.15">
      <c r="A827" t="s">
        <v>2436</v>
      </c>
      <c r="B827" t="s">
        <v>2437</v>
      </c>
      <c r="C827" t="s">
        <v>5465</v>
      </c>
      <c r="D827" t="s">
        <v>5979</v>
      </c>
      <c r="E827" t="s">
        <v>18</v>
      </c>
      <c r="F827">
        <v>400</v>
      </c>
      <c r="G827">
        <v>6248</v>
      </c>
      <c r="H827">
        <v>0</v>
      </c>
      <c r="I827">
        <v>0</v>
      </c>
      <c r="J827">
        <v>6248</v>
      </c>
      <c r="K827">
        <v>0</v>
      </c>
      <c r="L827">
        <f>Tabla2[[#This Row],[Valor Propiedad]]-Tabla2[[#This Row],[Rebajas Exenciones]]</f>
        <v>6248</v>
      </c>
      <c r="M827">
        <v>9.3699999999999992</v>
      </c>
      <c r="N827">
        <v>0.94000000000000006</v>
      </c>
      <c r="O827">
        <v>6.25</v>
      </c>
      <c r="P827">
        <v>0</v>
      </c>
      <c r="Q827">
        <v>3</v>
      </c>
      <c r="R827">
        <v>19.559999999999999</v>
      </c>
      <c r="S827" t="s">
        <v>2438</v>
      </c>
    </row>
    <row r="828" spans="1:19" x14ac:dyDescent="0.15">
      <c r="A828" t="s">
        <v>2439</v>
      </c>
      <c r="B828" t="s">
        <v>2440</v>
      </c>
      <c r="C828" t="s">
        <v>5466</v>
      </c>
      <c r="D828" t="s">
        <v>5979</v>
      </c>
      <c r="E828" t="s">
        <v>18</v>
      </c>
      <c r="F828">
        <v>209.64000000000001</v>
      </c>
      <c r="G828">
        <v>3643.54</v>
      </c>
      <c r="H828">
        <v>0</v>
      </c>
      <c r="I828">
        <v>0</v>
      </c>
      <c r="J828">
        <v>3643.54</v>
      </c>
      <c r="K828">
        <v>0</v>
      </c>
      <c r="L828">
        <f>Tabla2[[#This Row],[Valor Propiedad]]-Tabla2[[#This Row],[Rebajas Exenciones]]</f>
        <v>3643.54</v>
      </c>
      <c r="M828">
        <v>5.47</v>
      </c>
      <c r="N828">
        <v>0.55000000000000004</v>
      </c>
      <c r="O828">
        <v>0</v>
      </c>
      <c r="P828">
        <v>0</v>
      </c>
      <c r="Q828">
        <v>3</v>
      </c>
      <c r="R828">
        <v>9.02</v>
      </c>
      <c r="S828" t="s">
        <v>2441</v>
      </c>
    </row>
    <row r="829" spans="1:19" x14ac:dyDescent="0.15">
      <c r="A829" t="s">
        <v>2442</v>
      </c>
      <c r="B829" t="s">
        <v>2327</v>
      </c>
      <c r="C829" t="s">
        <v>5439</v>
      </c>
      <c r="D829" t="s">
        <v>5979</v>
      </c>
      <c r="E829" t="s">
        <v>18</v>
      </c>
      <c r="F829">
        <v>209.88</v>
      </c>
      <c r="G829">
        <v>4264.76</v>
      </c>
      <c r="H829">
        <v>0</v>
      </c>
      <c r="I829">
        <v>0</v>
      </c>
      <c r="J829">
        <v>4264.76</v>
      </c>
      <c r="K829">
        <v>0</v>
      </c>
      <c r="L829">
        <f>Tabla2[[#This Row],[Valor Propiedad]]-Tabla2[[#This Row],[Rebajas Exenciones]]</f>
        <v>4264.76</v>
      </c>
      <c r="M829">
        <v>6.4</v>
      </c>
      <c r="N829">
        <v>0.64</v>
      </c>
      <c r="O829">
        <v>0</v>
      </c>
      <c r="P829">
        <v>0</v>
      </c>
      <c r="Q829">
        <v>3</v>
      </c>
      <c r="R829">
        <v>10.039999999999999</v>
      </c>
      <c r="S829" t="s">
        <v>2443</v>
      </c>
    </row>
    <row r="830" spans="1:19" x14ac:dyDescent="0.15">
      <c r="A830" t="s">
        <v>2444</v>
      </c>
      <c r="B830" t="s">
        <v>2445</v>
      </c>
      <c r="C830" t="s">
        <v>5467</v>
      </c>
      <c r="D830" t="s">
        <v>5979</v>
      </c>
      <c r="E830" t="s">
        <v>18</v>
      </c>
      <c r="F830">
        <v>1050</v>
      </c>
      <c r="G830">
        <v>20895</v>
      </c>
      <c r="H830">
        <v>0</v>
      </c>
      <c r="I830">
        <v>0</v>
      </c>
      <c r="J830">
        <v>20895</v>
      </c>
      <c r="K830">
        <v>20895</v>
      </c>
      <c r="L830">
        <f>Tabla2[[#This Row],[Valor Propiedad]]-Tabla2[[#This Row],[Rebajas Exenciones]]</f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 t="s">
        <v>2446</v>
      </c>
    </row>
    <row r="831" spans="1:19" x14ac:dyDescent="0.15">
      <c r="A831" t="s">
        <v>2447</v>
      </c>
      <c r="B831" t="s">
        <v>2448</v>
      </c>
      <c r="C831" t="s">
        <v>5468</v>
      </c>
      <c r="D831" t="s">
        <v>5979</v>
      </c>
      <c r="E831" t="s">
        <v>2307</v>
      </c>
      <c r="F831">
        <v>172.38</v>
      </c>
      <c r="G831">
        <v>3502.76</v>
      </c>
      <c r="H831">
        <v>12</v>
      </c>
      <c r="I831">
        <v>1428.15</v>
      </c>
      <c r="J831">
        <v>4930.91</v>
      </c>
      <c r="K831">
        <v>0</v>
      </c>
      <c r="L831">
        <f>Tabla2[[#This Row],[Valor Propiedad]]-Tabla2[[#This Row],[Rebajas Exenciones]]</f>
        <v>4930.91</v>
      </c>
      <c r="M831">
        <v>7.4</v>
      </c>
      <c r="N831">
        <v>0.74</v>
      </c>
      <c r="O831">
        <v>0</v>
      </c>
      <c r="P831">
        <v>0</v>
      </c>
      <c r="Q831">
        <v>3</v>
      </c>
      <c r="R831">
        <v>11.14</v>
      </c>
      <c r="S831" t="s">
        <v>2449</v>
      </c>
    </row>
    <row r="832" spans="1:19" x14ac:dyDescent="0.15">
      <c r="A832" t="s">
        <v>2450</v>
      </c>
      <c r="B832" t="s">
        <v>2451</v>
      </c>
      <c r="C832" t="s">
        <v>5469</v>
      </c>
      <c r="D832" t="s">
        <v>5979</v>
      </c>
      <c r="E832" t="s">
        <v>2307</v>
      </c>
      <c r="F832">
        <v>177</v>
      </c>
      <c r="G832">
        <v>3306.36</v>
      </c>
      <c r="H832">
        <v>0</v>
      </c>
      <c r="I832">
        <v>0</v>
      </c>
      <c r="J832">
        <v>3306.36</v>
      </c>
      <c r="K832">
        <v>0</v>
      </c>
      <c r="L832">
        <f>Tabla2[[#This Row],[Valor Propiedad]]-Tabla2[[#This Row],[Rebajas Exenciones]]</f>
        <v>3306.36</v>
      </c>
      <c r="M832">
        <v>4.96</v>
      </c>
      <c r="N832">
        <v>0.5</v>
      </c>
      <c r="O832">
        <v>0</v>
      </c>
      <c r="P832">
        <v>0</v>
      </c>
      <c r="Q832">
        <v>3</v>
      </c>
      <c r="R832">
        <v>8.4600000000000009</v>
      </c>
      <c r="S832" t="s">
        <v>2452</v>
      </c>
    </row>
    <row r="833" spans="1:19" x14ac:dyDescent="0.15">
      <c r="A833" t="s">
        <v>2453</v>
      </c>
      <c r="B833" t="s">
        <v>2454</v>
      </c>
      <c r="C833" t="s">
        <v>5470</v>
      </c>
      <c r="D833" t="s">
        <v>5979</v>
      </c>
      <c r="E833" t="s">
        <v>2307</v>
      </c>
      <c r="F833">
        <v>181.6</v>
      </c>
      <c r="G833">
        <v>3156.21</v>
      </c>
      <c r="H833">
        <v>0</v>
      </c>
      <c r="I833">
        <v>0</v>
      </c>
      <c r="J833">
        <v>3156.21</v>
      </c>
      <c r="K833">
        <v>0</v>
      </c>
      <c r="L833">
        <f>Tabla2[[#This Row],[Valor Propiedad]]-Tabla2[[#This Row],[Rebajas Exenciones]]</f>
        <v>3156.21</v>
      </c>
      <c r="M833">
        <v>4.7300000000000004</v>
      </c>
      <c r="N833">
        <v>0.47000000000000003</v>
      </c>
      <c r="O833">
        <v>0</v>
      </c>
      <c r="P833">
        <v>0</v>
      </c>
      <c r="Q833">
        <v>3</v>
      </c>
      <c r="R833">
        <v>8.1999999999999993</v>
      </c>
      <c r="S833" t="s">
        <v>2455</v>
      </c>
    </row>
    <row r="834" spans="1:19" x14ac:dyDescent="0.15">
      <c r="A834" t="s">
        <v>2456</v>
      </c>
      <c r="B834" t="s">
        <v>2079</v>
      </c>
      <c r="C834" t="s">
        <v>5384</v>
      </c>
      <c r="D834" t="s">
        <v>5979</v>
      </c>
      <c r="E834" t="s">
        <v>2307</v>
      </c>
      <c r="F834">
        <v>223.9</v>
      </c>
      <c r="G834">
        <v>3891.38</v>
      </c>
      <c r="H834">
        <v>0</v>
      </c>
      <c r="I834">
        <v>0</v>
      </c>
      <c r="J834">
        <v>3891.38</v>
      </c>
      <c r="K834">
        <v>0</v>
      </c>
      <c r="L834">
        <f>Tabla2[[#This Row],[Valor Propiedad]]-Tabla2[[#This Row],[Rebajas Exenciones]]</f>
        <v>3891.38</v>
      </c>
      <c r="M834">
        <v>5.84</v>
      </c>
      <c r="N834">
        <v>0.57999999999999996</v>
      </c>
      <c r="O834">
        <v>0</v>
      </c>
      <c r="P834">
        <v>0</v>
      </c>
      <c r="Q834">
        <v>3</v>
      </c>
      <c r="R834">
        <v>9.42</v>
      </c>
      <c r="S834" t="s">
        <v>2457</v>
      </c>
    </row>
    <row r="835" spans="1:19" x14ac:dyDescent="0.15">
      <c r="A835" t="s">
        <v>2458</v>
      </c>
      <c r="B835" t="s">
        <v>2459</v>
      </c>
      <c r="C835" t="s">
        <v>5471</v>
      </c>
      <c r="D835" t="s">
        <v>5979</v>
      </c>
      <c r="E835" t="s">
        <v>18</v>
      </c>
      <c r="F835">
        <v>600</v>
      </c>
      <c r="G835">
        <v>10500</v>
      </c>
      <c r="H835">
        <v>0</v>
      </c>
      <c r="I835">
        <v>0</v>
      </c>
      <c r="J835">
        <v>10500</v>
      </c>
      <c r="K835">
        <v>0</v>
      </c>
      <c r="L835">
        <f>Tabla2[[#This Row],[Valor Propiedad]]-Tabla2[[#This Row],[Rebajas Exenciones]]</f>
        <v>10500</v>
      </c>
      <c r="M835">
        <v>15.75</v>
      </c>
      <c r="N835">
        <v>1.58</v>
      </c>
      <c r="O835">
        <v>0</v>
      </c>
      <c r="P835">
        <v>0</v>
      </c>
      <c r="Q835">
        <v>3</v>
      </c>
      <c r="R835">
        <v>20.329999999999998</v>
      </c>
      <c r="S835" t="s">
        <v>2460</v>
      </c>
    </row>
    <row r="836" spans="1:19" x14ac:dyDescent="0.15">
      <c r="A836" t="s">
        <v>2461</v>
      </c>
      <c r="B836" t="s">
        <v>2128</v>
      </c>
      <c r="C836" t="s">
        <v>5472</v>
      </c>
      <c r="D836" t="s">
        <v>5979</v>
      </c>
      <c r="E836" t="s">
        <v>18</v>
      </c>
      <c r="F836">
        <v>600</v>
      </c>
      <c r="G836">
        <v>10392</v>
      </c>
      <c r="H836">
        <v>0</v>
      </c>
      <c r="I836">
        <v>0</v>
      </c>
      <c r="J836">
        <v>10392</v>
      </c>
      <c r="K836">
        <v>0</v>
      </c>
      <c r="L836">
        <f>Tabla2[[#This Row],[Valor Propiedad]]-Tabla2[[#This Row],[Rebajas Exenciones]]</f>
        <v>10392</v>
      </c>
      <c r="M836">
        <v>15.59</v>
      </c>
      <c r="N836">
        <v>1.56</v>
      </c>
      <c r="O836">
        <v>0</v>
      </c>
      <c r="P836">
        <v>0</v>
      </c>
      <c r="Q836">
        <v>3</v>
      </c>
      <c r="R836">
        <v>20.149999999999999</v>
      </c>
      <c r="S836" t="s">
        <v>2462</v>
      </c>
    </row>
    <row r="837" spans="1:19" x14ac:dyDescent="0.15">
      <c r="A837" t="s">
        <v>2463</v>
      </c>
      <c r="B837" t="s">
        <v>2464</v>
      </c>
      <c r="C837" t="s">
        <v>5473</v>
      </c>
      <c r="D837" t="s">
        <v>5979</v>
      </c>
      <c r="E837" t="s">
        <v>18</v>
      </c>
      <c r="F837">
        <v>600</v>
      </c>
      <c r="G837">
        <v>11028</v>
      </c>
      <c r="H837">
        <v>0</v>
      </c>
      <c r="I837">
        <v>0</v>
      </c>
      <c r="J837">
        <v>11028</v>
      </c>
      <c r="K837">
        <v>0</v>
      </c>
      <c r="L837">
        <f>Tabla2[[#This Row],[Valor Propiedad]]-Tabla2[[#This Row],[Rebajas Exenciones]]</f>
        <v>11028</v>
      </c>
      <c r="M837">
        <v>16.54</v>
      </c>
      <c r="N837">
        <v>1.6500000000000001</v>
      </c>
      <c r="O837">
        <v>0</v>
      </c>
      <c r="P837">
        <v>0</v>
      </c>
      <c r="Q837">
        <v>3</v>
      </c>
      <c r="R837">
        <v>21.19</v>
      </c>
      <c r="S837" t="s">
        <v>2465</v>
      </c>
    </row>
    <row r="838" spans="1:19" x14ac:dyDescent="0.15">
      <c r="A838" t="s">
        <v>2466</v>
      </c>
      <c r="B838" t="s">
        <v>2467</v>
      </c>
      <c r="C838" t="s">
        <v>5474</v>
      </c>
      <c r="D838" t="s">
        <v>5979</v>
      </c>
      <c r="E838" t="s">
        <v>18</v>
      </c>
      <c r="F838">
        <v>600</v>
      </c>
      <c r="G838">
        <v>10392</v>
      </c>
      <c r="H838">
        <v>0</v>
      </c>
      <c r="I838">
        <v>0</v>
      </c>
      <c r="J838">
        <v>10392</v>
      </c>
      <c r="K838">
        <v>0</v>
      </c>
      <c r="L838">
        <f>Tabla2[[#This Row],[Valor Propiedad]]-Tabla2[[#This Row],[Rebajas Exenciones]]</f>
        <v>10392</v>
      </c>
      <c r="M838">
        <v>15.59</v>
      </c>
      <c r="N838">
        <v>1.56</v>
      </c>
      <c r="O838">
        <v>0</v>
      </c>
      <c r="P838">
        <v>0</v>
      </c>
      <c r="Q838">
        <v>3</v>
      </c>
      <c r="R838">
        <v>20.149999999999999</v>
      </c>
      <c r="S838" t="s">
        <v>2468</v>
      </c>
    </row>
    <row r="839" spans="1:19" x14ac:dyDescent="0.15">
      <c r="A839" t="s">
        <v>2469</v>
      </c>
      <c r="B839" t="s">
        <v>2470</v>
      </c>
      <c r="C839" t="s">
        <v>5475</v>
      </c>
      <c r="D839" t="s">
        <v>5979</v>
      </c>
      <c r="E839" t="s">
        <v>18</v>
      </c>
      <c r="F839">
        <v>600</v>
      </c>
      <c r="G839">
        <v>10500</v>
      </c>
      <c r="H839">
        <v>0</v>
      </c>
      <c r="I839">
        <v>0</v>
      </c>
      <c r="J839">
        <v>10500</v>
      </c>
      <c r="K839">
        <v>0</v>
      </c>
      <c r="L839">
        <f>Tabla2[[#This Row],[Valor Propiedad]]-Tabla2[[#This Row],[Rebajas Exenciones]]</f>
        <v>10500</v>
      </c>
      <c r="M839">
        <v>15.75</v>
      </c>
      <c r="N839">
        <v>1.58</v>
      </c>
      <c r="O839">
        <v>0</v>
      </c>
      <c r="P839">
        <v>0</v>
      </c>
      <c r="Q839">
        <v>3</v>
      </c>
      <c r="R839">
        <v>20.329999999999998</v>
      </c>
      <c r="S839" t="s">
        <v>2471</v>
      </c>
    </row>
    <row r="840" spans="1:19" x14ac:dyDescent="0.15">
      <c r="A840" t="s">
        <v>2472</v>
      </c>
      <c r="B840" t="s">
        <v>2473</v>
      </c>
      <c r="C840" t="s">
        <v>5476</v>
      </c>
      <c r="D840" t="s">
        <v>5979</v>
      </c>
      <c r="E840" t="s">
        <v>18</v>
      </c>
      <c r="F840">
        <v>600</v>
      </c>
      <c r="G840">
        <v>10500</v>
      </c>
      <c r="H840">
        <v>0</v>
      </c>
      <c r="I840">
        <v>0</v>
      </c>
      <c r="J840">
        <v>10500</v>
      </c>
      <c r="K840">
        <v>0</v>
      </c>
      <c r="L840">
        <f>Tabla2[[#This Row],[Valor Propiedad]]-Tabla2[[#This Row],[Rebajas Exenciones]]</f>
        <v>10500</v>
      </c>
      <c r="M840">
        <v>15.75</v>
      </c>
      <c r="N840">
        <v>1.58</v>
      </c>
      <c r="O840">
        <v>0</v>
      </c>
      <c r="P840">
        <v>0</v>
      </c>
      <c r="Q840">
        <v>3</v>
      </c>
      <c r="R840">
        <v>20.329999999999998</v>
      </c>
      <c r="S840" t="s">
        <v>2474</v>
      </c>
    </row>
    <row r="841" spans="1:19" x14ac:dyDescent="0.15">
      <c r="A841" t="s">
        <v>2475</v>
      </c>
      <c r="B841" t="s">
        <v>2476</v>
      </c>
      <c r="C841" t="s">
        <v>5477</v>
      </c>
      <c r="D841" t="s">
        <v>5979</v>
      </c>
      <c r="E841" t="s">
        <v>18</v>
      </c>
      <c r="F841">
        <v>600</v>
      </c>
      <c r="G841">
        <v>10392</v>
      </c>
      <c r="H841">
        <v>0</v>
      </c>
      <c r="I841">
        <v>0</v>
      </c>
      <c r="J841">
        <v>10392</v>
      </c>
      <c r="K841">
        <v>10392</v>
      </c>
      <c r="L841">
        <f>Tabla2[[#This Row],[Valor Propiedad]]-Tabla2[[#This Row],[Rebajas Exenciones]]</f>
        <v>0</v>
      </c>
      <c r="M841">
        <v>0</v>
      </c>
      <c r="N841">
        <v>1.56</v>
      </c>
      <c r="O841">
        <v>0</v>
      </c>
      <c r="P841">
        <v>0</v>
      </c>
      <c r="Q841">
        <v>3</v>
      </c>
      <c r="R841">
        <v>4.5599999999999996</v>
      </c>
      <c r="S841" t="s">
        <v>2477</v>
      </c>
    </row>
    <row r="842" spans="1:19" x14ac:dyDescent="0.15">
      <c r="A842" t="s">
        <v>2478</v>
      </c>
      <c r="B842" t="s">
        <v>2479</v>
      </c>
      <c r="C842" t="s">
        <v>5478</v>
      </c>
      <c r="D842" t="s">
        <v>5979</v>
      </c>
      <c r="E842" t="s">
        <v>18</v>
      </c>
      <c r="F842">
        <v>600</v>
      </c>
      <c r="G842">
        <v>10392</v>
      </c>
      <c r="H842">
        <v>0</v>
      </c>
      <c r="I842">
        <v>0</v>
      </c>
      <c r="J842">
        <v>10392</v>
      </c>
      <c r="K842">
        <v>0</v>
      </c>
      <c r="L842">
        <f>Tabla2[[#This Row],[Valor Propiedad]]-Tabla2[[#This Row],[Rebajas Exenciones]]</f>
        <v>10392</v>
      </c>
      <c r="M842">
        <v>15.59</v>
      </c>
      <c r="N842">
        <v>1.56</v>
      </c>
      <c r="O842">
        <v>0</v>
      </c>
      <c r="P842">
        <v>0</v>
      </c>
      <c r="Q842">
        <v>3</v>
      </c>
      <c r="R842">
        <v>20.149999999999999</v>
      </c>
      <c r="S842" t="s">
        <v>2480</v>
      </c>
    </row>
    <row r="843" spans="1:19" x14ac:dyDescent="0.15">
      <c r="A843" t="s">
        <v>2481</v>
      </c>
      <c r="B843" t="s">
        <v>2482</v>
      </c>
      <c r="C843" t="s">
        <v>5479</v>
      </c>
      <c r="D843" t="s">
        <v>5979</v>
      </c>
      <c r="E843" t="s">
        <v>18</v>
      </c>
      <c r="F843">
        <v>600</v>
      </c>
      <c r="G843">
        <v>10392</v>
      </c>
      <c r="H843">
        <v>0</v>
      </c>
      <c r="I843">
        <v>0</v>
      </c>
      <c r="J843">
        <v>10392</v>
      </c>
      <c r="K843">
        <v>0</v>
      </c>
      <c r="L843">
        <f>Tabla2[[#This Row],[Valor Propiedad]]-Tabla2[[#This Row],[Rebajas Exenciones]]</f>
        <v>10392</v>
      </c>
      <c r="M843">
        <v>15.59</v>
      </c>
      <c r="N843">
        <v>1.56</v>
      </c>
      <c r="O843">
        <v>0</v>
      </c>
      <c r="P843">
        <v>0</v>
      </c>
      <c r="Q843">
        <v>3</v>
      </c>
      <c r="R843">
        <v>20.149999999999999</v>
      </c>
      <c r="S843" t="s">
        <v>2483</v>
      </c>
    </row>
    <row r="844" spans="1:19" x14ac:dyDescent="0.15">
      <c r="A844" t="s">
        <v>2484</v>
      </c>
      <c r="B844" t="s">
        <v>2485</v>
      </c>
      <c r="C844" t="s">
        <v>5480</v>
      </c>
      <c r="D844" t="s">
        <v>5979</v>
      </c>
      <c r="E844" t="s">
        <v>18</v>
      </c>
      <c r="F844">
        <v>600</v>
      </c>
      <c r="G844">
        <v>10500</v>
      </c>
      <c r="H844">
        <v>0</v>
      </c>
      <c r="I844">
        <v>0</v>
      </c>
      <c r="J844">
        <v>10500</v>
      </c>
      <c r="K844">
        <v>0</v>
      </c>
      <c r="L844">
        <f>Tabla2[[#This Row],[Valor Propiedad]]-Tabla2[[#This Row],[Rebajas Exenciones]]</f>
        <v>10500</v>
      </c>
      <c r="M844">
        <v>15.75</v>
      </c>
      <c r="N844">
        <v>1.58</v>
      </c>
      <c r="O844">
        <v>0</v>
      </c>
      <c r="P844">
        <v>0</v>
      </c>
      <c r="Q844">
        <v>3</v>
      </c>
      <c r="R844">
        <v>20.329999999999998</v>
      </c>
      <c r="S844" t="s">
        <v>2486</v>
      </c>
    </row>
    <row r="845" spans="1:19" x14ac:dyDescent="0.15">
      <c r="A845" t="s">
        <v>2487</v>
      </c>
      <c r="B845" t="s">
        <v>2488</v>
      </c>
      <c r="C845" t="s">
        <v>5481</v>
      </c>
      <c r="D845" t="s">
        <v>5979</v>
      </c>
      <c r="E845" t="s">
        <v>18</v>
      </c>
      <c r="F845">
        <v>600</v>
      </c>
      <c r="G845">
        <v>11424</v>
      </c>
      <c r="H845">
        <v>0</v>
      </c>
      <c r="I845">
        <v>0</v>
      </c>
      <c r="J845">
        <v>11424</v>
      </c>
      <c r="K845">
        <v>0</v>
      </c>
      <c r="L845">
        <f>Tabla2[[#This Row],[Valor Propiedad]]-Tabla2[[#This Row],[Rebajas Exenciones]]</f>
        <v>11424</v>
      </c>
      <c r="M845">
        <v>17.14</v>
      </c>
      <c r="N845">
        <v>1.71</v>
      </c>
      <c r="O845">
        <v>0</v>
      </c>
      <c r="P845">
        <v>0</v>
      </c>
      <c r="Q845">
        <v>3</v>
      </c>
      <c r="R845">
        <v>21.85</v>
      </c>
      <c r="S845" t="s">
        <v>2489</v>
      </c>
    </row>
    <row r="846" spans="1:19" x14ac:dyDescent="0.15">
      <c r="A846" t="s">
        <v>2490</v>
      </c>
      <c r="B846" t="s">
        <v>656</v>
      </c>
      <c r="C846" t="s">
        <v>4995</v>
      </c>
      <c r="D846" t="s">
        <v>5979</v>
      </c>
      <c r="E846" t="s">
        <v>18</v>
      </c>
      <c r="F846">
        <v>600</v>
      </c>
      <c r="G846">
        <v>10392</v>
      </c>
      <c r="H846">
        <v>0</v>
      </c>
      <c r="I846">
        <v>0</v>
      </c>
      <c r="J846">
        <v>10392</v>
      </c>
      <c r="K846">
        <v>0</v>
      </c>
      <c r="L846">
        <f>Tabla2[[#This Row],[Valor Propiedad]]-Tabla2[[#This Row],[Rebajas Exenciones]]</f>
        <v>10392</v>
      </c>
      <c r="M846">
        <v>15.59</v>
      </c>
      <c r="N846">
        <v>1.56</v>
      </c>
      <c r="O846">
        <v>0</v>
      </c>
      <c r="P846">
        <v>0</v>
      </c>
      <c r="Q846">
        <v>3</v>
      </c>
      <c r="R846">
        <v>20.149999999999999</v>
      </c>
      <c r="S846" t="s">
        <v>2491</v>
      </c>
    </row>
    <row r="847" spans="1:19" x14ac:dyDescent="0.15">
      <c r="A847" t="s">
        <v>2492</v>
      </c>
      <c r="B847" t="s">
        <v>656</v>
      </c>
      <c r="C847" t="s">
        <v>4995</v>
      </c>
      <c r="D847" t="s">
        <v>5979</v>
      </c>
      <c r="E847" t="s">
        <v>18</v>
      </c>
      <c r="F847">
        <v>600</v>
      </c>
      <c r="G847">
        <v>11784</v>
      </c>
      <c r="H847">
        <v>0</v>
      </c>
      <c r="I847">
        <v>0</v>
      </c>
      <c r="J847">
        <v>11784</v>
      </c>
      <c r="K847">
        <v>0</v>
      </c>
      <c r="L847">
        <f>Tabla2[[#This Row],[Valor Propiedad]]-Tabla2[[#This Row],[Rebajas Exenciones]]</f>
        <v>11784</v>
      </c>
      <c r="M847">
        <v>17.68</v>
      </c>
      <c r="N847">
        <v>1.77</v>
      </c>
      <c r="O847">
        <v>0</v>
      </c>
      <c r="P847">
        <v>0</v>
      </c>
      <c r="Q847">
        <v>3</v>
      </c>
      <c r="R847">
        <v>22.45</v>
      </c>
      <c r="S847" t="s">
        <v>2493</v>
      </c>
    </row>
    <row r="848" spans="1:19" x14ac:dyDescent="0.15">
      <c r="A848" t="s">
        <v>2494</v>
      </c>
      <c r="B848" t="s">
        <v>2495</v>
      </c>
      <c r="C848" t="s">
        <v>5482</v>
      </c>
      <c r="D848" t="s">
        <v>5979</v>
      </c>
      <c r="E848" t="s">
        <v>18</v>
      </c>
      <c r="F848">
        <v>600</v>
      </c>
      <c r="G848">
        <v>10392</v>
      </c>
      <c r="H848">
        <v>0</v>
      </c>
      <c r="I848">
        <v>0</v>
      </c>
      <c r="J848">
        <v>10392</v>
      </c>
      <c r="K848">
        <v>0</v>
      </c>
      <c r="L848">
        <f>Tabla2[[#This Row],[Valor Propiedad]]-Tabla2[[#This Row],[Rebajas Exenciones]]</f>
        <v>10392</v>
      </c>
      <c r="M848">
        <v>15.59</v>
      </c>
      <c r="N848">
        <v>1.56</v>
      </c>
      <c r="O848">
        <v>0</v>
      </c>
      <c r="P848">
        <v>0</v>
      </c>
      <c r="Q848">
        <v>3</v>
      </c>
      <c r="R848">
        <v>20.149999999999999</v>
      </c>
      <c r="S848" t="s">
        <v>2496</v>
      </c>
    </row>
    <row r="849" spans="1:19" x14ac:dyDescent="0.15">
      <c r="A849" t="s">
        <v>2497</v>
      </c>
      <c r="B849" t="s">
        <v>2498</v>
      </c>
      <c r="C849" t="s">
        <v>5483</v>
      </c>
      <c r="D849" t="s">
        <v>5979</v>
      </c>
      <c r="E849" t="s">
        <v>18</v>
      </c>
      <c r="F849">
        <v>693</v>
      </c>
      <c r="G849">
        <v>11656.26</v>
      </c>
      <c r="H849">
        <v>0</v>
      </c>
      <c r="I849">
        <v>0</v>
      </c>
      <c r="J849">
        <v>11656.26</v>
      </c>
      <c r="K849">
        <v>0</v>
      </c>
      <c r="L849">
        <f>Tabla2[[#This Row],[Valor Propiedad]]-Tabla2[[#This Row],[Rebajas Exenciones]]</f>
        <v>11656.26</v>
      </c>
      <c r="M849">
        <v>17.48</v>
      </c>
      <c r="N849">
        <v>1.75</v>
      </c>
      <c r="O849">
        <v>0</v>
      </c>
      <c r="P849">
        <v>0</v>
      </c>
      <c r="Q849">
        <v>3</v>
      </c>
      <c r="R849">
        <v>22.23</v>
      </c>
      <c r="S849" t="s">
        <v>2499</v>
      </c>
    </row>
    <row r="850" spans="1:19" x14ac:dyDescent="0.15">
      <c r="A850" t="s">
        <v>2500</v>
      </c>
      <c r="B850" t="s">
        <v>1922</v>
      </c>
      <c r="C850" t="s">
        <v>5344</v>
      </c>
      <c r="D850" t="s">
        <v>5979</v>
      </c>
      <c r="E850" t="s">
        <v>18</v>
      </c>
      <c r="F850">
        <v>391</v>
      </c>
      <c r="G850">
        <v>6912.88</v>
      </c>
      <c r="H850">
        <v>0</v>
      </c>
      <c r="I850">
        <v>0</v>
      </c>
      <c r="J850">
        <v>6912.88</v>
      </c>
      <c r="K850">
        <v>0</v>
      </c>
      <c r="L850">
        <f>Tabla2[[#This Row],[Valor Propiedad]]-Tabla2[[#This Row],[Rebajas Exenciones]]</f>
        <v>6912.88</v>
      </c>
      <c r="M850">
        <v>10.370000000000001</v>
      </c>
      <c r="N850">
        <v>1.04</v>
      </c>
      <c r="O850">
        <v>0</v>
      </c>
      <c r="P850">
        <v>0</v>
      </c>
      <c r="Q850">
        <v>3</v>
      </c>
      <c r="R850">
        <v>14.41</v>
      </c>
      <c r="S850" t="s">
        <v>2501</v>
      </c>
    </row>
    <row r="851" spans="1:19" x14ac:dyDescent="0.15">
      <c r="A851" t="s">
        <v>2502</v>
      </c>
      <c r="B851" t="s">
        <v>1569</v>
      </c>
      <c r="C851" t="s">
        <v>5253</v>
      </c>
      <c r="D851" t="s">
        <v>5979</v>
      </c>
      <c r="E851" t="s">
        <v>18</v>
      </c>
      <c r="F851">
        <v>600</v>
      </c>
      <c r="G851">
        <v>10392</v>
      </c>
      <c r="H851">
        <v>0</v>
      </c>
      <c r="I851">
        <v>0</v>
      </c>
      <c r="J851">
        <v>10392</v>
      </c>
      <c r="K851">
        <v>0</v>
      </c>
      <c r="L851">
        <f>Tabla2[[#This Row],[Valor Propiedad]]-Tabla2[[#This Row],[Rebajas Exenciones]]</f>
        <v>10392</v>
      </c>
      <c r="M851">
        <v>15.59</v>
      </c>
      <c r="N851">
        <v>1.56</v>
      </c>
      <c r="O851">
        <v>0</v>
      </c>
      <c r="P851">
        <v>0</v>
      </c>
      <c r="Q851">
        <v>3</v>
      </c>
      <c r="R851">
        <v>20.149999999999999</v>
      </c>
      <c r="S851" t="s">
        <v>2503</v>
      </c>
    </row>
    <row r="852" spans="1:19" x14ac:dyDescent="0.15">
      <c r="A852" t="s">
        <v>2504</v>
      </c>
      <c r="B852" t="s">
        <v>337</v>
      </c>
      <c r="C852" t="s">
        <v>4902</v>
      </c>
      <c r="D852" t="s">
        <v>5979</v>
      </c>
      <c r="E852" t="s">
        <v>18</v>
      </c>
      <c r="F852">
        <v>600</v>
      </c>
      <c r="G852">
        <v>10392</v>
      </c>
      <c r="H852">
        <v>0</v>
      </c>
      <c r="I852">
        <v>0</v>
      </c>
      <c r="J852">
        <v>10392</v>
      </c>
      <c r="K852">
        <v>10392</v>
      </c>
      <c r="L852">
        <f>Tabla2[[#This Row],[Valor Propiedad]]-Tabla2[[#This Row],[Rebajas Exenciones]]</f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 t="s">
        <v>2505</v>
      </c>
    </row>
    <row r="853" spans="1:19" x14ac:dyDescent="0.15">
      <c r="A853" t="s">
        <v>2506</v>
      </c>
      <c r="B853" t="s">
        <v>2507</v>
      </c>
      <c r="C853" t="s">
        <v>5484</v>
      </c>
      <c r="D853" t="s">
        <v>5979</v>
      </c>
      <c r="E853" t="s">
        <v>18</v>
      </c>
      <c r="F853">
        <v>600</v>
      </c>
      <c r="G853">
        <v>10392</v>
      </c>
      <c r="H853">
        <v>0</v>
      </c>
      <c r="I853">
        <v>0</v>
      </c>
      <c r="J853">
        <v>10392</v>
      </c>
      <c r="K853">
        <v>0</v>
      </c>
      <c r="L853">
        <f>Tabla2[[#This Row],[Valor Propiedad]]-Tabla2[[#This Row],[Rebajas Exenciones]]</f>
        <v>10392</v>
      </c>
      <c r="M853">
        <v>15.59</v>
      </c>
      <c r="N853">
        <v>1.56</v>
      </c>
      <c r="O853">
        <v>0</v>
      </c>
      <c r="P853">
        <v>0</v>
      </c>
      <c r="Q853">
        <v>3</v>
      </c>
      <c r="R853">
        <v>20.149999999999999</v>
      </c>
      <c r="S853" t="s">
        <v>2508</v>
      </c>
    </row>
    <row r="854" spans="1:19" x14ac:dyDescent="0.15">
      <c r="A854" t="s">
        <v>2509</v>
      </c>
      <c r="B854" t="s">
        <v>2510</v>
      </c>
      <c r="C854" t="s">
        <v>5485</v>
      </c>
      <c r="D854" t="s">
        <v>5979</v>
      </c>
      <c r="E854" t="s">
        <v>18</v>
      </c>
      <c r="F854">
        <v>600</v>
      </c>
      <c r="G854">
        <v>12108</v>
      </c>
      <c r="H854">
        <v>0</v>
      </c>
      <c r="I854">
        <v>0</v>
      </c>
      <c r="J854">
        <v>12108</v>
      </c>
      <c r="K854">
        <v>0</v>
      </c>
      <c r="L854">
        <f>Tabla2[[#This Row],[Valor Propiedad]]-Tabla2[[#This Row],[Rebajas Exenciones]]</f>
        <v>12108</v>
      </c>
      <c r="M854">
        <v>18.16</v>
      </c>
      <c r="N854">
        <v>1.82</v>
      </c>
      <c r="O854">
        <v>0</v>
      </c>
      <c r="P854">
        <v>0</v>
      </c>
      <c r="Q854">
        <v>3</v>
      </c>
      <c r="R854">
        <v>22.98</v>
      </c>
      <c r="S854" t="s">
        <v>2511</v>
      </c>
    </row>
    <row r="855" spans="1:19" x14ac:dyDescent="0.15">
      <c r="A855" t="s">
        <v>2512</v>
      </c>
      <c r="B855" t="s">
        <v>2513</v>
      </c>
      <c r="C855" t="s">
        <v>5486</v>
      </c>
      <c r="D855" t="s">
        <v>5979</v>
      </c>
      <c r="E855" t="s">
        <v>2307</v>
      </c>
      <c r="F855">
        <v>300</v>
      </c>
      <c r="G855">
        <v>5385</v>
      </c>
      <c r="H855">
        <v>0</v>
      </c>
      <c r="I855">
        <v>0</v>
      </c>
      <c r="J855">
        <v>5385</v>
      </c>
      <c r="K855">
        <v>0</v>
      </c>
      <c r="L855">
        <f>Tabla2[[#This Row],[Valor Propiedad]]-Tabla2[[#This Row],[Rebajas Exenciones]]</f>
        <v>5385</v>
      </c>
      <c r="M855">
        <v>8.08</v>
      </c>
      <c r="N855">
        <v>0.81</v>
      </c>
      <c r="O855">
        <v>0</v>
      </c>
      <c r="P855">
        <v>0</v>
      </c>
      <c r="Q855">
        <v>3</v>
      </c>
      <c r="R855">
        <v>11.89</v>
      </c>
      <c r="S855" t="s">
        <v>2514</v>
      </c>
    </row>
    <row r="856" spans="1:19" x14ac:dyDescent="0.15">
      <c r="A856" t="s">
        <v>2515</v>
      </c>
      <c r="B856" t="s">
        <v>337</v>
      </c>
      <c r="C856" t="s">
        <v>4902</v>
      </c>
      <c r="D856" t="s">
        <v>5979</v>
      </c>
      <c r="E856" t="s">
        <v>2517</v>
      </c>
      <c r="F856">
        <v>195</v>
      </c>
      <c r="G856">
        <v>3831.75</v>
      </c>
      <c r="H856">
        <v>58.1</v>
      </c>
      <c r="I856">
        <v>26034.760000000002</v>
      </c>
      <c r="J856">
        <v>29866.510000000002</v>
      </c>
      <c r="K856">
        <v>29866.510000000002</v>
      </c>
      <c r="L856">
        <f>Tabla2[[#This Row],[Valor Propiedad]]-Tabla2[[#This Row],[Rebajas Exenciones]]</f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 t="s">
        <v>2516</v>
      </c>
    </row>
    <row r="857" spans="1:19" x14ac:dyDescent="0.15">
      <c r="A857" t="s">
        <v>2518</v>
      </c>
      <c r="B857" t="s">
        <v>337</v>
      </c>
      <c r="C857" t="s">
        <v>4902</v>
      </c>
      <c r="D857" t="s">
        <v>5979</v>
      </c>
      <c r="E857" t="s">
        <v>2009</v>
      </c>
      <c r="F857">
        <v>195</v>
      </c>
      <c r="G857">
        <v>3792.75</v>
      </c>
      <c r="H857">
        <v>58.1</v>
      </c>
      <c r="I857">
        <v>25657.03</v>
      </c>
      <c r="J857">
        <v>29449.78</v>
      </c>
      <c r="K857">
        <v>29449.78</v>
      </c>
      <c r="L857">
        <f>Tabla2[[#This Row],[Valor Propiedad]]-Tabla2[[#This Row],[Rebajas Exenciones]]</f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 t="s">
        <v>2519</v>
      </c>
    </row>
    <row r="858" spans="1:19" x14ac:dyDescent="0.15">
      <c r="A858" t="s">
        <v>2520</v>
      </c>
      <c r="B858" t="s">
        <v>337</v>
      </c>
      <c r="C858" t="s">
        <v>4902</v>
      </c>
      <c r="D858" t="s">
        <v>5979</v>
      </c>
      <c r="E858" t="s">
        <v>2009</v>
      </c>
      <c r="F858">
        <v>195</v>
      </c>
      <c r="G858">
        <v>3792.75</v>
      </c>
      <c r="H858">
        <v>58.1</v>
      </c>
      <c r="I858">
        <v>25657.03</v>
      </c>
      <c r="J858">
        <v>29449.78</v>
      </c>
      <c r="K858">
        <v>29449.78</v>
      </c>
      <c r="L858">
        <f>Tabla2[[#This Row],[Valor Propiedad]]-Tabla2[[#This Row],[Rebajas Exenciones]]</f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 t="s">
        <v>2521</v>
      </c>
    </row>
    <row r="859" spans="1:19" x14ac:dyDescent="0.15">
      <c r="A859" t="s">
        <v>2522</v>
      </c>
      <c r="B859" t="s">
        <v>337</v>
      </c>
      <c r="C859" t="s">
        <v>4902</v>
      </c>
      <c r="D859" t="s">
        <v>5979</v>
      </c>
      <c r="E859" t="s">
        <v>2009</v>
      </c>
      <c r="F859">
        <v>195</v>
      </c>
      <c r="G859">
        <v>3831.75</v>
      </c>
      <c r="H859">
        <v>58.1</v>
      </c>
      <c r="I859">
        <v>25657.03</v>
      </c>
      <c r="J859">
        <v>29488.78</v>
      </c>
      <c r="K859">
        <v>29488.78</v>
      </c>
      <c r="L859">
        <f>Tabla2[[#This Row],[Valor Propiedad]]-Tabla2[[#This Row],[Rebajas Exenciones]]</f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 t="s">
        <v>2523</v>
      </c>
    </row>
    <row r="860" spans="1:19" x14ac:dyDescent="0.15">
      <c r="A860" t="s">
        <v>2524</v>
      </c>
      <c r="B860" t="s">
        <v>2525</v>
      </c>
      <c r="C860" t="s">
        <v>5487</v>
      </c>
      <c r="D860" t="s">
        <v>5979</v>
      </c>
      <c r="E860" t="s">
        <v>18</v>
      </c>
      <c r="F860">
        <v>525</v>
      </c>
      <c r="G860">
        <v>9187.5</v>
      </c>
      <c r="H860">
        <v>0</v>
      </c>
      <c r="I860">
        <v>0</v>
      </c>
      <c r="J860">
        <v>9187.5</v>
      </c>
      <c r="K860">
        <v>0</v>
      </c>
      <c r="L860">
        <f>Tabla2[[#This Row],[Valor Propiedad]]-Tabla2[[#This Row],[Rebajas Exenciones]]</f>
        <v>9187.5</v>
      </c>
      <c r="M860">
        <v>13.780000000000001</v>
      </c>
      <c r="N860">
        <v>1.3800000000000001</v>
      </c>
      <c r="O860">
        <v>0</v>
      </c>
      <c r="P860">
        <v>0</v>
      </c>
      <c r="Q860">
        <v>3</v>
      </c>
      <c r="R860">
        <v>18.16</v>
      </c>
      <c r="S860" t="s">
        <v>2526</v>
      </c>
    </row>
    <row r="861" spans="1:19" x14ac:dyDescent="0.15">
      <c r="A861" t="s">
        <v>2527</v>
      </c>
      <c r="B861" t="s">
        <v>2528</v>
      </c>
      <c r="C861" t="s">
        <v>5488</v>
      </c>
      <c r="D861" t="s">
        <v>5979</v>
      </c>
      <c r="E861" t="s">
        <v>18</v>
      </c>
      <c r="F861">
        <v>600</v>
      </c>
      <c r="G861">
        <v>11508</v>
      </c>
      <c r="H861">
        <v>0</v>
      </c>
      <c r="I861">
        <v>0</v>
      </c>
      <c r="J861">
        <v>11508</v>
      </c>
      <c r="K861">
        <v>0</v>
      </c>
      <c r="L861">
        <f>Tabla2[[#This Row],[Valor Propiedad]]-Tabla2[[#This Row],[Rebajas Exenciones]]</f>
        <v>11508</v>
      </c>
      <c r="M861">
        <v>17.260000000000002</v>
      </c>
      <c r="N861">
        <v>1.73</v>
      </c>
      <c r="O861">
        <v>0</v>
      </c>
      <c r="P861">
        <v>0</v>
      </c>
      <c r="Q861">
        <v>3</v>
      </c>
      <c r="R861">
        <v>21.990000000000002</v>
      </c>
      <c r="S861" t="s">
        <v>2529</v>
      </c>
    </row>
    <row r="862" spans="1:19" x14ac:dyDescent="0.15">
      <c r="A862" t="s">
        <v>2530</v>
      </c>
      <c r="B862" t="s">
        <v>1055</v>
      </c>
      <c r="C862" t="s">
        <v>5099</v>
      </c>
      <c r="D862" t="s">
        <v>5979</v>
      </c>
      <c r="E862" t="s">
        <v>18</v>
      </c>
      <c r="F862">
        <v>600</v>
      </c>
      <c r="G862">
        <v>10500</v>
      </c>
      <c r="H862">
        <v>0</v>
      </c>
      <c r="I862">
        <v>0</v>
      </c>
      <c r="J862">
        <v>10500</v>
      </c>
      <c r="K862">
        <v>0</v>
      </c>
      <c r="L862">
        <f>Tabla2[[#This Row],[Valor Propiedad]]-Tabla2[[#This Row],[Rebajas Exenciones]]</f>
        <v>10500</v>
      </c>
      <c r="M862">
        <v>15.75</v>
      </c>
      <c r="N862">
        <v>1.58</v>
      </c>
      <c r="O862">
        <v>0</v>
      </c>
      <c r="P862">
        <v>0</v>
      </c>
      <c r="Q862">
        <v>3</v>
      </c>
      <c r="R862">
        <v>20.329999999999998</v>
      </c>
      <c r="S862" t="s">
        <v>2531</v>
      </c>
    </row>
    <row r="863" spans="1:19" x14ac:dyDescent="0.15">
      <c r="A863" t="s">
        <v>2532</v>
      </c>
      <c r="B863" t="s">
        <v>2533</v>
      </c>
      <c r="C863" t="s">
        <v>5489</v>
      </c>
      <c r="D863" t="s">
        <v>5979</v>
      </c>
      <c r="E863" t="s">
        <v>18</v>
      </c>
      <c r="F863">
        <v>600</v>
      </c>
      <c r="G863">
        <v>10392</v>
      </c>
      <c r="H863">
        <v>0</v>
      </c>
      <c r="I863">
        <v>0</v>
      </c>
      <c r="J863">
        <v>10392</v>
      </c>
      <c r="K863">
        <v>0</v>
      </c>
      <c r="L863">
        <f>Tabla2[[#This Row],[Valor Propiedad]]-Tabla2[[#This Row],[Rebajas Exenciones]]</f>
        <v>10392</v>
      </c>
      <c r="M863">
        <v>15.59</v>
      </c>
      <c r="N863">
        <v>1.56</v>
      </c>
      <c r="O863">
        <v>0</v>
      </c>
      <c r="P863">
        <v>0</v>
      </c>
      <c r="Q863">
        <v>3</v>
      </c>
      <c r="R863">
        <v>20.149999999999999</v>
      </c>
      <c r="S863" t="s">
        <v>2534</v>
      </c>
    </row>
    <row r="864" spans="1:19" x14ac:dyDescent="0.15">
      <c r="A864" t="s">
        <v>2535</v>
      </c>
      <c r="B864" t="s">
        <v>2536</v>
      </c>
      <c r="C864" t="s">
        <v>5490</v>
      </c>
      <c r="D864" t="s">
        <v>5979</v>
      </c>
      <c r="E864" t="s">
        <v>2307</v>
      </c>
      <c r="F864">
        <v>223.20000000000002</v>
      </c>
      <c r="G864">
        <v>4294.37</v>
      </c>
      <c r="H864">
        <v>0</v>
      </c>
      <c r="I864">
        <v>0</v>
      </c>
      <c r="J864">
        <v>4294.37</v>
      </c>
      <c r="K864">
        <v>0</v>
      </c>
      <c r="L864">
        <f>Tabla2[[#This Row],[Valor Propiedad]]-Tabla2[[#This Row],[Rebajas Exenciones]]</f>
        <v>4294.37</v>
      </c>
      <c r="M864">
        <v>6.44</v>
      </c>
      <c r="N864">
        <v>0.64</v>
      </c>
      <c r="O864">
        <v>0</v>
      </c>
      <c r="P864">
        <v>0</v>
      </c>
      <c r="Q864">
        <v>3</v>
      </c>
      <c r="R864">
        <v>10.08</v>
      </c>
      <c r="S864" t="s">
        <v>2537</v>
      </c>
    </row>
    <row r="865" spans="1:19" x14ac:dyDescent="0.15">
      <c r="A865" t="s">
        <v>2538</v>
      </c>
      <c r="B865" t="s">
        <v>2539</v>
      </c>
      <c r="C865" t="s">
        <v>5491</v>
      </c>
      <c r="D865" t="s">
        <v>5979</v>
      </c>
      <c r="E865" t="s">
        <v>18</v>
      </c>
      <c r="F865">
        <v>600</v>
      </c>
      <c r="G865">
        <v>10392</v>
      </c>
      <c r="H865">
        <v>0</v>
      </c>
      <c r="I865">
        <v>0</v>
      </c>
      <c r="J865">
        <v>10392</v>
      </c>
      <c r="K865">
        <v>0</v>
      </c>
      <c r="L865">
        <f>Tabla2[[#This Row],[Valor Propiedad]]-Tabla2[[#This Row],[Rebajas Exenciones]]</f>
        <v>10392</v>
      </c>
      <c r="M865">
        <v>15.59</v>
      </c>
      <c r="N865">
        <v>1.56</v>
      </c>
      <c r="O865">
        <v>0</v>
      </c>
      <c r="P865">
        <v>0</v>
      </c>
      <c r="Q865">
        <v>3</v>
      </c>
      <c r="R865">
        <v>20.149999999999999</v>
      </c>
      <c r="S865" t="s">
        <v>2540</v>
      </c>
    </row>
    <row r="866" spans="1:19" x14ac:dyDescent="0.15">
      <c r="A866" t="s">
        <v>2541</v>
      </c>
      <c r="B866" t="s">
        <v>1922</v>
      </c>
      <c r="C866" t="s">
        <v>5344</v>
      </c>
      <c r="D866" t="s">
        <v>5979</v>
      </c>
      <c r="E866" t="s">
        <v>2543</v>
      </c>
      <c r="F866">
        <v>600</v>
      </c>
      <c r="G866">
        <v>10392</v>
      </c>
      <c r="H866">
        <v>0</v>
      </c>
      <c r="I866">
        <v>0</v>
      </c>
      <c r="J866">
        <v>10392</v>
      </c>
      <c r="K866">
        <v>0</v>
      </c>
      <c r="L866">
        <f>Tabla2[[#This Row],[Valor Propiedad]]-Tabla2[[#This Row],[Rebajas Exenciones]]</f>
        <v>10392</v>
      </c>
      <c r="M866">
        <v>15.59</v>
      </c>
      <c r="N866">
        <v>1.56</v>
      </c>
      <c r="O866">
        <v>0</v>
      </c>
      <c r="P866">
        <v>0</v>
      </c>
      <c r="Q866">
        <v>3</v>
      </c>
      <c r="R866">
        <v>20.149999999999999</v>
      </c>
      <c r="S866" t="s">
        <v>2542</v>
      </c>
    </row>
    <row r="867" spans="1:19" x14ac:dyDescent="0.15">
      <c r="A867" t="s">
        <v>2544</v>
      </c>
      <c r="B867" t="s">
        <v>2545</v>
      </c>
      <c r="C867" t="s">
        <v>5492</v>
      </c>
      <c r="D867" t="s">
        <v>5979</v>
      </c>
      <c r="E867" t="s">
        <v>18</v>
      </c>
      <c r="F867">
        <v>600</v>
      </c>
      <c r="G867">
        <v>10392</v>
      </c>
      <c r="H867">
        <v>0</v>
      </c>
      <c r="I867">
        <v>0</v>
      </c>
      <c r="J867">
        <v>10392</v>
      </c>
      <c r="K867">
        <v>0</v>
      </c>
      <c r="L867">
        <f>Tabla2[[#This Row],[Valor Propiedad]]-Tabla2[[#This Row],[Rebajas Exenciones]]</f>
        <v>10392</v>
      </c>
      <c r="M867">
        <v>15.59</v>
      </c>
      <c r="N867">
        <v>1.56</v>
      </c>
      <c r="O867">
        <v>0</v>
      </c>
      <c r="P867">
        <v>0</v>
      </c>
      <c r="Q867">
        <v>3</v>
      </c>
      <c r="R867">
        <v>20.149999999999999</v>
      </c>
      <c r="S867" t="s">
        <v>2546</v>
      </c>
    </row>
    <row r="868" spans="1:19" x14ac:dyDescent="0.15">
      <c r="A868" t="s">
        <v>2547</v>
      </c>
      <c r="B868" t="s">
        <v>2548</v>
      </c>
      <c r="C868" t="s">
        <v>5493</v>
      </c>
      <c r="D868" t="s">
        <v>5979</v>
      </c>
      <c r="E868" t="s">
        <v>18</v>
      </c>
      <c r="F868">
        <v>465</v>
      </c>
      <c r="G868">
        <v>8221.2000000000007</v>
      </c>
      <c r="H868">
        <v>0</v>
      </c>
      <c r="I868">
        <v>0</v>
      </c>
      <c r="J868">
        <v>8221.2000000000007</v>
      </c>
      <c r="K868">
        <v>0</v>
      </c>
      <c r="L868">
        <f>Tabla2[[#This Row],[Valor Propiedad]]-Tabla2[[#This Row],[Rebajas Exenciones]]</f>
        <v>8221.2000000000007</v>
      </c>
      <c r="M868">
        <v>12.33</v>
      </c>
      <c r="N868">
        <v>1.23</v>
      </c>
      <c r="O868">
        <v>0</v>
      </c>
      <c r="P868">
        <v>0</v>
      </c>
      <c r="Q868">
        <v>3</v>
      </c>
      <c r="R868">
        <v>16.559999999999999</v>
      </c>
      <c r="S868" t="s">
        <v>2549</v>
      </c>
    </row>
    <row r="869" spans="1:19" x14ac:dyDescent="0.15">
      <c r="A869" t="s">
        <v>2550</v>
      </c>
      <c r="B869" t="s">
        <v>2551</v>
      </c>
      <c r="C869" t="s">
        <v>5494</v>
      </c>
      <c r="D869" t="s">
        <v>5979</v>
      </c>
      <c r="E869" t="s">
        <v>2307</v>
      </c>
      <c r="F869">
        <v>223.20000000000002</v>
      </c>
      <c r="G869">
        <v>4115.8100000000004</v>
      </c>
      <c r="H869">
        <v>0</v>
      </c>
      <c r="I869">
        <v>0</v>
      </c>
      <c r="J869">
        <v>4115.8100000000004</v>
      </c>
      <c r="K869">
        <v>0</v>
      </c>
      <c r="L869">
        <f>Tabla2[[#This Row],[Valor Propiedad]]-Tabla2[[#This Row],[Rebajas Exenciones]]</f>
        <v>4115.8100000000004</v>
      </c>
      <c r="M869">
        <v>6.17</v>
      </c>
      <c r="N869">
        <v>0.62</v>
      </c>
      <c r="O869">
        <v>0</v>
      </c>
      <c r="P869">
        <v>0</v>
      </c>
      <c r="Q869">
        <v>3</v>
      </c>
      <c r="R869">
        <v>9.7899999999999991</v>
      </c>
      <c r="S869" t="s">
        <v>2552</v>
      </c>
    </row>
    <row r="870" spans="1:19" x14ac:dyDescent="0.15">
      <c r="A870" t="s">
        <v>2553</v>
      </c>
      <c r="B870" t="s">
        <v>2554</v>
      </c>
      <c r="C870" t="s">
        <v>5495</v>
      </c>
      <c r="D870" t="s">
        <v>5979</v>
      </c>
      <c r="E870" t="s">
        <v>2556</v>
      </c>
      <c r="F870">
        <v>236.70000000000002</v>
      </c>
      <c r="G870">
        <v>4274.8</v>
      </c>
      <c r="H870">
        <v>0</v>
      </c>
      <c r="I870">
        <v>0</v>
      </c>
      <c r="J870">
        <v>4274.8</v>
      </c>
      <c r="K870">
        <v>0</v>
      </c>
      <c r="L870">
        <f>Tabla2[[#This Row],[Valor Propiedad]]-Tabla2[[#This Row],[Rebajas Exenciones]]</f>
        <v>4274.8</v>
      </c>
      <c r="M870">
        <v>6.41</v>
      </c>
      <c r="N870">
        <v>0.64</v>
      </c>
      <c r="O870">
        <v>0</v>
      </c>
      <c r="P870">
        <v>0</v>
      </c>
      <c r="Q870">
        <v>3</v>
      </c>
      <c r="R870">
        <v>10.050000000000001</v>
      </c>
      <c r="S870" t="s">
        <v>2555</v>
      </c>
    </row>
    <row r="871" spans="1:19" x14ac:dyDescent="0.15">
      <c r="A871" t="s">
        <v>2557</v>
      </c>
      <c r="B871" t="s">
        <v>2558</v>
      </c>
      <c r="C871" t="s">
        <v>5496</v>
      </c>
      <c r="D871" t="s">
        <v>5979</v>
      </c>
      <c r="E871" t="s">
        <v>2560</v>
      </c>
      <c r="F871">
        <v>223.20000000000002</v>
      </c>
      <c r="G871">
        <v>4115.8100000000004</v>
      </c>
      <c r="H871">
        <v>0</v>
      </c>
      <c r="I871">
        <v>0</v>
      </c>
      <c r="J871">
        <v>4115.8100000000004</v>
      </c>
      <c r="K871">
        <v>0</v>
      </c>
      <c r="L871">
        <f>Tabla2[[#This Row],[Valor Propiedad]]-Tabla2[[#This Row],[Rebajas Exenciones]]</f>
        <v>4115.8100000000004</v>
      </c>
      <c r="M871">
        <v>6.17</v>
      </c>
      <c r="N871">
        <v>0.62</v>
      </c>
      <c r="O871">
        <v>0</v>
      </c>
      <c r="P871">
        <v>0</v>
      </c>
      <c r="Q871">
        <v>3</v>
      </c>
      <c r="R871">
        <v>9.7899999999999991</v>
      </c>
      <c r="S871" t="s">
        <v>2559</v>
      </c>
    </row>
    <row r="872" spans="1:19" x14ac:dyDescent="0.15">
      <c r="A872" t="s">
        <v>2561</v>
      </c>
      <c r="B872" t="s">
        <v>2115</v>
      </c>
      <c r="C872" t="s">
        <v>5394</v>
      </c>
      <c r="D872" t="s">
        <v>5979</v>
      </c>
      <c r="E872" t="s">
        <v>2560</v>
      </c>
      <c r="F872">
        <v>223.20000000000002</v>
      </c>
      <c r="G872">
        <v>4115.8100000000004</v>
      </c>
      <c r="H872">
        <v>0</v>
      </c>
      <c r="I872">
        <v>0</v>
      </c>
      <c r="J872">
        <v>4115.8100000000004</v>
      </c>
      <c r="K872">
        <v>0</v>
      </c>
      <c r="L872">
        <f>Tabla2[[#This Row],[Valor Propiedad]]-Tabla2[[#This Row],[Rebajas Exenciones]]</f>
        <v>4115.8100000000004</v>
      </c>
      <c r="M872">
        <v>6.17</v>
      </c>
      <c r="N872">
        <v>0.62</v>
      </c>
      <c r="O872">
        <v>0</v>
      </c>
      <c r="P872">
        <v>0</v>
      </c>
      <c r="Q872">
        <v>3</v>
      </c>
      <c r="R872">
        <v>9.7899999999999991</v>
      </c>
      <c r="S872" t="s">
        <v>2562</v>
      </c>
    </row>
    <row r="873" spans="1:19" x14ac:dyDescent="0.15">
      <c r="A873" t="s">
        <v>2563</v>
      </c>
      <c r="B873" t="s">
        <v>2564</v>
      </c>
      <c r="C873" t="s">
        <v>5497</v>
      </c>
      <c r="D873" t="s">
        <v>5979</v>
      </c>
      <c r="E873" t="s">
        <v>2560</v>
      </c>
      <c r="F873">
        <v>223.20000000000002</v>
      </c>
      <c r="G873">
        <v>4115.8100000000004</v>
      </c>
      <c r="H873">
        <v>0</v>
      </c>
      <c r="I873">
        <v>0</v>
      </c>
      <c r="J873">
        <v>4115.8100000000004</v>
      </c>
      <c r="K873">
        <v>0</v>
      </c>
      <c r="L873">
        <f>Tabla2[[#This Row],[Valor Propiedad]]-Tabla2[[#This Row],[Rebajas Exenciones]]</f>
        <v>4115.8100000000004</v>
      </c>
      <c r="M873">
        <v>6.17</v>
      </c>
      <c r="N873">
        <v>0.62</v>
      </c>
      <c r="O873">
        <v>0</v>
      </c>
      <c r="P873">
        <v>0</v>
      </c>
      <c r="Q873">
        <v>3</v>
      </c>
      <c r="R873">
        <v>9.7899999999999991</v>
      </c>
      <c r="S873" t="s">
        <v>2565</v>
      </c>
    </row>
    <row r="874" spans="1:19" x14ac:dyDescent="0.15">
      <c r="A874" t="s">
        <v>2566</v>
      </c>
      <c r="B874" t="s">
        <v>2567</v>
      </c>
      <c r="C874" t="s">
        <v>5498</v>
      </c>
      <c r="D874" t="s">
        <v>5979</v>
      </c>
      <c r="E874" t="s">
        <v>2569</v>
      </c>
      <c r="F874">
        <v>218.25</v>
      </c>
      <c r="G874">
        <v>3823.7400000000002</v>
      </c>
      <c r="H874">
        <v>0</v>
      </c>
      <c r="I874">
        <v>0</v>
      </c>
      <c r="J874">
        <v>3823.7400000000002</v>
      </c>
      <c r="K874">
        <v>0</v>
      </c>
      <c r="L874">
        <f>Tabla2[[#This Row],[Valor Propiedad]]-Tabla2[[#This Row],[Rebajas Exenciones]]</f>
        <v>3823.7400000000002</v>
      </c>
      <c r="M874">
        <v>5.74</v>
      </c>
      <c r="N874">
        <v>0.56999999999999995</v>
      </c>
      <c r="O874">
        <v>0</v>
      </c>
      <c r="P874">
        <v>0</v>
      </c>
      <c r="Q874">
        <v>3</v>
      </c>
      <c r="R874">
        <v>9.31</v>
      </c>
      <c r="S874" t="s">
        <v>2568</v>
      </c>
    </row>
    <row r="875" spans="1:19" x14ac:dyDescent="0.15">
      <c r="A875" t="s">
        <v>2570</v>
      </c>
      <c r="B875" t="s">
        <v>2571</v>
      </c>
      <c r="C875" t="s">
        <v>5499</v>
      </c>
      <c r="D875" t="s">
        <v>5979</v>
      </c>
      <c r="E875" t="s">
        <v>18</v>
      </c>
      <c r="F875">
        <v>212.63</v>
      </c>
      <c r="G875">
        <v>4008.08</v>
      </c>
      <c r="H875">
        <v>50</v>
      </c>
      <c r="I875">
        <v>9487.51</v>
      </c>
      <c r="J875">
        <v>13495.59</v>
      </c>
      <c r="K875">
        <v>0</v>
      </c>
      <c r="L875">
        <f>Tabla2[[#This Row],[Valor Propiedad]]-Tabla2[[#This Row],[Rebajas Exenciones]]</f>
        <v>13495.59</v>
      </c>
      <c r="M875">
        <v>20.239999999999998</v>
      </c>
      <c r="N875">
        <v>2.02</v>
      </c>
      <c r="O875">
        <v>0</v>
      </c>
      <c r="P875">
        <v>0</v>
      </c>
      <c r="Q875">
        <v>3</v>
      </c>
      <c r="R875">
        <v>25.26</v>
      </c>
      <c r="S875" t="s">
        <v>2572</v>
      </c>
    </row>
    <row r="876" spans="1:19" x14ac:dyDescent="0.15">
      <c r="A876" t="s">
        <v>2573</v>
      </c>
      <c r="B876" t="s">
        <v>2574</v>
      </c>
      <c r="C876" t="s">
        <v>5500</v>
      </c>
      <c r="D876" t="s">
        <v>5979</v>
      </c>
      <c r="E876" t="s">
        <v>18</v>
      </c>
      <c r="F876">
        <v>223.20000000000002</v>
      </c>
      <c r="G876">
        <v>4115.8100000000004</v>
      </c>
      <c r="H876">
        <v>0</v>
      </c>
      <c r="I876">
        <v>0</v>
      </c>
      <c r="J876">
        <v>4115.8100000000004</v>
      </c>
      <c r="K876">
        <v>0</v>
      </c>
      <c r="L876">
        <f>Tabla2[[#This Row],[Valor Propiedad]]-Tabla2[[#This Row],[Rebajas Exenciones]]</f>
        <v>4115.8100000000004</v>
      </c>
      <c r="M876">
        <v>6.17</v>
      </c>
      <c r="N876">
        <v>0.62</v>
      </c>
      <c r="O876">
        <v>0</v>
      </c>
      <c r="P876">
        <v>0</v>
      </c>
      <c r="Q876">
        <v>3</v>
      </c>
      <c r="R876">
        <v>9.7899999999999991</v>
      </c>
      <c r="S876" t="s">
        <v>2575</v>
      </c>
    </row>
    <row r="877" spans="1:19" x14ac:dyDescent="0.15">
      <c r="A877" t="s">
        <v>2576</v>
      </c>
      <c r="B877" t="s">
        <v>2577</v>
      </c>
      <c r="C877" t="s">
        <v>5501</v>
      </c>
      <c r="D877" t="s">
        <v>5979</v>
      </c>
      <c r="E877" t="s">
        <v>18</v>
      </c>
      <c r="F877">
        <v>223.20000000000002</v>
      </c>
      <c r="G877">
        <v>4115.8100000000004</v>
      </c>
      <c r="H877">
        <v>0</v>
      </c>
      <c r="I877">
        <v>0</v>
      </c>
      <c r="J877">
        <v>4115.8100000000004</v>
      </c>
      <c r="K877">
        <v>0</v>
      </c>
      <c r="L877">
        <f>Tabla2[[#This Row],[Valor Propiedad]]-Tabla2[[#This Row],[Rebajas Exenciones]]</f>
        <v>4115.8100000000004</v>
      </c>
      <c r="M877">
        <v>6.17</v>
      </c>
      <c r="N877">
        <v>0.62</v>
      </c>
      <c r="O877">
        <v>0</v>
      </c>
      <c r="P877">
        <v>0</v>
      </c>
      <c r="Q877">
        <v>3</v>
      </c>
      <c r="R877">
        <v>9.7899999999999991</v>
      </c>
      <c r="S877" t="s">
        <v>2578</v>
      </c>
    </row>
    <row r="878" spans="1:19" x14ac:dyDescent="0.15">
      <c r="A878" t="s">
        <v>2579</v>
      </c>
      <c r="B878" t="s">
        <v>2580</v>
      </c>
      <c r="C878" t="s">
        <v>5502</v>
      </c>
      <c r="D878" t="s">
        <v>5979</v>
      </c>
      <c r="E878" t="s">
        <v>18</v>
      </c>
      <c r="F878">
        <v>223.20000000000002</v>
      </c>
      <c r="G878">
        <v>4115.8100000000004</v>
      </c>
      <c r="H878">
        <v>0</v>
      </c>
      <c r="I878">
        <v>0</v>
      </c>
      <c r="J878">
        <v>4115.8100000000004</v>
      </c>
      <c r="K878">
        <v>0</v>
      </c>
      <c r="L878">
        <f>Tabla2[[#This Row],[Valor Propiedad]]-Tabla2[[#This Row],[Rebajas Exenciones]]</f>
        <v>4115.8100000000004</v>
      </c>
      <c r="M878">
        <v>6.17</v>
      </c>
      <c r="N878">
        <v>0.62</v>
      </c>
      <c r="O878">
        <v>0</v>
      </c>
      <c r="P878">
        <v>0</v>
      </c>
      <c r="Q878">
        <v>3</v>
      </c>
      <c r="R878">
        <v>9.7899999999999991</v>
      </c>
      <c r="S878" t="s">
        <v>2581</v>
      </c>
    </row>
    <row r="879" spans="1:19" x14ac:dyDescent="0.15">
      <c r="A879" t="s">
        <v>2582</v>
      </c>
      <c r="B879" t="s">
        <v>337</v>
      </c>
      <c r="C879" t="s">
        <v>4902</v>
      </c>
      <c r="D879" t="s">
        <v>5979</v>
      </c>
      <c r="E879" t="s">
        <v>2009</v>
      </c>
      <c r="F879">
        <v>195</v>
      </c>
      <c r="G879">
        <v>3831.75</v>
      </c>
      <c r="H879">
        <v>58.1</v>
      </c>
      <c r="I879">
        <v>25958.33</v>
      </c>
      <c r="J879">
        <v>29790.080000000002</v>
      </c>
      <c r="K879">
        <v>29790.080000000002</v>
      </c>
      <c r="L879">
        <f>Tabla2[[#This Row],[Valor Propiedad]]-Tabla2[[#This Row],[Rebajas Exenciones]]</f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 t="s">
        <v>2583</v>
      </c>
    </row>
    <row r="880" spans="1:19" x14ac:dyDescent="0.15">
      <c r="A880" t="s">
        <v>2584</v>
      </c>
      <c r="B880" t="s">
        <v>337</v>
      </c>
      <c r="C880" t="s">
        <v>4902</v>
      </c>
      <c r="D880" t="s">
        <v>5979</v>
      </c>
      <c r="E880" t="s">
        <v>2586</v>
      </c>
      <c r="F880">
        <v>11538.39</v>
      </c>
      <c r="G880">
        <v>152191.35999999999</v>
      </c>
      <c r="H880">
        <v>0</v>
      </c>
      <c r="I880">
        <v>0</v>
      </c>
      <c r="J880">
        <v>152191.35999999999</v>
      </c>
      <c r="K880">
        <v>152191.35999999999</v>
      </c>
      <c r="L880">
        <f>Tabla2[[#This Row],[Valor Propiedad]]-Tabla2[[#This Row],[Rebajas Exenciones]]</f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 t="s">
        <v>2585</v>
      </c>
    </row>
    <row r="881" spans="1:19" x14ac:dyDescent="0.15">
      <c r="A881" t="s">
        <v>2587</v>
      </c>
      <c r="B881" t="s">
        <v>337</v>
      </c>
      <c r="C881" t="s">
        <v>4902</v>
      </c>
      <c r="D881" t="s">
        <v>5979</v>
      </c>
      <c r="E881" t="s">
        <v>2054</v>
      </c>
      <c r="F881">
        <v>3103.66</v>
      </c>
      <c r="G881">
        <v>40006.18</v>
      </c>
      <c r="H881">
        <v>0</v>
      </c>
      <c r="I881">
        <v>0</v>
      </c>
      <c r="J881">
        <v>40006.18</v>
      </c>
      <c r="K881">
        <v>40006.18</v>
      </c>
      <c r="L881">
        <f>Tabla2[[#This Row],[Valor Propiedad]]-Tabla2[[#This Row],[Rebajas Exenciones]]</f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 t="s">
        <v>2588</v>
      </c>
    </row>
    <row r="882" spans="1:19" x14ac:dyDescent="0.15">
      <c r="A882" t="s">
        <v>2589</v>
      </c>
      <c r="B882" t="s">
        <v>2590</v>
      </c>
      <c r="C882" t="s">
        <v>5503</v>
      </c>
      <c r="D882" t="s">
        <v>5979</v>
      </c>
      <c r="E882" t="s">
        <v>2054</v>
      </c>
      <c r="F882">
        <v>2085</v>
      </c>
      <c r="G882">
        <v>32213.25</v>
      </c>
      <c r="H882">
        <v>1224.48</v>
      </c>
      <c r="I882">
        <v>263859.46000000002</v>
      </c>
      <c r="J882">
        <v>296072.71000000002</v>
      </c>
      <c r="K882">
        <v>296072.71000000002</v>
      </c>
      <c r="L882">
        <f>Tabla2[[#This Row],[Valor Propiedad]]-Tabla2[[#This Row],[Rebajas Exenciones]]</f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 t="s">
        <v>2591</v>
      </c>
    </row>
    <row r="883" spans="1:19" x14ac:dyDescent="0.15">
      <c r="A883" t="s">
        <v>2592</v>
      </c>
      <c r="B883" t="s">
        <v>551</v>
      </c>
      <c r="C883" t="s">
        <v>4966</v>
      </c>
      <c r="D883" t="s">
        <v>5979</v>
      </c>
      <c r="E883" t="s">
        <v>2594</v>
      </c>
      <c r="F883">
        <v>300</v>
      </c>
      <c r="G883">
        <v>4035</v>
      </c>
      <c r="H883">
        <v>0</v>
      </c>
      <c r="I883">
        <v>0</v>
      </c>
      <c r="J883">
        <v>4035</v>
      </c>
      <c r="K883">
        <v>4035</v>
      </c>
      <c r="L883">
        <f>Tabla2[[#This Row],[Valor Propiedad]]-Tabla2[[#This Row],[Rebajas Exenciones]]</f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 t="s">
        <v>2593</v>
      </c>
    </row>
    <row r="884" spans="1:19" x14ac:dyDescent="0.15">
      <c r="A884" t="s">
        <v>2595</v>
      </c>
      <c r="B884" t="s">
        <v>551</v>
      </c>
      <c r="C884" t="s">
        <v>4966</v>
      </c>
      <c r="D884" t="s">
        <v>5979</v>
      </c>
      <c r="E884" t="s">
        <v>18</v>
      </c>
      <c r="F884">
        <v>200</v>
      </c>
      <c r="G884">
        <v>2860</v>
      </c>
      <c r="H884">
        <v>0</v>
      </c>
      <c r="I884">
        <v>0</v>
      </c>
      <c r="J884">
        <v>2860</v>
      </c>
      <c r="K884">
        <v>2860</v>
      </c>
      <c r="L884">
        <f>Tabla2[[#This Row],[Valor Propiedad]]-Tabla2[[#This Row],[Rebajas Exenciones]]</f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 t="s">
        <v>2596</v>
      </c>
    </row>
    <row r="885" spans="1:19" x14ac:dyDescent="0.15">
      <c r="A885" t="s">
        <v>2597</v>
      </c>
      <c r="B885" t="s">
        <v>551</v>
      </c>
      <c r="C885" t="s">
        <v>4966</v>
      </c>
      <c r="D885" t="s">
        <v>5979</v>
      </c>
      <c r="E885" t="s">
        <v>18</v>
      </c>
      <c r="F885">
        <v>200</v>
      </c>
      <c r="G885">
        <v>2860</v>
      </c>
      <c r="H885">
        <v>0</v>
      </c>
      <c r="I885">
        <v>0</v>
      </c>
      <c r="J885">
        <v>2860</v>
      </c>
      <c r="K885">
        <v>2860</v>
      </c>
      <c r="L885">
        <f>Tabla2[[#This Row],[Valor Propiedad]]-Tabla2[[#This Row],[Rebajas Exenciones]]</f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 t="s">
        <v>2598</v>
      </c>
    </row>
    <row r="886" spans="1:19" x14ac:dyDescent="0.15">
      <c r="A886" t="s">
        <v>2599</v>
      </c>
      <c r="B886" t="s">
        <v>551</v>
      </c>
      <c r="C886" t="s">
        <v>4966</v>
      </c>
      <c r="D886" t="s">
        <v>5979</v>
      </c>
      <c r="E886" t="s">
        <v>18</v>
      </c>
      <c r="F886">
        <v>200</v>
      </c>
      <c r="G886">
        <v>2860</v>
      </c>
      <c r="H886">
        <v>0</v>
      </c>
      <c r="I886">
        <v>0</v>
      </c>
      <c r="J886">
        <v>2860</v>
      </c>
      <c r="K886">
        <v>2860</v>
      </c>
      <c r="L886">
        <f>Tabla2[[#This Row],[Valor Propiedad]]-Tabla2[[#This Row],[Rebajas Exenciones]]</f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 t="s">
        <v>2600</v>
      </c>
    </row>
    <row r="887" spans="1:19" x14ac:dyDescent="0.15">
      <c r="A887" t="s">
        <v>2601</v>
      </c>
      <c r="B887" t="s">
        <v>551</v>
      </c>
      <c r="C887" t="s">
        <v>4966</v>
      </c>
      <c r="D887" t="s">
        <v>5979</v>
      </c>
      <c r="E887" t="s">
        <v>18</v>
      </c>
      <c r="F887">
        <v>200</v>
      </c>
      <c r="G887">
        <v>2860</v>
      </c>
      <c r="H887">
        <v>0</v>
      </c>
      <c r="I887">
        <v>0</v>
      </c>
      <c r="J887">
        <v>2860</v>
      </c>
      <c r="K887">
        <v>2860</v>
      </c>
      <c r="L887">
        <f>Tabla2[[#This Row],[Valor Propiedad]]-Tabla2[[#This Row],[Rebajas Exenciones]]</f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 t="s">
        <v>2602</v>
      </c>
    </row>
    <row r="888" spans="1:19" x14ac:dyDescent="0.15">
      <c r="A888" t="s">
        <v>2603</v>
      </c>
      <c r="B888" t="s">
        <v>551</v>
      </c>
      <c r="C888" t="s">
        <v>4966</v>
      </c>
      <c r="D888" t="s">
        <v>5979</v>
      </c>
      <c r="E888" t="s">
        <v>18</v>
      </c>
      <c r="F888">
        <v>200</v>
      </c>
      <c r="G888">
        <v>2860</v>
      </c>
      <c r="H888">
        <v>0</v>
      </c>
      <c r="I888">
        <v>0</v>
      </c>
      <c r="J888">
        <v>2860</v>
      </c>
      <c r="K888">
        <v>2860</v>
      </c>
      <c r="L888">
        <f>Tabla2[[#This Row],[Valor Propiedad]]-Tabla2[[#This Row],[Rebajas Exenciones]]</f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 t="s">
        <v>2604</v>
      </c>
    </row>
    <row r="889" spans="1:19" x14ac:dyDescent="0.15">
      <c r="A889" t="s">
        <v>2605</v>
      </c>
      <c r="B889" t="s">
        <v>551</v>
      </c>
      <c r="C889" t="s">
        <v>4966</v>
      </c>
      <c r="D889" t="s">
        <v>5979</v>
      </c>
      <c r="E889" t="s">
        <v>18</v>
      </c>
      <c r="F889">
        <v>200</v>
      </c>
      <c r="G889">
        <v>2860</v>
      </c>
      <c r="H889">
        <v>0</v>
      </c>
      <c r="I889">
        <v>0</v>
      </c>
      <c r="J889">
        <v>2860</v>
      </c>
      <c r="K889">
        <v>2860</v>
      </c>
      <c r="L889">
        <f>Tabla2[[#This Row],[Valor Propiedad]]-Tabla2[[#This Row],[Rebajas Exenciones]]</f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 t="s">
        <v>2606</v>
      </c>
    </row>
    <row r="890" spans="1:19" x14ac:dyDescent="0.15">
      <c r="A890" t="s">
        <v>2607</v>
      </c>
      <c r="B890" t="s">
        <v>551</v>
      </c>
      <c r="C890" t="s">
        <v>4966</v>
      </c>
      <c r="D890" t="s">
        <v>5979</v>
      </c>
      <c r="E890" t="s">
        <v>2594</v>
      </c>
      <c r="F890">
        <v>200</v>
      </c>
      <c r="G890">
        <v>2860</v>
      </c>
      <c r="H890">
        <v>0</v>
      </c>
      <c r="I890">
        <v>0</v>
      </c>
      <c r="J890">
        <v>2860</v>
      </c>
      <c r="K890">
        <v>2860</v>
      </c>
      <c r="L890">
        <f>Tabla2[[#This Row],[Valor Propiedad]]-Tabla2[[#This Row],[Rebajas Exenciones]]</f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 t="s">
        <v>2608</v>
      </c>
    </row>
    <row r="891" spans="1:19" x14ac:dyDescent="0.15">
      <c r="A891" t="s">
        <v>2609</v>
      </c>
      <c r="B891" t="s">
        <v>551</v>
      </c>
      <c r="C891" t="s">
        <v>4966</v>
      </c>
      <c r="D891" t="s">
        <v>5979</v>
      </c>
      <c r="E891" t="s">
        <v>18</v>
      </c>
      <c r="F891">
        <v>300</v>
      </c>
      <c r="G891">
        <v>4290</v>
      </c>
      <c r="H891">
        <v>0</v>
      </c>
      <c r="I891">
        <v>0</v>
      </c>
      <c r="J891">
        <v>4290</v>
      </c>
      <c r="K891">
        <v>4290</v>
      </c>
      <c r="L891">
        <f>Tabla2[[#This Row],[Valor Propiedad]]-Tabla2[[#This Row],[Rebajas Exenciones]]</f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 t="s">
        <v>2610</v>
      </c>
    </row>
    <row r="892" spans="1:19" x14ac:dyDescent="0.15">
      <c r="A892" t="s">
        <v>2611</v>
      </c>
      <c r="B892" t="s">
        <v>1922</v>
      </c>
      <c r="C892" t="s">
        <v>5344</v>
      </c>
      <c r="D892" t="s">
        <v>5979</v>
      </c>
      <c r="E892" t="s">
        <v>18</v>
      </c>
      <c r="F892">
        <v>660</v>
      </c>
      <c r="G892">
        <v>12599.4</v>
      </c>
      <c r="H892">
        <v>0</v>
      </c>
      <c r="I892">
        <v>0</v>
      </c>
      <c r="J892">
        <v>12599.4</v>
      </c>
      <c r="K892">
        <v>0</v>
      </c>
      <c r="L892">
        <f>Tabla2[[#This Row],[Valor Propiedad]]-Tabla2[[#This Row],[Rebajas Exenciones]]</f>
        <v>12599.4</v>
      </c>
      <c r="M892">
        <v>18.899999999999999</v>
      </c>
      <c r="N892">
        <v>1.8900000000000001</v>
      </c>
      <c r="O892">
        <v>0</v>
      </c>
      <c r="P892">
        <v>0</v>
      </c>
      <c r="Q892">
        <v>3</v>
      </c>
      <c r="R892">
        <v>23.79</v>
      </c>
      <c r="S892" t="s">
        <v>2612</v>
      </c>
    </row>
    <row r="893" spans="1:19" x14ac:dyDescent="0.15">
      <c r="A893" t="s">
        <v>2613</v>
      </c>
      <c r="B893" t="s">
        <v>2614</v>
      </c>
      <c r="C893" t="s">
        <v>5504</v>
      </c>
      <c r="D893" t="s">
        <v>5979</v>
      </c>
      <c r="E893" t="s">
        <v>18</v>
      </c>
      <c r="F893">
        <v>600</v>
      </c>
      <c r="G893">
        <v>10866</v>
      </c>
      <c r="H893">
        <v>0</v>
      </c>
      <c r="I893">
        <v>0</v>
      </c>
      <c r="J893">
        <v>10866</v>
      </c>
      <c r="K893">
        <v>0</v>
      </c>
      <c r="L893">
        <f>Tabla2[[#This Row],[Valor Propiedad]]-Tabla2[[#This Row],[Rebajas Exenciones]]</f>
        <v>10866</v>
      </c>
      <c r="M893">
        <v>16.3</v>
      </c>
      <c r="N893">
        <v>1.6300000000000001</v>
      </c>
      <c r="O893">
        <v>10.870000000000001</v>
      </c>
      <c r="P893">
        <v>0</v>
      </c>
      <c r="Q893">
        <v>3</v>
      </c>
      <c r="R893">
        <v>31.8</v>
      </c>
      <c r="S893" t="s">
        <v>2615</v>
      </c>
    </row>
    <row r="894" spans="1:19" x14ac:dyDescent="0.15">
      <c r="A894" t="s">
        <v>2616</v>
      </c>
      <c r="B894" t="s">
        <v>807</v>
      </c>
      <c r="C894" t="s">
        <v>5036</v>
      </c>
      <c r="D894" t="s">
        <v>5979</v>
      </c>
      <c r="E894" t="s">
        <v>18</v>
      </c>
      <c r="F894">
        <v>600</v>
      </c>
      <c r="G894">
        <v>10866</v>
      </c>
      <c r="H894">
        <v>0</v>
      </c>
      <c r="I894">
        <v>0</v>
      </c>
      <c r="J894">
        <v>10866</v>
      </c>
      <c r="K894">
        <v>0</v>
      </c>
      <c r="L894">
        <f>Tabla2[[#This Row],[Valor Propiedad]]-Tabla2[[#This Row],[Rebajas Exenciones]]</f>
        <v>10866</v>
      </c>
      <c r="M894">
        <v>16.3</v>
      </c>
      <c r="N894">
        <v>1.6300000000000001</v>
      </c>
      <c r="O894">
        <v>0</v>
      </c>
      <c r="P894">
        <v>0</v>
      </c>
      <c r="Q894">
        <v>3</v>
      </c>
      <c r="R894">
        <v>20.93</v>
      </c>
      <c r="S894" t="s">
        <v>2617</v>
      </c>
    </row>
    <row r="895" spans="1:19" x14ac:dyDescent="0.15">
      <c r="A895" t="s">
        <v>2618</v>
      </c>
      <c r="B895" t="s">
        <v>2619</v>
      </c>
      <c r="C895" t="s">
        <v>5505</v>
      </c>
      <c r="D895" t="s">
        <v>5979</v>
      </c>
      <c r="E895" t="s">
        <v>18</v>
      </c>
      <c r="F895">
        <v>600</v>
      </c>
      <c r="G895">
        <v>10866</v>
      </c>
      <c r="H895">
        <v>0</v>
      </c>
      <c r="I895">
        <v>0</v>
      </c>
      <c r="J895">
        <v>10866</v>
      </c>
      <c r="K895">
        <v>0</v>
      </c>
      <c r="L895">
        <f>Tabla2[[#This Row],[Valor Propiedad]]-Tabla2[[#This Row],[Rebajas Exenciones]]</f>
        <v>10866</v>
      </c>
      <c r="M895">
        <v>16.3</v>
      </c>
      <c r="N895">
        <v>1.6300000000000001</v>
      </c>
      <c r="O895">
        <v>0</v>
      </c>
      <c r="P895">
        <v>0</v>
      </c>
      <c r="Q895">
        <v>3</v>
      </c>
      <c r="R895">
        <v>20.93</v>
      </c>
      <c r="S895" t="s">
        <v>2620</v>
      </c>
    </row>
    <row r="896" spans="1:19" x14ac:dyDescent="0.15">
      <c r="A896" t="s">
        <v>2621</v>
      </c>
      <c r="B896" t="s">
        <v>2622</v>
      </c>
      <c r="C896" t="s">
        <v>5506</v>
      </c>
      <c r="D896" t="s">
        <v>5979</v>
      </c>
      <c r="E896" t="s">
        <v>18</v>
      </c>
      <c r="F896">
        <v>600</v>
      </c>
      <c r="G896">
        <v>10866</v>
      </c>
      <c r="H896">
        <v>0</v>
      </c>
      <c r="I896">
        <v>0</v>
      </c>
      <c r="J896">
        <v>10866</v>
      </c>
      <c r="K896">
        <v>0</v>
      </c>
      <c r="L896">
        <f>Tabla2[[#This Row],[Valor Propiedad]]-Tabla2[[#This Row],[Rebajas Exenciones]]</f>
        <v>10866</v>
      </c>
      <c r="M896">
        <v>16.3</v>
      </c>
      <c r="N896">
        <v>1.6300000000000001</v>
      </c>
      <c r="O896">
        <v>0</v>
      </c>
      <c r="P896">
        <v>0</v>
      </c>
      <c r="Q896">
        <v>3</v>
      </c>
      <c r="R896">
        <v>20.93</v>
      </c>
      <c r="S896" t="s">
        <v>2623</v>
      </c>
    </row>
    <row r="897" spans="1:19" x14ac:dyDescent="0.15">
      <c r="A897" t="s">
        <v>2624</v>
      </c>
      <c r="B897" t="s">
        <v>2625</v>
      </c>
      <c r="C897" t="s">
        <v>5507</v>
      </c>
      <c r="D897" t="s">
        <v>5979</v>
      </c>
      <c r="E897" t="s">
        <v>18</v>
      </c>
      <c r="F897">
        <v>575</v>
      </c>
      <c r="G897">
        <v>10516.75</v>
      </c>
      <c r="H897">
        <v>0</v>
      </c>
      <c r="I897">
        <v>0</v>
      </c>
      <c r="J897">
        <v>10516.75</v>
      </c>
      <c r="K897">
        <v>0</v>
      </c>
      <c r="L897">
        <f>Tabla2[[#This Row],[Valor Propiedad]]-Tabla2[[#This Row],[Rebajas Exenciones]]</f>
        <v>10516.75</v>
      </c>
      <c r="M897">
        <v>15.780000000000001</v>
      </c>
      <c r="N897">
        <v>1.58</v>
      </c>
      <c r="O897">
        <v>0</v>
      </c>
      <c r="P897">
        <v>0</v>
      </c>
      <c r="Q897">
        <v>3</v>
      </c>
      <c r="R897">
        <v>20.36</v>
      </c>
      <c r="S897" t="s">
        <v>2626</v>
      </c>
    </row>
    <row r="898" spans="1:19" x14ac:dyDescent="0.15">
      <c r="A898" t="s">
        <v>2627</v>
      </c>
      <c r="B898" t="s">
        <v>876</v>
      </c>
      <c r="C898" t="s">
        <v>5508</v>
      </c>
      <c r="D898" t="s">
        <v>5979</v>
      </c>
      <c r="E898" t="s">
        <v>74</v>
      </c>
      <c r="F898">
        <v>600</v>
      </c>
      <c r="G898">
        <v>9774</v>
      </c>
      <c r="H898">
        <v>0</v>
      </c>
      <c r="I898">
        <v>0</v>
      </c>
      <c r="J898">
        <v>9774</v>
      </c>
      <c r="K898">
        <v>0</v>
      </c>
      <c r="L898">
        <f>Tabla2[[#This Row],[Valor Propiedad]]-Tabla2[[#This Row],[Rebajas Exenciones]]</f>
        <v>9774</v>
      </c>
      <c r="M898">
        <v>14.66</v>
      </c>
      <c r="N898">
        <v>1.47</v>
      </c>
      <c r="O898">
        <v>0</v>
      </c>
      <c r="P898">
        <v>0</v>
      </c>
      <c r="Q898">
        <v>3</v>
      </c>
      <c r="R898">
        <v>19.13</v>
      </c>
      <c r="S898" t="s">
        <v>2628</v>
      </c>
    </row>
    <row r="899" spans="1:19" x14ac:dyDescent="0.15">
      <c r="A899" t="s">
        <v>2629</v>
      </c>
      <c r="B899" t="s">
        <v>1684</v>
      </c>
      <c r="C899" t="s">
        <v>5279</v>
      </c>
      <c r="D899" t="s">
        <v>5979</v>
      </c>
      <c r="E899" t="s">
        <v>18</v>
      </c>
      <c r="F899">
        <v>600</v>
      </c>
      <c r="G899">
        <v>10866</v>
      </c>
      <c r="H899">
        <v>0</v>
      </c>
      <c r="I899">
        <v>0</v>
      </c>
      <c r="J899">
        <v>10866</v>
      </c>
      <c r="K899">
        <v>0</v>
      </c>
      <c r="L899">
        <f>Tabla2[[#This Row],[Valor Propiedad]]-Tabla2[[#This Row],[Rebajas Exenciones]]</f>
        <v>10866</v>
      </c>
      <c r="M899">
        <v>16.3</v>
      </c>
      <c r="N899">
        <v>1.6300000000000001</v>
      </c>
      <c r="O899">
        <v>0</v>
      </c>
      <c r="P899">
        <v>0</v>
      </c>
      <c r="Q899">
        <v>3</v>
      </c>
      <c r="R899">
        <v>20.93</v>
      </c>
      <c r="S899" t="s">
        <v>2630</v>
      </c>
    </row>
    <row r="900" spans="1:19" x14ac:dyDescent="0.15">
      <c r="A900" t="s">
        <v>2631</v>
      </c>
      <c r="B900" t="s">
        <v>2090</v>
      </c>
      <c r="C900" t="s">
        <v>5386</v>
      </c>
      <c r="D900" t="s">
        <v>5979</v>
      </c>
      <c r="E900" t="s">
        <v>18</v>
      </c>
      <c r="F900">
        <v>600</v>
      </c>
      <c r="G900">
        <v>10866</v>
      </c>
      <c r="H900">
        <v>0</v>
      </c>
      <c r="I900">
        <v>0</v>
      </c>
      <c r="J900">
        <v>10866</v>
      </c>
      <c r="K900">
        <v>0</v>
      </c>
      <c r="L900">
        <f>Tabla2[[#This Row],[Valor Propiedad]]-Tabla2[[#This Row],[Rebajas Exenciones]]</f>
        <v>10866</v>
      </c>
      <c r="M900">
        <v>16.3</v>
      </c>
      <c r="N900">
        <v>1.6300000000000001</v>
      </c>
      <c r="O900">
        <v>0</v>
      </c>
      <c r="P900">
        <v>0</v>
      </c>
      <c r="Q900">
        <v>3</v>
      </c>
      <c r="R900">
        <v>20.93</v>
      </c>
      <c r="S900" t="s">
        <v>2632</v>
      </c>
    </row>
    <row r="901" spans="1:19" x14ac:dyDescent="0.15">
      <c r="A901" t="s">
        <v>2633</v>
      </c>
      <c r="B901" t="s">
        <v>2085</v>
      </c>
      <c r="C901" t="s">
        <v>5385</v>
      </c>
      <c r="D901" t="s">
        <v>5979</v>
      </c>
      <c r="E901" t="s">
        <v>18</v>
      </c>
      <c r="F901">
        <v>600</v>
      </c>
      <c r="G901">
        <v>10866</v>
      </c>
      <c r="H901">
        <v>0</v>
      </c>
      <c r="I901">
        <v>0</v>
      </c>
      <c r="J901">
        <v>10866</v>
      </c>
      <c r="K901">
        <v>0</v>
      </c>
      <c r="L901">
        <f>Tabla2[[#This Row],[Valor Propiedad]]-Tabla2[[#This Row],[Rebajas Exenciones]]</f>
        <v>10866</v>
      </c>
      <c r="M901">
        <v>16.3</v>
      </c>
      <c r="N901">
        <v>1.6300000000000001</v>
      </c>
      <c r="O901">
        <v>0</v>
      </c>
      <c r="P901">
        <v>0</v>
      </c>
      <c r="Q901">
        <v>3</v>
      </c>
      <c r="R901">
        <v>20.93</v>
      </c>
      <c r="S901" t="s">
        <v>2634</v>
      </c>
    </row>
    <row r="902" spans="1:19" x14ac:dyDescent="0.15">
      <c r="A902" t="s">
        <v>2635</v>
      </c>
      <c r="B902" t="s">
        <v>2636</v>
      </c>
      <c r="C902" t="s">
        <v>5509</v>
      </c>
      <c r="D902" t="s">
        <v>5979</v>
      </c>
      <c r="E902" t="s">
        <v>70</v>
      </c>
      <c r="F902">
        <v>580</v>
      </c>
      <c r="G902">
        <v>10608.2</v>
      </c>
      <c r="H902">
        <v>0</v>
      </c>
      <c r="I902">
        <v>0</v>
      </c>
      <c r="J902">
        <v>10608.2</v>
      </c>
      <c r="K902">
        <v>0</v>
      </c>
      <c r="L902">
        <f>Tabla2[[#This Row],[Valor Propiedad]]-Tabla2[[#This Row],[Rebajas Exenciones]]</f>
        <v>10608.2</v>
      </c>
      <c r="M902">
        <v>15.91</v>
      </c>
      <c r="N902">
        <v>1.59</v>
      </c>
      <c r="O902">
        <v>0</v>
      </c>
      <c r="P902">
        <v>0</v>
      </c>
      <c r="Q902">
        <v>3</v>
      </c>
      <c r="R902">
        <v>20.5</v>
      </c>
      <c r="S902" t="s">
        <v>2637</v>
      </c>
    </row>
    <row r="903" spans="1:19" x14ac:dyDescent="0.15">
      <c r="A903" t="s">
        <v>2638</v>
      </c>
      <c r="B903" t="s">
        <v>1361</v>
      </c>
      <c r="C903" t="s">
        <v>5191</v>
      </c>
      <c r="D903" t="s">
        <v>5979</v>
      </c>
      <c r="E903" t="s">
        <v>18</v>
      </c>
      <c r="F903">
        <v>620</v>
      </c>
      <c r="G903">
        <v>11228.2</v>
      </c>
      <c r="H903">
        <v>0</v>
      </c>
      <c r="I903">
        <v>0</v>
      </c>
      <c r="J903">
        <v>11228.2</v>
      </c>
      <c r="K903">
        <v>0</v>
      </c>
      <c r="L903">
        <f>Tabla2[[#This Row],[Valor Propiedad]]-Tabla2[[#This Row],[Rebajas Exenciones]]</f>
        <v>11228.2</v>
      </c>
      <c r="M903">
        <v>16.84</v>
      </c>
      <c r="N903">
        <v>1.68</v>
      </c>
      <c r="O903">
        <v>0</v>
      </c>
      <c r="P903">
        <v>0</v>
      </c>
      <c r="Q903">
        <v>3</v>
      </c>
      <c r="R903">
        <v>21.52</v>
      </c>
      <c r="S903" t="s">
        <v>2639</v>
      </c>
    </row>
    <row r="904" spans="1:19" x14ac:dyDescent="0.15">
      <c r="A904" t="s">
        <v>2640</v>
      </c>
      <c r="B904" t="s">
        <v>2641</v>
      </c>
      <c r="C904" t="s">
        <v>5510</v>
      </c>
      <c r="D904" t="s">
        <v>5979</v>
      </c>
      <c r="E904" t="s">
        <v>18</v>
      </c>
      <c r="F904">
        <v>570</v>
      </c>
      <c r="G904">
        <v>10322.700000000001</v>
      </c>
      <c r="H904">
        <v>0</v>
      </c>
      <c r="I904">
        <v>0</v>
      </c>
      <c r="J904">
        <v>10322.700000000001</v>
      </c>
      <c r="K904">
        <v>0</v>
      </c>
      <c r="L904">
        <f>Tabla2[[#This Row],[Valor Propiedad]]-Tabla2[[#This Row],[Rebajas Exenciones]]</f>
        <v>10322.700000000001</v>
      </c>
      <c r="M904">
        <v>15.48</v>
      </c>
      <c r="N904">
        <v>1.55</v>
      </c>
      <c r="O904">
        <v>0</v>
      </c>
      <c r="P904">
        <v>0</v>
      </c>
      <c r="Q904">
        <v>3</v>
      </c>
      <c r="R904">
        <v>20.03</v>
      </c>
      <c r="S904" t="s">
        <v>2642</v>
      </c>
    </row>
    <row r="905" spans="1:19" x14ac:dyDescent="0.15">
      <c r="A905" t="s">
        <v>2643</v>
      </c>
      <c r="B905" t="s">
        <v>2644</v>
      </c>
      <c r="C905" t="s">
        <v>5511</v>
      </c>
      <c r="D905" t="s">
        <v>5979</v>
      </c>
      <c r="E905" t="s">
        <v>18</v>
      </c>
      <c r="F905">
        <v>572</v>
      </c>
      <c r="G905">
        <v>10461.879999999999</v>
      </c>
      <c r="H905">
        <v>0</v>
      </c>
      <c r="I905">
        <v>0</v>
      </c>
      <c r="J905">
        <v>10461.879999999999</v>
      </c>
      <c r="K905">
        <v>0</v>
      </c>
      <c r="L905">
        <f>Tabla2[[#This Row],[Valor Propiedad]]-Tabla2[[#This Row],[Rebajas Exenciones]]</f>
        <v>10461.879999999999</v>
      </c>
      <c r="M905">
        <v>15.69</v>
      </c>
      <c r="N905">
        <v>1.57</v>
      </c>
      <c r="O905">
        <v>10.46</v>
      </c>
      <c r="P905">
        <v>0</v>
      </c>
      <c r="Q905">
        <v>3</v>
      </c>
      <c r="R905">
        <v>30.72</v>
      </c>
      <c r="S905" t="s">
        <v>2645</v>
      </c>
    </row>
    <row r="906" spans="1:19" x14ac:dyDescent="0.15">
      <c r="A906" t="s">
        <v>2646</v>
      </c>
      <c r="B906" t="s">
        <v>2647</v>
      </c>
      <c r="C906" t="s">
        <v>5512</v>
      </c>
      <c r="D906" t="s">
        <v>5979</v>
      </c>
      <c r="E906" t="s">
        <v>18</v>
      </c>
      <c r="F906">
        <v>3685</v>
      </c>
      <c r="G906">
        <v>64634.9</v>
      </c>
      <c r="H906">
        <v>365.58</v>
      </c>
      <c r="I906">
        <v>67534.81</v>
      </c>
      <c r="J906">
        <v>132169.71</v>
      </c>
      <c r="K906">
        <v>0</v>
      </c>
      <c r="L906">
        <f>Tabla2[[#This Row],[Valor Propiedad]]-Tabla2[[#This Row],[Rebajas Exenciones]]</f>
        <v>132169.71</v>
      </c>
      <c r="M906">
        <v>198.25</v>
      </c>
      <c r="N906">
        <v>19.829999999999998</v>
      </c>
      <c r="O906">
        <v>0</v>
      </c>
      <c r="P906">
        <v>0</v>
      </c>
      <c r="Q906">
        <v>3</v>
      </c>
      <c r="R906">
        <v>221.08</v>
      </c>
      <c r="S906" t="s">
        <v>2648</v>
      </c>
    </row>
    <row r="907" spans="1:19" x14ac:dyDescent="0.15">
      <c r="A907" t="s">
        <v>2649</v>
      </c>
      <c r="B907" t="s">
        <v>2650</v>
      </c>
      <c r="C907" t="s">
        <v>5513</v>
      </c>
      <c r="D907" t="s">
        <v>5979</v>
      </c>
      <c r="E907" t="s">
        <v>74</v>
      </c>
      <c r="F907">
        <v>375.21</v>
      </c>
      <c r="G907">
        <v>7219.04</v>
      </c>
      <c r="H907">
        <v>90</v>
      </c>
      <c r="I907">
        <v>30778.52</v>
      </c>
      <c r="J907">
        <v>37997.56</v>
      </c>
      <c r="K907">
        <v>5760</v>
      </c>
      <c r="L907">
        <f>Tabla2[[#This Row],[Valor Propiedad]]-Tabla2[[#This Row],[Rebajas Exenciones]]</f>
        <v>32237.559999999998</v>
      </c>
      <c r="M907">
        <v>48.36</v>
      </c>
      <c r="N907">
        <v>5.7</v>
      </c>
      <c r="O907">
        <v>0</v>
      </c>
      <c r="P907">
        <v>0</v>
      </c>
      <c r="Q907">
        <v>3</v>
      </c>
      <c r="R907">
        <v>57.06</v>
      </c>
      <c r="S907" t="s">
        <v>2651</v>
      </c>
    </row>
    <row r="908" spans="1:19" x14ac:dyDescent="0.15">
      <c r="A908" t="s">
        <v>2652</v>
      </c>
      <c r="B908" t="s">
        <v>2653</v>
      </c>
      <c r="C908" t="s">
        <v>5514</v>
      </c>
      <c r="D908" t="s">
        <v>5979</v>
      </c>
      <c r="E908" t="s">
        <v>2655</v>
      </c>
      <c r="F908">
        <v>322</v>
      </c>
      <c r="G908">
        <v>5635</v>
      </c>
      <c r="H908">
        <v>0</v>
      </c>
      <c r="I908">
        <v>0</v>
      </c>
      <c r="J908">
        <v>5635</v>
      </c>
      <c r="K908">
        <v>0</v>
      </c>
      <c r="L908">
        <f>Tabla2[[#This Row],[Valor Propiedad]]-Tabla2[[#This Row],[Rebajas Exenciones]]</f>
        <v>5635</v>
      </c>
      <c r="M908">
        <v>8.4499999999999993</v>
      </c>
      <c r="N908">
        <v>0.85</v>
      </c>
      <c r="O908">
        <v>0</v>
      </c>
      <c r="P908">
        <v>0</v>
      </c>
      <c r="Q908">
        <v>3</v>
      </c>
      <c r="R908">
        <v>12.3</v>
      </c>
      <c r="S908" t="s">
        <v>2654</v>
      </c>
    </row>
    <row r="909" spans="1:19" x14ac:dyDescent="0.15">
      <c r="A909" t="s">
        <v>2656</v>
      </c>
      <c r="B909" t="s">
        <v>2657</v>
      </c>
      <c r="C909" t="s">
        <v>5515</v>
      </c>
      <c r="D909" t="s">
        <v>5979</v>
      </c>
      <c r="E909" t="s">
        <v>74</v>
      </c>
      <c r="F909">
        <v>322</v>
      </c>
      <c r="G909">
        <v>5084.38</v>
      </c>
      <c r="H909">
        <v>0</v>
      </c>
      <c r="I909">
        <v>0</v>
      </c>
      <c r="J909">
        <v>5084.38</v>
      </c>
      <c r="K909">
        <v>0</v>
      </c>
      <c r="L909">
        <f>Tabla2[[#This Row],[Valor Propiedad]]-Tabla2[[#This Row],[Rebajas Exenciones]]</f>
        <v>5084.38</v>
      </c>
      <c r="M909">
        <v>7.63</v>
      </c>
      <c r="N909">
        <v>0.76</v>
      </c>
      <c r="O909">
        <v>0</v>
      </c>
      <c r="P909">
        <v>0</v>
      </c>
      <c r="Q909">
        <v>3</v>
      </c>
      <c r="R909">
        <v>11.39</v>
      </c>
      <c r="S909" t="s">
        <v>2658</v>
      </c>
    </row>
    <row r="910" spans="1:19" x14ac:dyDescent="0.15">
      <c r="A910" t="s">
        <v>2659</v>
      </c>
      <c r="B910" t="s">
        <v>2660</v>
      </c>
      <c r="C910" t="s">
        <v>5516</v>
      </c>
      <c r="D910" t="s">
        <v>5979</v>
      </c>
      <c r="E910" t="s">
        <v>74</v>
      </c>
      <c r="F910">
        <v>322</v>
      </c>
      <c r="G910">
        <v>5242.16</v>
      </c>
      <c r="H910">
        <v>47</v>
      </c>
      <c r="I910">
        <v>9249.9</v>
      </c>
      <c r="J910">
        <v>14492.06</v>
      </c>
      <c r="K910">
        <v>0</v>
      </c>
      <c r="L910">
        <f>Tabla2[[#This Row],[Valor Propiedad]]-Tabla2[[#This Row],[Rebajas Exenciones]]</f>
        <v>14492.06</v>
      </c>
      <c r="M910">
        <v>21.740000000000002</v>
      </c>
      <c r="N910">
        <v>2.17</v>
      </c>
      <c r="O910">
        <v>0</v>
      </c>
      <c r="P910">
        <v>0</v>
      </c>
      <c r="Q910">
        <v>3</v>
      </c>
      <c r="R910">
        <v>26.91</v>
      </c>
      <c r="S910" t="s">
        <v>2661</v>
      </c>
    </row>
    <row r="911" spans="1:19" x14ac:dyDescent="0.15">
      <c r="A911" t="s">
        <v>2662</v>
      </c>
      <c r="B911" t="s">
        <v>2663</v>
      </c>
      <c r="C911" t="s">
        <v>5517</v>
      </c>
      <c r="D911" t="s">
        <v>5979</v>
      </c>
      <c r="E911" t="s">
        <v>74</v>
      </c>
      <c r="F911">
        <v>322</v>
      </c>
      <c r="G911">
        <v>5242.16</v>
      </c>
      <c r="H911">
        <v>36</v>
      </c>
      <c r="I911">
        <v>9014.64</v>
      </c>
      <c r="J911">
        <v>14256.800000000001</v>
      </c>
      <c r="K911">
        <v>0</v>
      </c>
      <c r="L911">
        <f>Tabla2[[#This Row],[Valor Propiedad]]-Tabla2[[#This Row],[Rebajas Exenciones]]</f>
        <v>14256.800000000001</v>
      </c>
      <c r="M911">
        <v>21.39</v>
      </c>
      <c r="N911">
        <v>2.14</v>
      </c>
      <c r="O911">
        <v>0</v>
      </c>
      <c r="P911">
        <v>0</v>
      </c>
      <c r="Q911">
        <v>3</v>
      </c>
      <c r="R911">
        <v>26.53</v>
      </c>
      <c r="S911" t="s">
        <v>2664</v>
      </c>
    </row>
    <row r="912" spans="1:19" x14ac:dyDescent="0.15">
      <c r="A912" t="s">
        <v>2665</v>
      </c>
      <c r="B912" t="s">
        <v>2666</v>
      </c>
      <c r="C912" t="s">
        <v>5518</v>
      </c>
      <c r="D912" t="s">
        <v>5979</v>
      </c>
      <c r="E912" t="s">
        <v>2668</v>
      </c>
      <c r="F912">
        <v>322</v>
      </c>
      <c r="G912">
        <v>5635</v>
      </c>
      <c r="H912">
        <v>0</v>
      </c>
      <c r="I912">
        <v>0</v>
      </c>
      <c r="J912">
        <v>5635</v>
      </c>
      <c r="K912">
        <v>0</v>
      </c>
      <c r="L912">
        <f>Tabla2[[#This Row],[Valor Propiedad]]-Tabla2[[#This Row],[Rebajas Exenciones]]</f>
        <v>5635</v>
      </c>
      <c r="M912">
        <v>8.4499999999999993</v>
      </c>
      <c r="N912">
        <v>0.85</v>
      </c>
      <c r="O912">
        <v>0</v>
      </c>
      <c r="P912">
        <v>0</v>
      </c>
      <c r="Q912">
        <v>3</v>
      </c>
      <c r="R912">
        <v>12.3</v>
      </c>
      <c r="S912" t="s">
        <v>2667</v>
      </c>
    </row>
    <row r="913" spans="1:19" x14ac:dyDescent="0.15">
      <c r="A913" t="s">
        <v>2669</v>
      </c>
      <c r="B913" t="s">
        <v>2670</v>
      </c>
      <c r="C913" t="s">
        <v>5519</v>
      </c>
      <c r="D913" t="s">
        <v>5979</v>
      </c>
      <c r="E913" t="s">
        <v>74</v>
      </c>
      <c r="F913">
        <v>322</v>
      </c>
      <c r="G913">
        <v>5635</v>
      </c>
      <c r="H913">
        <v>108</v>
      </c>
      <c r="I913">
        <v>43720.88</v>
      </c>
      <c r="J913">
        <v>49355.880000000005</v>
      </c>
      <c r="K913">
        <v>0</v>
      </c>
      <c r="L913">
        <f>Tabla2[[#This Row],[Valor Propiedad]]-Tabla2[[#This Row],[Rebajas Exenciones]]</f>
        <v>49355.880000000005</v>
      </c>
      <c r="M913">
        <v>74.03</v>
      </c>
      <c r="N913">
        <v>7.4</v>
      </c>
      <c r="O913">
        <v>0</v>
      </c>
      <c r="P913">
        <v>0</v>
      </c>
      <c r="Q913">
        <v>3</v>
      </c>
      <c r="R913">
        <v>84.43</v>
      </c>
      <c r="S913" t="s">
        <v>2671</v>
      </c>
    </row>
    <row r="914" spans="1:19" x14ac:dyDescent="0.15">
      <c r="A914" t="s">
        <v>2672</v>
      </c>
      <c r="B914" t="s">
        <v>2673</v>
      </c>
      <c r="C914" t="s">
        <v>5520</v>
      </c>
      <c r="D914" t="s">
        <v>5979</v>
      </c>
      <c r="E914" t="s">
        <v>74</v>
      </c>
      <c r="F914">
        <v>322</v>
      </c>
      <c r="G914">
        <v>5242.16</v>
      </c>
      <c r="H914">
        <v>0</v>
      </c>
      <c r="I914">
        <v>0</v>
      </c>
      <c r="J914">
        <v>5242.16</v>
      </c>
      <c r="K914">
        <v>0</v>
      </c>
      <c r="L914">
        <f>Tabla2[[#This Row],[Valor Propiedad]]-Tabla2[[#This Row],[Rebajas Exenciones]]</f>
        <v>5242.16</v>
      </c>
      <c r="M914">
        <v>7.86</v>
      </c>
      <c r="N914">
        <v>0.79</v>
      </c>
      <c r="O914">
        <v>0</v>
      </c>
      <c r="P914">
        <v>0</v>
      </c>
      <c r="Q914">
        <v>3</v>
      </c>
      <c r="R914">
        <v>11.65</v>
      </c>
      <c r="S914" t="s">
        <v>2674</v>
      </c>
    </row>
    <row r="915" spans="1:19" x14ac:dyDescent="0.15">
      <c r="A915" t="s">
        <v>2675</v>
      </c>
      <c r="B915" t="s">
        <v>2676</v>
      </c>
      <c r="C915" t="s">
        <v>5521</v>
      </c>
      <c r="D915" t="s">
        <v>5979</v>
      </c>
      <c r="E915" t="s">
        <v>2054</v>
      </c>
      <c r="F915">
        <v>429.64</v>
      </c>
      <c r="G915">
        <v>7922.56</v>
      </c>
      <c r="H915">
        <v>0</v>
      </c>
      <c r="I915">
        <v>0</v>
      </c>
      <c r="J915">
        <v>7922.56</v>
      </c>
      <c r="K915">
        <v>0</v>
      </c>
      <c r="L915">
        <f>Tabla2[[#This Row],[Valor Propiedad]]-Tabla2[[#This Row],[Rebajas Exenciones]]</f>
        <v>7922.56</v>
      </c>
      <c r="M915">
        <v>11.88</v>
      </c>
      <c r="N915">
        <v>1.19</v>
      </c>
      <c r="O915">
        <v>0</v>
      </c>
      <c r="P915">
        <v>0</v>
      </c>
      <c r="Q915">
        <v>3</v>
      </c>
      <c r="R915">
        <v>16.07</v>
      </c>
      <c r="S915" t="s">
        <v>2677</v>
      </c>
    </row>
    <row r="916" spans="1:19" x14ac:dyDescent="0.15">
      <c r="A916" t="s">
        <v>2678</v>
      </c>
      <c r="B916" t="s">
        <v>1750</v>
      </c>
      <c r="C916" t="s">
        <v>5296</v>
      </c>
      <c r="D916" t="s">
        <v>5979</v>
      </c>
      <c r="E916" t="s">
        <v>2668</v>
      </c>
      <c r="F916">
        <v>457.8</v>
      </c>
      <c r="G916">
        <v>8093.9000000000005</v>
      </c>
      <c r="H916">
        <v>0</v>
      </c>
      <c r="I916">
        <v>0</v>
      </c>
      <c r="J916">
        <v>8093.9000000000005</v>
      </c>
      <c r="K916">
        <v>0</v>
      </c>
      <c r="L916">
        <f>Tabla2[[#This Row],[Valor Propiedad]]-Tabla2[[#This Row],[Rebajas Exenciones]]</f>
        <v>8093.9000000000005</v>
      </c>
      <c r="M916">
        <v>12.14</v>
      </c>
      <c r="N916">
        <v>1.21</v>
      </c>
      <c r="O916">
        <v>0</v>
      </c>
      <c r="P916">
        <v>0</v>
      </c>
      <c r="Q916">
        <v>3</v>
      </c>
      <c r="R916">
        <v>16.350000000000001</v>
      </c>
      <c r="S916" t="s">
        <v>2679</v>
      </c>
    </row>
    <row r="917" spans="1:19" x14ac:dyDescent="0.15">
      <c r="A917" t="s">
        <v>2680</v>
      </c>
      <c r="B917" t="s">
        <v>2681</v>
      </c>
      <c r="C917" t="s">
        <v>5522</v>
      </c>
      <c r="D917" t="s">
        <v>5979</v>
      </c>
      <c r="E917" t="s">
        <v>2683</v>
      </c>
      <c r="F917">
        <v>322</v>
      </c>
      <c r="G917">
        <v>5242.16</v>
      </c>
      <c r="H917">
        <v>0</v>
      </c>
      <c r="I917">
        <v>0</v>
      </c>
      <c r="J917">
        <v>5242.16</v>
      </c>
      <c r="K917">
        <v>0</v>
      </c>
      <c r="L917">
        <f>Tabla2[[#This Row],[Valor Propiedad]]-Tabla2[[#This Row],[Rebajas Exenciones]]</f>
        <v>5242.16</v>
      </c>
      <c r="M917">
        <v>7.86</v>
      </c>
      <c r="N917">
        <v>0.79</v>
      </c>
      <c r="O917">
        <v>0</v>
      </c>
      <c r="P917">
        <v>0</v>
      </c>
      <c r="Q917">
        <v>3</v>
      </c>
      <c r="R917">
        <v>11.65</v>
      </c>
      <c r="S917" t="s">
        <v>2682</v>
      </c>
    </row>
    <row r="918" spans="1:19" x14ac:dyDescent="0.15">
      <c r="A918" t="s">
        <v>2684</v>
      </c>
      <c r="B918" t="s">
        <v>2685</v>
      </c>
      <c r="C918" t="s">
        <v>5523</v>
      </c>
      <c r="D918" t="s">
        <v>5979</v>
      </c>
      <c r="E918" t="s">
        <v>74</v>
      </c>
      <c r="F918">
        <v>322</v>
      </c>
      <c r="G918">
        <v>5219.62</v>
      </c>
      <c r="H918">
        <v>0</v>
      </c>
      <c r="I918">
        <v>0</v>
      </c>
      <c r="J918">
        <v>5219.62</v>
      </c>
      <c r="K918">
        <v>0</v>
      </c>
      <c r="L918">
        <f>Tabla2[[#This Row],[Valor Propiedad]]-Tabla2[[#This Row],[Rebajas Exenciones]]</f>
        <v>5219.62</v>
      </c>
      <c r="M918">
        <v>7.83</v>
      </c>
      <c r="N918">
        <v>0.78</v>
      </c>
      <c r="O918">
        <v>0</v>
      </c>
      <c r="P918">
        <v>0</v>
      </c>
      <c r="Q918">
        <v>3</v>
      </c>
      <c r="R918">
        <v>11.61</v>
      </c>
      <c r="S918" t="s">
        <v>2686</v>
      </c>
    </row>
    <row r="919" spans="1:19" x14ac:dyDescent="0.15">
      <c r="A919" t="s">
        <v>2687</v>
      </c>
      <c r="B919" t="s">
        <v>2688</v>
      </c>
      <c r="C919" t="s">
        <v>5524</v>
      </c>
      <c r="D919" t="s">
        <v>5979</v>
      </c>
      <c r="E919" t="s">
        <v>74</v>
      </c>
      <c r="F919">
        <v>322</v>
      </c>
      <c r="G919">
        <v>5635</v>
      </c>
      <c r="H919">
        <v>0</v>
      </c>
      <c r="I919">
        <v>0</v>
      </c>
      <c r="J919">
        <v>5635</v>
      </c>
      <c r="K919">
        <v>0</v>
      </c>
      <c r="L919">
        <f>Tabla2[[#This Row],[Valor Propiedad]]-Tabla2[[#This Row],[Rebajas Exenciones]]</f>
        <v>5635</v>
      </c>
      <c r="M919">
        <v>8.4499999999999993</v>
      </c>
      <c r="N919">
        <v>0.85</v>
      </c>
      <c r="O919">
        <v>0</v>
      </c>
      <c r="P919">
        <v>0</v>
      </c>
      <c r="Q919">
        <v>3</v>
      </c>
      <c r="R919">
        <v>12.3</v>
      </c>
      <c r="S919" t="s">
        <v>2689</v>
      </c>
    </row>
    <row r="920" spans="1:19" x14ac:dyDescent="0.15">
      <c r="A920" t="s">
        <v>2690</v>
      </c>
      <c r="B920" t="s">
        <v>2691</v>
      </c>
      <c r="C920" t="s">
        <v>5525</v>
      </c>
      <c r="D920" t="s">
        <v>5979</v>
      </c>
      <c r="E920" t="s">
        <v>2655</v>
      </c>
      <c r="F920">
        <v>429.33</v>
      </c>
      <c r="G920">
        <v>7513.28</v>
      </c>
      <c r="H920">
        <v>0</v>
      </c>
      <c r="I920">
        <v>0</v>
      </c>
      <c r="J920">
        <v>7513.28</v>
      </c>
      <c r="K920">
        <v>0</v>
      </c>
      <c r="L920">
        <f>Tabla2[[#This Row],[Valor Propiedad]]-Tabla2[[#This Row],[Rebajas Exenciones]]</f>
        <v>7513.28</v>
      </c>
      <c r="M920">
        <v>11.27</v>
      </c>
      <c r="N920">
        <v>1.1299999999999999</v>
      </c>
      <c r="O920">
        <v>0</v>
      </c>
      <c r="P920">
        <v>0</v>
      </c>
      <c r="Q920">
        <v>3</v>
      </c>
      <c r="R920">
        <v>15.4</v>
      </c>
      <c r="S920" t="s">
        <v>2692</v>
      </c>
    </row>
    <row r="921" spans="1:19" x14ac:dyDescent="0.15">
      <c r="A921" t="s">
        <v>2693</v>
      </c>
      <c r="B921" t="s">
        <v>2694</v>
      </c>
      <c r="C921" t="s">
        <v>5526</v>
      </c>
      <c r="D921" t="s">
        <v>5979</v>
      </c>
      <c r="E921" t="s">
        <v>2683</v>
      </c>
      <c r="F921">
        <v>322</v>
      </c>
      <c r="G921">
        <v>5635</v>
      </c>
      <c r="H921">
        <v>0</v>
      </c>
      <c r="I921">
        <v>0</v>
      </c>
      <c r="J921">
        <v>5635</v>
      </c>
      <c r="K921">
        <v>0</v>
      </c>
      <c r="L921">
        <f>Tabla2[[#This Row],[Valor Propiedad]]-Tabla2[[#This Row],[Rebajas Exenciones]]</f>
        <v>5635</v>
      </c>
      <c r="M921">
        <v>8.4499999999999993</v>
      </c>
      <c r="N921">
        <v>0.85</v>
      </c>
      <c r="O921">
        <v>0</v>
      </c>
      <c r="P921">
        <v>0</v>
      </c>
      <c r="Q921">
        <v>3</v>
      </c>
      <c r="R921">
        <v>12.3</v>
      </c>
      <c r="S921" t="s">
        <v>2695</v>
      </c>
    </row>
    <row r="922" spans="1:19" x14ac:dyDescent="0.15">
      <c r="A922" t="s">
        <v>2696</v>
      </c>
      <c r="B922" t="s">
        <v>2697</v>
      </c>
      <c r="C922" t="s">
        <v>5527</v>
      </c>
      <c r="D922" t="s">
        <v>5979</v>
      </c>
      <c r="E922" t="s">
        <v>2699</v>
      </c>
      <c r="F922">
        <v>322</v>
      </c>
      <c r="G922">
        <v>6240.3600000000006</v>
      </c>
      <c r="H922">
        <v>113.16</v>
      </c>
      <c r="I922">
        <v>19343.18</v>
      </c>
      <c r="J922">
        <v>25583.54</v>
      </c>
      <c r="K922">
        <v>0</v>
      </c>
      <c r="L922">
        <f>Tabla2[[#This Row],[Valor Propiedad]]-Tabla2[[#This Row],[Rebajas Exenciones]]</f>
        <v>25583.54</v>
      </c>
      <c r="M922">
        <v>38.380000000000003</v>
      </c>
      <c r="N922">
        <v>3.84</v>
      </c>
      <c r="O922">
        <v>0</v>
      </c>
      <c r="P922">
        <v>0</v>
      </c>
      <c r="Q922">
        <v>3</v>
      </c>
      <c r="R922">
        <v>45.22</v>
      </c>
      <c r="S922" t="s">
        <v>2698</v>
      </c>
    </row>
    <row r="923" spans="1:19" x14ac:dyDescent="0.15">
      <c r="A923" t="s">
        <v>2700</v>
      </c>
      <c r="B923" t="s">
        <v>2701</v>
      </c>
      <c r="C923" t="s">
        <v>5528</v>
      </c>
      <c r="D923" t="s">
        <v>5979</v>
      </c>
      <c r="E923" t="s">
        <v>18</v>
      </c>
      <c r="F923">
        <v>299</v>
      </c>
      <c r="G923">
        <v>5456.75</v>
      </c>
      <c r="H923">
        <v>0</v>
      </c>
      <c r="I923">
        <v>0</v>
      </c>
      <c r="J923">
        <v>5456.75</v>
      </c>
      <c r="K923">
        <v>0</v>
      </c>
      <c r="L923">
        <f>Tabla2[[#This Row],[Valor Propiedad]]-Tabla2[[#This Row],[Rebajas Exenciones]]</f>
        <v>5456.75</v>
      </c>
      <c r="M923">
        <v>8.19</v>
      </c>
      <c r="N923">
        <v>0.82000000000000006</v>
      </c>
      <c r="O923">
        <v>0</v>
      </c>
      <c r="P923">
        <v>0</v>
      </c>
      <c r="Q923">
        <v>3</v>
      </c>
      <c r="R923">
        <v>12.01</v>
      </c>
      <c r="S923" t="s">
        <v>2702</v>
      </c>
    </row>
    <row r="924" spans="1:19" x14ac:dyDescent="0.15">
      <c r="A924" t="s">
        <v>2703</v>
      </c>
      <c r="B924" t="s">
        <v>2704</v>
      </c>
      <c r="C924" t="s">
        <v>5529</v>
      </c>
      <c r="D924" t="s">
        <v>5979</v>
      </c>
      <c r="E924" t="s">
        <v>18</v>
      </c>
      <c r="F924">
        <v>600</v>
      </c>
      <c r="G924">
        <v>12912</v>
      </c>
      <c r="H924">
        <v>0</v>
      </c>
      <c r="I924">
        <v>0</v>
      </c>
      <c r="J924">
        <v>12912</v>
      </c>
      <c r="K924">
        <v>0</v>
      </c>
      <c r="L924">
        <f>Tabla2[[#This Row],[Valor Propiedad]]-Tabla2[[#This Row],[Rebajas Exenciones]]</f>
        <v>12912</v>
      </c>
      <c r="M924">
        <v>19.37</v>
      </c>
      <c r="N924">
        <v>1.94</v>
      </c>
      <c r="O924">
        <v>12.91</v>
      </c>
      <c r="P924">
        <v>0</v>
      </c>
      <c r="Q924">
        <v>3</v>
      </c>
      <c r="R924">
        <v>37.22</v>
      </c>
      <c r="S924" t="s">
        <v>2705</v>
      </c>
    </row>
    <row r="925" spans="1:19" x14ac:dyDescent="0.15">
      <c r="A925" t="s">
        <v>2706</v>
      </c>
      <c r="B925" t="s">
        <v>2707</v>
      </c>
      <c r="C925" t="s">
        <v>5530</v>
      </c>
      <c r="D925" t="s">
        <v>5979</v>
      </c>
      <c r="E925" t="s">
        <v>18</v>
      </c>
      <c r="F925">
        <v>600</v>
      </c>
      <c r="G925">
        <v>9858</v>
      </c>
      <c r="H925">
        <v>120</v>
      </c>
      <c r="I925">
        <v>17612.45</v>
      </c>
      <c r="J925">
        <v>27470.45</v>
      </c>
      <c r="K925">
        <v>0</v>
      </c>
      <c r="L925">
        <f>Tabla2[[#This Row],[Valor Propiedad]]-Tabla2[[#This Row],[Rebajas Exenciones]]</f>
        <v>27470.45</v>
      </c>
      <c r="M925">
        <v>41.21</v>
      </c>
      <c r="N925">
        <v>4.12</v>
      </c>
      <c r="O925">
        <v>27.47</v>
      </c>
      <c r="P925">
        <v>0</v>
      </c>
      <c r="Q925">
        <v>3</v>
      </c>
      <c r="R925">
        <v>75.8</v>
      </c>
      <c r="S925" t="s">
        <v>2708</v>
      </c>
    </row>
    <row r="926" spans="1:19" x14ac:dyDescent="0.15">
      <c r="A926" t="s">
        <v>2709</v>
      </c>
      <c r="B926" t="s">
        <v>2710</v>
      </c>
      <c r="C926" t="s">
        <v>5531</v>
      </c>
      <c r="D926" t="s">
        <v>5979</v>
      </c>
      <c r="E926" t="s">
        <v>18</v>
      </c>
      <c r="F926">
        <v>600</v>
      </c>
      <c r="G926">
        <v>11682</v>
      </c>
      <c r="H926">
        <v>189.76</v>
      </c>
      <c r="I926">
        <v>44583.48</v>
      </c>
      <c r="J926">
        <v>56265.48</v>
      </c>
      <c r="K926">
        <v>0</v>
      </c>
      <c r="L926">
        <f>Tabla2[[#This Row],[Valor Propiedad]]-Tabla2[[#This Row],[Rebajas Exenciones]]</f>
        <v>56265.48</v>
      </c>
      <c r="M926">
        <v>84.4</v>
      </c>
      <c r="N926">
        <v>8.44</v>
      </c>
      <c r="O926">
        <v>56.27</v>
      </c>
      <c r="P926">
        <v>0</v>
      </c>
      <c r="Q926">
        <v>3</v>
      </c>
      <c r="R926">
        <v>152.11000000000001</v>
      </c>
      <c r="S926" t="s">
        <v>2711</v>
      </c>
    </row>
    <row r="927" spans="1:19" x14ac:dyDescent="0.15">
      <c r="A927" t="s">
        <v>2712</v>
      </c>
      <c r="B927" t="s">
        <v>2713</v>
      </c>
      <c r="C927" t="s">
        <v>5532</v>
      </c>
      <c r="D927" t="s">
        <v>5979</v>
      </c>
      <c r="E927" t="s">
        <v>18</v>
      </c>
      <c r="F927">
        <v>600</v>
      </c>
      <c r="G927">
        <v>9996</v>
      </c>
      <c r="H927">
        <v>0</v>
      </c>
      <c r="I927">
        <v>0</v>
      </c>
      <c r="J927">
        <v>9996</v>
      </c>
      <c r="K927">
        <v>0</v>
      </c>
      <c r="L927">
        <f>Tabla2[[#This Row],[Valor Propiedad]]-Tabla2[[#This Row],[Rebajas Exenciones]]</f>
        <v>9996</v>
      </c>
      <c r="M927">
        <v>14.99</v>
      </c>
      <c r="N927">
        <v>1.5</v>
      </c>
      <c r="O927">
        <v>10</v>
      </c>
      <c r="P927">
        <v>0</v>
      </c>
      <c r="Q927">
        <v>3</v>
      </c>
      <c r="R927">
        <v>29.490000000000002</v>
      </c>
      <c r="S927" t="s">
        <v>2714</v>
      </c>
    </row>
    <row r="928" spans="1:19" x14ac:dyDescent="0.15">
      <c r="A928" t="s">
        <v>2715</v>
      </c>
      <c r="B928" t="s">
        <v>1094</v>
      </c>
      <c r="C928" t="s">
        <v>5405</v>
      </c>
      <c r="D928" t="s">
        <v>5979</v>
      </c>
      <c r="E928" t="s">
        <v>18</v>
      </c>
      <c r="F928">
        <v>600</v>
      </c>
      <c r="G928">
        <v>9354</v>
      </c>
      <c r="H928">
        <v>0</v>
      </c>
      <c r="I928">
        <v>0</v>
      </c>
      <c r="J928">
        <v>9354</v>
      </c>
      <c r="K928">
        <v>0</v>
      </c>
      <c r="L928">
        <f>Tabla2[[#This Row],[Valor Propiedad]]-Tabla2[[#This Row],[Rebajas Exenciones]]</f>
        <v>9354</v>
      </c>
      <c r="M928">
        <v>14.030000000000001</v>
      </c>
      <c r="N928">
        <v>1.4000000000000001</v>
      </c>
      <c r="O928">
        <v>0</v>
      </c>
      <c r="P928">
        <v>0</v>
      </c>
      <c r="Q928">
        <v>3</v>
      </c>
      <c r="R928">
        <v>18.43</v>
      </c>
      <c r="S928" t="s">
        <v>2716</v>
      </c>
    </row>
    <row r="929" spans="1:19" x14ac:dyDescent="0.15">
      <c r="A929" t="s">
        <v>2717</v>
      </c>
      <c r="B929" t="s">
        <v>2718</v>
      </c>
      <c r="C929" t="s">
        <v>5533</v>
      </c>
      <c r="D929" t="s">
        <v>5979</v>
      </c>
      <c r="E929" t="s">
        <v>18</v>
      </c>
      <c r="F929">
        <v>600</v>
      </c>
      <c r="G929">
        <v>9750</v>
      </c>
      <c r="H929">
        <v>0</v>
      </c>
      <c r="I929">
        <v>0</v>
      </c>
      <c r="J929">
        <v>9750</v>
      </c>
      <c r="K929">
        <v>0</v>
      </c>
      <c r="L929">
        <f>Tabla2[[#This Row],[Valor Propiedad]]-Tabla2[[#This Row],[Rebajas Exenciones]]</f>
        <v>9750</v>
      </c>
      <c r="M929">
        <v>14.63</v>
      </c>
      <c r="N929">
        <v>1.46</v>
      </c>
      <c r="O929">
        <v>9.75</v>
      </c>
      <c r="P929">
        <v>0</v>
      </c>
      <c r="Q929">
        <v>3</v>
      </c>
      <c r="R929">
        <v>28.84</v>
      </c>
      <c r="S929" t="s">
        <v>2719</v>
      </c>
    </row>
    <row r="930" spans="1:19" x14ac:dyDescent="0.15">
      <c r="A930" t="s">
        <v>2720</v>
      </c>
      <c r="B930" t="s">
        <v>2721</v>
      </c>
      <c r="C930" t="s">
        <v>5534</v>
      </c>
      <c r="D930" t="s">
        <v>5979</v>
      </c>
      <c r="E930" t="s">
        <v>18</v>
      </c>
      <c r="F930">
        <v>600</v>
      </c>
      <c r="G930">
        <v>11610</v>
      </c>
      <c r="H930">
        <v>0</v>
      </c>
      <c r="I930">
        <v>0</v>
      </c>
      <c r="J930">
        <v>11610</v>
      </c>
      <c r="K930">
        <v>0</v>
      </c>
      <c r="L930">
        <f>Tabla2[[#This Row],[Valor Propiedad]]-Tabla2[[#This Row],[Rebajas Exenciones]]</f>
        <v>11610</v>
      </c>
      <c r="M930">
        <v>17.420000000000002</v>
      </c>
      <c r="N930">
        <v>1.74</v>
      </c>
      <c r="O930">
        <v>11.61</v>
      </c>
      <c r="P930">
        <v>0</v>
      </c>
      <c r="Q930">
        <v>3</v>
      </c>
      <c r="R930">
        <v>33.770000000000003</v>
      </c>
      <c r="S930" t="s">
        <v>2722</v>
      </c>
    </row>
    <row r="931" spans="1:19" x14ac:dyDescent="0.15">
      <c r="A931" t="s">
        <v>2723</v>
      </c>
      <c r="B931" t="s">
        <v>2724</v>
      </c>
      <c r="C931" t="s">
        <v>5535</v>
      </c>
      <c r="D931" t="s">
        <v>5979</v>
      </c>
      <c r="E931" t="s">
        <v>18</v>
      </c>
      <c r="F931">
        <v>600</v>
      </c>
      <c r="G931">
        <v>11496</v>
      </c>
      <c r="H931">
        <v>0</v>
      </c>
      <c r="I931">
        <v>0</v>
      </c>
      <c r="J931">
        <v>11496</v>
      </c>
      <c r="K931">
        <v>0</v>
      </c>
      <c r="L931">
        <f>Tabla2[[#This Row],[Valor Propiedad]]-Tabla2[[#This Row],[Rebajas Exenciones]]</f>
        <v>11496</v>
      </c>
      <c r="M931">
        <v>17.239999999999998</v>
      </c>
      <c r="N931">
        <v>1.72</v>
      </c>
      <c r="O931">
        <v>11.5</v>
      </c>
      <c r="P931">
        <v>0</v>
      </c>
      <c r="Q931">
        <v>3</v>
      </c>
      <c r="R931">
        <v>33.46</v>
      </c>
      <c r="S931" t="s">
        <v>2725</v>
      </c>
    </row>
    <row r="932" spans="1:19" x14ac:dyDescent="0.15">
      <c r="A932" t="s">
        <v>2726</v>
      </c>
      <c r="B932" t="s">
        <v>2727</v>
      </c>
      <c r="C932" t="s">
        <v>5536</v>
      </c>
      <c r="D932" t="s">
        <v>5979</v>
      </c>
      <c r="E932" t="s">
        <v>18</v>
      </c>
      <c r="F932">
        <v>600</v>
      </c>
      <c r="G932">
        <v>11496</v>
      </c>
      <c r="H932">
        <v>0</v>
      </c>
      <c r="I932">
        <v>0</v>
      </c>
      <c r="J932">
        <v>11496</v>
      </c>
      <c r="K932">
        <v>0</v>
      </c>
      <c r="L932">
        <f>Tabla2[[#This Row],[Valor Propiedad]]-Tabla2[[#This Row],[Rebajas Exenciones]]</f>
        <v>11496</v>
      </c>
      <c r="M932">
        <v>17.239999999999998</v>
      </c>
      <c r="N932">
        <v>1.72</v>
      </c>
      <c r="O932">
        <v>11.5</v>
      </c>
      <c r="P932">
        <v>0</v>
      </c>
      <c r="Q932">
        <v>3</v>
      </c>
      <c r="R932">
        <v>33.46</v>
      </c>
      <c r="S932" t="s">
        <v>2728</v>
      </c>
    </row>
    <row r="933" spans="1:19" x14ac:dyDescent="0.15">
      <c r="A933" t="s">
        <v>2729</v>
      </c>
      <c r="B933" t="s">
        <v>2730</v>
      </c>
      <c r="C933" t="s">
        <v>5537</v>
      </c>
      <c r="D933" t="s">
        <v>5979</v>
      </c>
      <c r="E933" t="s">
        <v>18</v>
      </c>
      <c r="F933">
        <v>600</v>
      </c>
      <c r="G933">
        <v>11670</v>
      </c>
      <c r="H933">
        <v>0</v>
      </c>
      <c r="I933">
        <v>0</v>
      </c>
      <c r="J933">
        <v>11670</v>
      </c>
      <c r="K933">
        <v>0</v>
      </c>
      <c r="L933">
        <f>Tabla2[[#This Row],[Valor Propiedad]]-Tabla2[[#This Row],[Rebajas Exenciones]]</f>
        <v>11670</v>
      </c>
      <c r="M933">
        <v>17.510000000000002</v>
      </c>
      <c r="N933">
        <v>1.75</v>
      </c>
      <c r="O933">
        <v>11.67</v>
      </c>
      <c r="P933">
        <v>0</v>
      </c>
      <c r="Q933">
        <v>3</v>
      </c>
      <c r="R933">
        <v>33.93</v>
      </c>
      <c r="S933" t="s">
        <v>2731</v>
      </c>
    </row>
    <row r="934" spans="1:19" x14ac:dyDescent="0.15">
      <c r="A934" t="s">
        <v>2732</v>
      </c>
      <c r="B934" t="s">
        <v>2733</v>
      </c>
      <c r="C934" t="s">
        <v>5538</v>
      </c>
      <c r="D934" t="s">
        <v>5979</v>
      </c>
      <c r="E934" t="s">
        <v>1726</v>
      </c>
      <c r="F934">
        <v>700</v>
      </c>
      <c r="G934">
        <v>17892</v>
      </c>
      <c r="H934">
        <v>0</v>
      </c>
      <c r="I934">
        <v>0</v>
      </c>
      <c r="J934">
        <v>17892</v>
      </c>
      <c r="K934">
        <v>0</v>
      </c>
      <c r="L934">
        <f>Tabla2[[#This Row],[Valor Propiedad]]-Tabla2[[#This Row],[Rebajas Exenciones]]</f>
        <v>17892</v>
      </c>
      <c r="M934">
        <v>26.84</v>
      </c>
      <c r="N934">
        <v>2.68</v>
      </c>
      <c r="O934">
        <v>17.89</v>
      </c>
      <c r="P934">
        <v>0</v>
      </c>
      <c r="Q934">
        <v>3</v>
      </c>
      <c r="R934">
        <v>50.410000000000004</v>
      </c>
      <c r="S934" t="s">
        <v>2734</v>
      </c>
    </row>
    <row r="935" spans="1:19" x14ac:dyDescent="0.15">
      <c r="A935" t="s">
        <v>2735</v>
      </c>
      <c r="B935" t="s">
        <v>2736</v>
      </c>
      <c r="C935" t="s">
        <v>5539</v>
      </c>
      <c r="D935" t="s">
        <v>5979</v>
      </c>
      <c r="E935" t="s">
        <v>18</v>
      </c>
      <c r="F935">
        <v>300</v>
      </c>
      <c r="G935">
        <v>8979</v>
      </c>
      <c r="H935">
        <v>0</v>
      </c>
      <c r="I935">
        <v>0</v>
      </c>
      <c r="J935">
        <v>8979</v>
      </c>
      <c r="K935">
        <v>8979</v>
      </c>
      <c r="L935">
        <f>Tabla2[[#This Row],[Valor Propiedad]]-Tabla2[[#This Row],[Rebajas Exenciones]]</f>
        <v>0</v>
      </c>
      <c r="M935">
        <v>0</v>
      </c>
      <c r="N935">
        <v>1.35</v>
      </c>
      <c r="O935">
        <v>0</v>
      </c>
      <c r="P935">
        <v>0</v>
      </c>
      <c r="Q935">
        <v>3</v>
      </c>
      <c r="R935">
        <v>4.3499999999999996</v>
      </c>
      <c r="S935" t="s">
        <v>2737</v>
      </c>
    </row>
    <row r="936" spans="1:19" x14ac:dyDescent="0.15">
      <c r="A936" t="s">
        <v>2738</v>
      </c>
      <c r="B936" t="s">
        <v>2739</v>
      </c>
      <c r="C936" t="s">
        <v>5540</v>
      </c>
      <c r="D936" t="s">
        <v>5979</v>
      </c>
      <c r="E936" t="s">
        <v>2307</v>
      </c>
      <c r="F936">
        <v>337.75</v>
      </c>
      <c r="G936">
        <v>9413.09</v>
      </c>
      <c r="H936">
        <v>137</v>
      </c>
      <c r="I936">
        <v>38136.6</v>
      </c>
      <c r="J936">
        <v>47549.700000000004</v>
      </c>
      <c r="K936">
        <v>0</v>
      </c>
      <c r="L936">
        <f>Tabla2[[#This Row],[Valor Propiedad]]-Tabla2[[#This Row],[Rebajas Exenciones]]</f>
        <v>47549.700000000004</v>
      </c>
      <c r="M936">
        <v>71.319999999999993</v>
      </c>
      <c r="N936">
        <v>7.13</v>
      </c>
      <c r="O936">
        <v>0</v>
      </c>
      <c r="P936">
        <v>0</v>
      </c>
      <c r="Q936">
        <v>3</v>
      </c>
      <c r="R936">
        <v>81.45</v>
      </c>
      <c r="S936" t="s">
        <v>2740</v>
      </c>
    </row>
    <row r="937" spans="1:19" x14ac:dyDescent="0.15">
      <c r="A937" t="s">
        <v>2741</v>
      </c>
      <c r="B937" t="s">
        <v>164</v>
      </c>
      <c r="C937" t="s">
        <v>4849</v>
      </c>
      <c r="D937" t="s">
        <v>5979</v>
      </c>
      <c r="E937" t="s">
        <v>18</v>
      </c>
      <c r="F937">
        <v>600</v>
      </c>
      <c r="G937">
        <v>15186</v>
      </c>
      <c r="H937">
        <v>0</v>
      </c>
      <c r="I937">
        <v>0</v>
      </c>
      <c r="J937">
        <v>15186</v>
      </c>
      <c r="K937">
        <v>0</v>
      </c>
      <c r="L937">
        <f>Tabla2[[#This Row],[Valor Propiedad]]-Tabla2[[#This Row],[Rebajas Exenciones]]</f>
        <v>15186</v>
      </c>
      <c r="M937">
        <v>22.78</v>
      </c>
      <c r="N937">
        <v>2.2799999999999998</v>
      </c>
      <c r="O937">
        <v>15.19</v>
      </c>
      <c r="P937">
        <v>0</v>
      </c>
      <c r="Q937">
        <v>3</v>
      </c>
      <c r="R937">
        <v>43.25</v>
      </c>
      <c r="S937" t="s">
        <v>2742</v>
      </c>
    </row>
    <row r="938" spans="1:19" x14ac:dyDescent="0.15">
      <c r="A938" t="s">
        <v>2743</v>
      </c>
      <c r="B938" t="s">
        <v>2744</v>
      </c>
      <c r="C938" t="s">
        <v>5541</v>
      </c>
      <c r="D938" t="s">
        <v>5979</v>
      </c>
      <c r="E938" t="s">
        <v>2307</v>
      </c>
      <c r="F938">
        <v>600</v>
      </c>
      <c r="G938">
        <v>13134</v>
      </c>
      <c r="H938">
        <v>0</v>
      </c>
      <c r="I938">
        <v>0</v>
      </c>
      <c r="J938">
        <v>13134</v>
      </c>
      <c r="K938">
        <v>0</v>
      </c>
      <c r="L938">
        <f>Tabla2[[#This Row],[Valor Propiedad]]-Tabla2[[#This Row],[Rebajas Exenciones]]</f>
        <v>13134</v>
      </c>
      <c r="M938">
        <v>19.7</v>
      </c>
      <c r="N938">
        <v>1.97</v>
      </c>
      <c r="O938">
        <v>13.13</v>
      </c>
      <c r="P938">
        <v>0</v>
      </c>
      <c r="Q938">
        <v>3</v>
      </c>
      <c r="R938">
        <v>37.799999999999997</v>
      </c>
      <c r="S938" t="s">
        <v>2745</v>
      </c>
    </row>
    <row r="939" spans="1:19" x14ac:dyDescent="0.15">
      <c r="A939" t="s">
        <v>2746</v>
      </c>
      <c r="B939" t="s">
        <v>2747</v>
      </c>
      <c r="C939" t="s">
        <v>5542</v>
      </c>
      <c r="D939" t="s">
        <v>5979</v>
      </c>
      <c r="E939" t="s">
        <v>2307</v>
      </c>
      <c r="F939">
        <v>600</v>
      </c>
      <c r="G939">
        <v>15708</v>
      </c>
      <c r="H939">
        <v>0</v>
      </c>
      <c r="I939">
        <v>0</v>
      </c>
      <c r="J939">
        <v>15708</v>
      </c>
      <c r="K939">
        <v>0</v>
      </c>
      <c r="L939">
        <f>Tabla2[[#This Row],[Valor Propiedad]]-Tabla2[[#This Row],[Rebajas Exenciones]]</f>
        <v>15708</v>
      </c>
      <c r="M939">
        <v>23.56</v>
      </c>
      <c r="N939">
        <v>2.36</v>
      </c>
      <c r="O939">
        <v>15.71</v>
      </c>
      <c r="P939">
        <v>0</v>
      </c>
      <c r="Q939">
        <v>3</v>
      </c>
      <c r="R939">
        <v>44.63</v>
      </c>
      <c r="S939" t="s">
        <v>2748</v>
      </c>
    </row>
    <row r="940" spans="1:19" x14ac:dyDescent="0.15">
      <c r="A940" t="s">
        <v>2749</v>
      </c>
      <c r="B940" t="s">
        <v>2750</v>
      </c>
      <c r="C940" t="s">
        <v>5543</v>
      </c>
      <c r="D940" t="s">
        <v>5979</v>
      </c>
      <c r="E940" t="s">
        <v>2752</v>
      </c>
      <c r="F940">
        <v>602</v>
      </c>
      <c r="G940">
        <v>11877.460000000001</v>
      </c>
      <c r="H940">
        <v>64</v>
      </c>
      <c r="I940">
        <v>6917.2</v>
      </c>
      <c r="J940">
        <v>18794.66</v>
      </c>
      <c r="K940">
        <v>0</v>
      </c>
      <c r="L940">
        <f>Tabla2[[#This Row],[Valor Propiedad]]-Tabla2[[#This Row],[Rebajas Exenciones]]</f>
        <v>18794.66</v>
      </c>
      <c r="M940">
        <v>28.19</v>
      </c>
      <c r="N940">
        <v>2.82</v>
      </c>
      <c r="O940">
        <v>0</v>
      </c>
      <c r="P940">
        <v>0</v>
      </c>
      <c r="Q940">
        <v>3</v>
      </c>
      <c r="R940">
        <v>34.01</v>
      </c>
      <c r="S940" t="s">
        <v>2751</v>
      </c>
    </row>
    <row r="941" spans="1:19" x14ac:dyDescent="0.15">
      <c r="A941" t="s">
        <v>2753</v>
      </c>
      <c r="B941" t="s">
        <v>2754</v>
      </c>
      <c r="C941" t="s">
        <v>5544</v>
      </c>
      <c r="D941" t="s">
        <v>5979</v>
      </c>
      <c r="E941" t="s">
        <v>18</v>
      </c>
      <c r="F941">
        <v>2917.4</v>
      </c>
      <c r="G941">
        <v>60623.57</v>
      </c>
      <c r="H941">
        <v>226.1</v>
      </c>
      <c r="I941">
        <v>36401.19</v>
      </c>
      <c r="J941">
        <v>97024.77</v>
      </c>
      <c r="K941">
        <v>97024.77</v>
      </c>
      <c r="L941">
        <f>Tabla2[[#This Row],[Valor Propiedad]]-Tabla2[[#This Row],[Rebajas Exenciones]]</f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 t="s">
        <v>2755</v>
      </c>
    </row>
    <row r="942" spans="1:19" x14ac:dyDescent="0.15">
      <c r="A942" t="s">
        <v>2756</v>
      </c>
      <c r="B942" t="s">
        <v>2757</v>
      </c>
      <c r="C942" t="s">
        <v>5545</v>
      </c>
      <c r="D942" t="s">
        <v>5979</v>
      </c>
      <c r="E942" t="s">
        <v>2759</v>
      </c>
      <c r="F942">
        <v>1600</v>
      </c>
      <c r="G942">
        <v>47968</v>
      </c>
      <c r="H942">
        <v>419.49</v>
      </c>
      <c r="I942">
        <v>85689.48</v>
      </c>
      <c r="J942">
        <v>133657.48000000001</v>
      </c>
      <c r="K942">
        <v>0</v>
      </c>
      <c r="L942">
        <f>Tabla2[[#This Row],[Valor Propiedad]]-Tabla2[[#This Row],[Rebajas Exenciones]]</f>
        <v>133657.48000000001</v>
      </c>
      <c r="M942">
        <v>200.49</v>
      </c>
      <c r="N942">
        <v>20.05</v>
      </c>
      <c r="O942">
        <v>0</v>
      </c>
      <c r="P942">
        <v>0</v>
      </c>
      <c r="Q942">
        <v>3</v>
      </c>
      <c r="R942">
        <v>223.54</v>
      </c>
      <c r="S942" t="s">
        <v>2758</v>
      </c>
    </row>
    <row r="943" spans="1:19" x14ac:dyDescent="0.15">
      <c r="A943" t="s">
        <v>2760</v>
      </c>
      <c r="B943" t="s">
        <v>2761</v>
      </c>
      <c r="C943" t="s">
        <v>5546</v>
      </c>
      <c r="D943" t="s">
        <v>5979</v>
      </c>
      <c r="E943" t="s">
        <v>1726</v>
      </c>
      <c r="F943">
        <v>707.58</v>
      </c>
      <c r="G943">
        <v>17003.150000000001</v>
      </c>
      <c r="H943">
        <v>0</v>
      </c>
      <c r="I943">
        <v>0</v>
      </c>
      <c r="J943">
        <v>17003.150000000001</v>
      </c>
      <c r="K943">
        <v>0</v>
      </c>
      <c r="L943">
        <f>Tabla2[[#This Row],[Valor Propiedad]]-Tabla2[[#This Row],[Rebajas Exenciones]]</f>
        <v>17003.150000000001</v>
      </c>
      <c r="M943">
        <v>25.5</v>
      </c>
      <c r="N943">
        <v>2.5499999999999998</v>
      </c>
      <c r="O943">
        <v>17</v>
      </c>
      <c r="P943">
        <v>0</v>
      </c>
      <c r="Q943">
        <v>3</v>
      </c>
      <c r="R943">
        <v>48.050000000000004</v>
      </c>
      <c r="S943" t="s">
        <v>2762</v>
      </c>
    </row>
    <row r="944" spans="1:19" x14ac:dyDescent="0.15">
      <c r="A944" t="s">
        <v>2763</v>
      </c>
      <c r="B944" t="s">
        <v>442</v>
      </c>
      <c r="C944" t="s">
        <v>4932</v>
      </c>
      <c r="D944" t="s">
        <v>5979</v>
      </c>
      <c r="E944" t="s">
        <v>18</v>
      </c>
      <c r="F944">
        <v>520</v>
      </c>
      <c r="G944">
        <v>9682.4</v>
      </c>
      <c r="H944">
        <v>0</v>
      </c>
      <c r="I944">
        <v>0</v>
      </c>
      <c r="J944">
        <v>9682.4</v>
      </c>
      <c r="K944">
        <v>0</v>
      </c>
      <c r="L944">
        <f>Tabla2[[#This Row],[Valor Propiedad]]-Tabla2[[#This Row],[Rebajas Exenciones]]</f>
        <v>9682.4</v>
      </c>
      <c r="M944">
        <v>14.52</v>
      </c>
      <c r="N944">
        <v>1.45</v>
      </c>
      <c r="O944">
        <v>9.68</v>
      </c>
      <c r="P944">
        <v>0</v>
      </c>
      <c r="Q944">
        <v>3</v>
      </c>
      <c r="R944">
        <v>28.650000000000002</v>
      </c>
      <c r="S944" t="s">
        <v>2764</v>
      </c>
    </row>
    <row r="945" spans="1:19" x14ac:dyDescent="0.15">
      <c r="A945" t="s">
        <v>2765</v>
      </c>
      <c r="B945" t="s">
        <v>2766</v>
      </c>
      <c r="C945" t="s">
        <v>5547</v>
      </c>
      <c r="D945" t="s">
        <v>5979</v>
      </c>
      <c r="E945" t="s">
        <v>1726</v>
      </c>
      <c r="F945">
        <v>528.5</v>
      </c>
      <c r="G945">
        <v>11664</v>
      </c>
      <c r="H945">
        <v>216.61</v>
      </c>
      <c r="I945">
        <v>45225.85</v>
      </c>
      <c r="J945">
        <v>56889.85</v>
      </c>
      <c r="K945">
        <v>0</v>
      </c>
      <c r="L945">
        <f>Tabla2[[#This Row],[Valor Propiedad]]-Tabla2[[#This Row],[Rebajas Exenciones]]</f>
        <v>56889.85</v>
      </c>
      <c r="M945">
        <v>85.33</v>
      </c>
      <c r="N945">
        <v>8.5299999999999994</v>
      </c>
      <c r="O945">
        <v>0</v>
      </c>
      <c r="P945">
        <v>0</v>
      </c>
      <c r="Q945">
        <v>3</v>
      </c>
      <c r="R945">
        <v>96.86</v>
      </c>
      <c r="S945" t="s">
        <v>2767</v>
      </c>
    </row>
    <row r="946" spans="1:19" x14ac:dyDescent="0.15">
      <c r="A946" t="s">
        <v>2768</v>
      </c>
      <c r="B946" t="s">
        <v>2769</v>
      </c>
      <c r="C946" t="s">
        <v>5548</v>
      </c>
      <c r="D946" t="s">
        <v>5979</v>
      </c>
      <c r="E946" t="s">
        <v>18</v>
      </c>
      <c r="F946">
        <v>528</v>
      </c>
      <c r="G946">
        <v>10116.48</v>
      </c>
      <c r="H946">
        <v>0</v>
      </c>
      <c r="I946">
        <v>0</v>
      </c>
      <c r="J946">
        <v>10116.48</v>
      </c>
      <c r="K946">
        <v>0</v>
      </c>
      <c r="L946">
        <f>Tabla2[[#This Row],[Valor Propiedad]]-Tabla2[[#This Row],[Rebajas Exenciones]]</f>
        <v>10116.48</v>
      </c>
      <c r="M946">
        <v>15.17</v>
      </c>
      <c r="N946">
        <v>1.52</v>
      </c>
      <c r="O946">
        <v>10.119999999999999</v>
      </c>
      <c r="P946">
        <v>0</v>
      </c>
      <c r="Q946">
        <v>3</v>
      </c>
      <c r="R946">
        <v>29.810000000000002</v>
      </c>
      <c r="S946" t="s">
        <v>2770</v>
      </c>
    </row>
    <row r="947" spans="1:19" x14ac:dyDescent="0.15">
      <c r="A947" t="s">
        <v>2771</v>
      </c>
      <c r="B947" t="s">
        <v>2772</v>
      </c>
      <c r="C947" t="s">
        <v>5549</v>
      </c>
      <c r="D947" t="s">
        <v>5979</v>
      </c>
      <c r="E947" t="s">
        <v>2774</v>
      </c>
      <c r="F947">
        <v>570</v>
      </c>
      <c r="G947">
        <v>17801.099999999999</v>
      </c>
      <c r="H947">
        <v>0</v>
      </c>
      <c r="I947">
        <v>0</v>
      </c>
      <c r="J947">
        <v>17801.099999999999</v>
      </c>
      <c r="K947">
        <v>0</v>
      </c>
      <c r="L947">
        <f>Tabla2[[#This Row],[Valor Propiedad]]-Tabla2[[#This Row],[Rebajas Exenciones]]</f>
        <v>17801.099999999999</v>
      </c>
      <c r="M947">
        <v>26.7</v>
      </c>
      <c r="N947">
        <v>2.67</v>
      </c>
      <c r="O947">
        <v>17.8</v>
      </c>
      <c r="P947">
        <v>0</v>
      </c>
      <c r="Q947">
        <v>3</v>
      </c>
      <c r="R947">
        <v>50.17</v>
      </c>
      <c r="S947" t="s">
        <v>2773</v>
      </c>
    </row>
    <row r="948" spans="1:19" x14ac:dyDescent="0.15">
      <c r="A948" t="s">
        <v>2775</v>
      </c>
      <c r="B948" t="s">
        <v>2776</v>
      </c>
      <c r="C948" t="s">
        <v>5550</v>
      </c>
      <c r="D948" t="s">
        <v>5979</v>
      </c>
      <c r="E948" t="s">
        <v>2774</v>
      </c>
      <c r="F948">
        <v>495</v>
      </c>
      <c r="G948">
        <v>13528.35</v>
      </c>
      <c r="H948">
        <v>0</v>
      </c>
      <c r="I948">
        <v>0</v>
      </c>
      <c r="J948">
        <v>13528.35</v>
      </c>
      <c r="K948">
        <v>0</v>
      </c>
      <c r="L948">
        <f>Tabla2[[#This Row],[Valor Propiedad]]-Tabla2[[#This Row],[Rebajas Exenciones]]</f>
        <v>13528.35</v>
      </c>
      <c r="M948">
        <v>20.29</v>
      </c>
      <c r="N948">
        <v>2.0299999999999998</v>
      </c>
      <c r="O948">
        <v>13.530000000000001</v>
      </c>
      <c r="P948">
        <v>0</v>
      </c>
      <c r="Q948">
        <v>3</v>
      </c>
      <c r="R948">
        <v>38.85</v>
      </c>
      <c r="S948" t="s">
        <v>2777</v>
      </c>
    </row>
    <row r="949" spans="1:19" x14ac:dyDescent="0.15">
      <c r="A949" t="s">
        <v>2778</v>
      </c>
      <c r="B949" t="s">
        <v>2779</v>
      </c>
      <c r="C949" t="s">
        <v>5551</v>
      </c>
      <c r="D949" t="s">
        <v>5979</v>
      </c>
      <c r="E949" t="s">
        <v>2759</v>
      </c>
      <c r="F949">
        <v>459</v>
      </c>
      <c r="G949">
        <v>13076.91</v>
      </c>
      <c r="H949">
        <v>0</v>
      </c>
      <c r="I949">
        <v>0</v>
      </c>
      <c r="J949">
        <v>13076.91</v>
      </c>
      <c r="K949">
        <v>0</v>
      </c>
      <c r="L949">
        <f>Tabla2[[#This Row],[Valor Propiedad]]-Tabla2[[#This Row],[Rebajas Exenciones]]</f>
        <v>13076.91</v>
      </c>
      <c r="M949">
        <v>19.62</v>
      </c>
      <c r="N949">
        <v>1.96</v>
      </c>
      <c r="O949">
        <v>13.08</v>
      </c>
      <c r="P949">
        <v>0</v>
      </c>
      <c r="Q949">
        <v>3</v>
      </c>
      <c r="R949">
        <v>37.659999999999997</v>
      </c>
      <c r="S949" t="s">
        <v>2780</v>
      </c>
    </row>
    <row r="950" spans="1:19" x14ac:dyDescent="0.15">
      <c r="A950" t="s">
        <v>2781</v>
      </c>
      <c r="B950" t="s">
        <v>2782</v>
      </c>
      <c r="C950" t="s">
        <v>5552</v>
      </c>
      <c r="D950" t="s">
        <v>5979</v>
      </c>
      <c r="E950" t="s">
        <v>18</v>
      </c>
      <c r="F950">
        <v>300.75</v>
      </c>
      <c r="G950">
        <v>7690.18</v>
      </c>
      <c r="H950">
        <v>0</v>
      </c>
      <c r="I950">
        <v>0</v>
      </c>
      <c r="J950">
        <v>7690.18</v>
      </c>
      <c r="K950">
        <v>0</v>
      </c>
      <c r="L950">
        <f>Tabla2[[#This Row],[Valor Propiedad]]-Tabla2[[#This Row],[Rebajas Exenciones]]</f>
        <v>7690.18</v>
      </c>
      <c r="M950">
        <v>11.540000000000001</v>
      </c>
      <c r="N950">
        <v>1.1499999999999999</v>
      </c>
      <c r="O950">
        <v>0</v>
      </c>
      <c r="P950">
        <v>0</v>
      </c>
      <c r="Q950">
        <v>3</v>
      </c>
      <c r="R950">
        <v>15.69</v>
      </c>
      <c r="S950" t="s">
        <v>2783</v>
      </c>
    </row>
    <row r="951" spans="1:19" x14ac:dyDescent="0.15">
      <c r="A951" t="s">
        <v>2784</v>
      </c>
      <c r="B951" t="s">
        <v>1569</v>
      </c>
      <c r="C951" t="s">
        <v>5253</v>
      </c>
      <c r="D951" t="s">
        <v>5979</v>
      </c>
      <c r="E951" t="s">
        <v>1726</v>
      </c>
      <c r="F951">
        <v>536.5</v>
      </c>
      <c r="G951">
        <v>15445.84</v>
      </c>
      <c r="H951">
        <v>0</v>
      </c>
      <c r="I951">
        <v>0</v>
      </c>
      <c r="J951">
        <v>15445.84</v>
      </c>
      <c r="K951">
        <v>0</v>
      </c>
      <c r="L951">
        <f>Tabla2[[#This Row],[Valor Propiedad]]-Tabla2[[#This Row],[Rebajas Exenciones]]</f>
        <v>15445.84</v>
      </c>
      <c r="M951">
        <v>23.17</v>
      </c>
      <c r="N951">
        <v>2.3199999999999998</v>
      </c>
      <c r="O951">
        <v>15.450000000000001</v>
      </c>
      <c r="P951">
        <v>0</v>
      </c>
      <c r="Q951">
        <v>3</v>
      </c>
      <c r="R951">
        <v>43.94</v>
      </c>
      <c r="S951" t="s">
        <v>2785</v>
      </c>
    </row>
    <row r="952" spans="1:19" x14ac:dyDescent="0.15">
      <c r="A952" t="s">
        <v>2786</v>
      </c>
      <c r="B952" t="s">
        <v>2787</v>
      </c>
      <c r="C952" t="s">
        <v>5553</v>
      </c>
      <c r="D952" t="s">
        <v>5979</v>
      </c>
      <c r="E952" t="s">
        <v>70</v>
      </c>
      <c r="F952">
        <v>528</v>
      </c>
      <c r="G952">
        <v>18247.68</v>
      </c>
      <c r="H952">
        <v>0</v>
      </c>
      <c r="I952">
        <v>0</v>
      </c>
      <c r="J952">
        <v>18247.68</v>
      </c>
      <c r="K952">
        <v>0</v>
      </c>
      <c r="L952">
        <f>Tabla2[[#This Row],[Valor Propiedad]]-Tabla2[[#This Row],[Rebajas Exenciones]]</f>
        <v>18247.68</v>
      </c>
      <c r="M952">
        <v>27.37</v>
      </c>
      <c r="N952">
        <v>2.74</v>
      </c>
      <c r="O952">
        <v>18.25</v>
      </c>
      <c r="P952">
        <v>0</v>
      </c>
      <c r="Q952">
        <v>3</v>
      </c>
      <c r="R952">
        <v>51.36</v>
      </c>
      <c r="S952" t="s">
        <v>2788</v>
      </c>
    </row>
    <row r="953" spans="1:19" x14ac:dyDescent="0.15">
      <c r="A953" t="s">
        <v>2789</v>
      </c>
      <c r="B953" t="s">
        <v>2790</v>
      </c>
      <c r="C953" t="s">
        <v>5554</v>
      </c>
      <c r="D953" t="s">
        <v>5979</v>
      </c>
      <c r="E953" t="s">
        <v>2307</v>
      </c>
      <c r="F953">
        <v>360</v>
      </c>
      <c r="G953">
        <v>12866.4</v>
      </c>
      <c r="H953">
        <v>74</v>
      </c>
      <c r="I953">
        <v>24725.170000000002</v>
      </c>
      <c r="J953">
        <v>37591.57</v>
      </c>
      <c r="K953">
        <v>0</v>
      </c>
      <c r="L953">
        <f>Tabla2[[#This Row],[Valor Propiedad]]-Tabla2[[#This Row],[Rebajas Exenciones]]</f>
        <v>37591.57</v>
      </c>
      <c r="M953">
        <v>56.39</v>
      </c>
      <c r="N953">
        <v>5.64</v>
      </c>
      <c r="O953">
        <v>0</v>
      </c>
      <c r="P953">
        <v>0</v>
      </c>
      <c r="Q953">
        <v>3</v>
      </c>
      <c r="R953">
        <v>65.03</v>
      </c>
      <c r="S953" t="s">
        <v>2791</v>
      </c>
    </row>
    <row r="954" spans="1:19" x14ac:dyDescent="0.15">
      <c r="A954" t="s">
        <v>2792</v>
      </c>
      <c r="B954" t="s">
        <v>2793</v>
      </c>
      <c r="C954" t="s">
        <v>5555</v>
      </c>
      <c r="D954" t="s">
        <v>5979</v>
      </c>
      <c r="E954" t="s">
        <v>2307</v>
      </c>
      <c r="F954">
        <v>600</v>
      </c>
      <c r="G954">
        <v>21384</v>
      </c>
      <c r="H954">
        <v>65.89</v>
      </c>
      <c r="I954">
        <v>16961.400000000001</v>
      </c>
      <c r="J954">
        <v>38345.4</v>
      </c>
      <c r="K954">
        <v>0</v>
      </c>
      <c r="L954">
        <f>Tabla2[[#This Row],[Valor Propiedad]]-Tabla2[[#This Row],[Rebajas Exenciones]]</f>
        <v>38345.4</v>
      </c>
      <c r="M954">
        <v>57.52</v>
      </c>
      <c r="N954">
        <v>5.75</v>
      </c>
      <c r="O954">
        <v>0</v>
      </c>
      <c r="P954">
        <v>0</v>
      </c>
      <c r="Q954">
        <v>3</v>
      </c>
      <c r="R954">
        <v>66.27</v>
      </c>
      <c r="S954" t="s">
        <v>2794</v>
      </c>
    </row>
    <row r="955" spans="1:19" x14ac:dyDescent="0.15">
      <c r="A955" t="s">
        <v>2795</v>
      </c>
      <c r="B955" t="s">
        <v>2259</v>
      </c>
      <c r="C955" t="s">
        <v>5425</v>
      </c>
      <c r="D955" t="s">
        <v>5979</v>
      </c>
      <c r="E955" t="s">
        <v>2399</v>
      </c>
      <c r="F955">
        <v>600</v>
      </c>
      <c r="G955">
        <v>18186</v>
      </c>
      <c r="H955">
        <v>80</v>
      </c>
      <c r="I955">
        <v>16111.800000000001</v>
      </c>
      <c r="J955">
        <v>34297.800000000003</v>
      </c>
      <c r="K955">
        <v>17148.900000000001</v>
      </c>
      <c r="L955">
        <f>Tabla2[[#This Row],[Valor Propiedad]]-Tabla2[[#This Row],[Rebajas Exenciones]]</f>
        <v>17148.900000000001</v>
      </c>
      <c r="M955">
        <v>25.72</v>
      </c>
      <c r="N955">
        <v>5.14</v>
      </c>
      <c r="O955">
        <v>0</v>
      </c>
      <c r="P955">
        <v>0</v>
      </c>
      <c r="Q955">
        <v>3</v>
      </c>
      <c r="R955">
        <v>33.86</v>
      </c>
      <c r="S955" t="s">
        <v>2796</v>
      </c>
    </row>
    <row r="956" spans="1:19" x14ac:dyDescent="0.15">
      <c r="A956" t="s">
        <v>2797</v>
      </c>
      <c r="B956" t="s">
        <v>2798</v>
      </c>
      <c r="C956" t="s">
        <v>5556</v>
      </c>
      <c r="D956" t="s">
        <v>5979</v>
      </c>
      <c r="E956" t="s">
        <v>1726</v>
      </c>
      <c r="F956">
        <v>546</v>
      </c>
      <c r="G956">
        <v>16057.86</v>
      </c>
      <c r="H956">
        <v>0</v>
      </c>
      <c r="I956">
        <v>0</v>
      </c>
      <c r="J956">
        <v>16057.86</v>
      </c>
      <c r="K956">
        <v>0</v>
      </c>
      <c r="L956">
        <f>Tabla2[[#This Row],[Valor Propiedad]]-Tabla2[[#This Row],[Rebajas Exenciones]]</f>
        <v>16057.86</v>
      </c>
      <c r="M956">
        <v>24.09</v>
      </c>
      <c r="N956">
        <v>2.41</v>
      </c>
      <c r="O956">
        <v>16.059999999999999</v>
      </c>
      <c r="P956">
        <v>0</v>
      </c>
      <c r="Q956">
        <v>3</v>
      </c>
      <c r="R956">
        <v>45.56</v>
      </c>
      <c r="S956" t="s">
        <v>2799</v>
      </c>
    </row>
    <row r="957" spans="1:19" x14ac:dyDescent="0.15">
      <c r="A957" t="s">
        <v>2800</v>
      </c>
      <c r="B957" t="s">
        <v>2801</v>
      </c>
      <c r="C957" t="s">
        <v>5557</v>
      </c>
      <c r="D957" t="s">
        <v>5979</v>
      </c>
      <c r="E957" t="s">
        <v>1726</v>
      </c>
      <c r="F957">
        <v>300</v>
      </c>
      <c r="G957">
        <v>9096</v>
      </c>
      <c r="H957">
        <v>0</v>
      </c>
      <c r="I957">
        <v>0</v>
      </c>
      <c r="J957">
        <v>9096</v>
      </c>
      <c r="K957">
        <v>0</v>
      </c>
      <c r="L957">
        <f>Tabla2[[#This Row],[Valor Propiedad]]-Tabla2[[#This Row],[Rebajas Exenciones]]</f>
        <v>9096</v>
      </c>
      <c r="M957">
        <v>13.64</v>
      </c>
      <c r="N957">
        <v>1.36</v>
      </c>
      <c r="O957">
        <v>9.1</v>
      </c>
      <c r="P957">
        <v>0</v>
      </c>
      <c r="Q957">
        <v>3</v>
      </c>
      <c r="R957">
        <v>27.1</v>
      </c>
      <c r="S957" t="s">
        <v>2802</v>
      </c>
    </row>
    <row r="958" spans="1:19" x14ac:dyDescent="0.15">
      <c r="A958" t="s">
        <v>2803</v>
      </c>
      <c r="B958" t="s">
        <v>2804</v>
      </c>
      <c r="C958" t="s">
        <v>5558</v>
      </c>
      <c r="D958" t="s">
        <v>5979</v>
      </c>
      <c r="E958" t="s">
        <v>1726</v>
      </c>
      <c r="F958">
        <v>300</v>
      </c>
      <c r="G958">
        <v>10722</v>
      </c>
      <c r="H958">
        <v>144</v>
      </c>
      <c r="I958">
        <v>20402.25</v>
      </c>
      <c r="J958">
        <v>31124.25</v>
      </c>
      <c r="K958">
        <v>0</v>
      </c>
      <c r="L958">
        <f>Tabla2[[#This Row],[Valor Propiedad]]-Tabla2[[#This Row],[Rebajas Exenciones]]</f>
        <v>31124.25</v>
      </c>
      <c r="M958">
        <v>46.69</v>
      </c>
      <c r="N958">
        <v>4.67</v>
      </c>
      <c r="O958">
        <v>0</v>
      </c>
      <c r="P958">
        <v>0</v>
      </c>
      <c r="Q958">
        <v>3</v>
      </c>
      <c r="R958">
        <v>54.36</v>
      </c>
      <c r="S958" t="s">
        <v>2805</v>
      </c>
    </row>
    <row r="959" spans="1:19" x14ac:dyDescent="0.15">
      <c r="A959" t="s">
        <v>2806</v>
      </c>
      <c r="B959" t="s">
        <v>2807</v>
      </c>
      <c r="C959" t="s">
        <v>5559</v>
      </c>
      <c r="D959" t="s">
        <v>5979</v>
      </c>
      <c r="E959" t="s">
        <v>2809</v>
      </c>
      <c r="F959">
        <v>578.51</v>
      </c>
      <c r="G959">
        <v>20826.36</v>
      </c>
      <c r="H959">
        <v>273.88</v>
      </c>
      <c r="I959">
        <v>69550.070000000007</v>
      </c>
      <c r="J959">
        <v>90376.430000000008</v>
      </c>
      <c r="K959">
        <v>0</v>
      </c>
      <c r="L959">
        <f>Tabla2[[#This Row],[Valor Propiedad]]-Tabla2[[#This Row],[Rebajas Exenciones]]</f>
        <v>90376.430000000008</v>
      </c>
      <c r="M959">
        <v>135.56</v>
      </c>
      <c r="N959">
        <v>13.56</v>
      </c>
      <c r="O959">
        <v>0</v>
      </c>
      <c r="P959">
        <v>0</v>
      </c>
      <c r="Q959">
        <v>3</v>
      </c>
      <c r="R959">
        <v>152.12</v>
      </c>
      <c r="S959" t="s">
        <v>2808</v>
      </c>
    </row>
    <row r="960" spans="1:19" x14ac:dyDescent="0.15">
      <c r="A960" t="s">
        <v>2810</v>
      </c>
      <c r="B960" t="s">
        <v>2811</v>
      </c>
      <c r="C960" t="s">
        <v>5560</v>
      </c>
      <c r="D960" t="s">
        <v>5979</v>
      </c>
      <c r="E960" t="s">
        <v>2774</v>
      </c>
      <c r="F960">
        <v>755.5</v>
      </c>
      <c r="G960">
        <v>33415.769999999997</v>
      </c>
      <c r="H960">
        <v>272.54000000000002</v>
      </c>
      <c r="I960">
        <v>55327.770000000004</v>
      </c>
      <c r="J960">
        <v>88743.53</v>
      </c>
      <c r="K960">
        <v>0</v>
      </c>
      <c r="L960">
        <f>Tabla2[[#This Row],[Valor Propiedad]]-Tabla2[[#This Row],[Rebajas Exenciones]]</f>
        <v>88743.53</v>
      </c>
      <c r="M960">
        <v>133.12</v>
      </c>
      <c r="N960">
        <v>13.31</v>
      </c>
      <c r="O960">
        <v>0</v>
      </c>
      <c r="P960">
        <v>0</v>
      </c>
      <c r="Q960">
        <v>3</v>
      </c>
      <c r="R960">
        <v>149.43</v>
      </c>
      <c r="S960" t="s">
        <v>2812</v>
      </c>
    </row>
    <row r="961" spans="1:19" x14ac:dyDescent="0.15">
      <c r="A961" t="s">
        <v>2813</v>
      </c>
      <c r="B961" t="s">
        <v>2814</v>
      </c>
      <c r="C961" t="s">
        <v>5561</v>
      </c>
      <c r="D961" t="s">
        <v>5979</v>
      </c>
      <c r="E961" t="s">
        <v>18</v>
      </c>
      <c r="F961">
        <v>320.62</v>
      </c>
      <c r="G961">
        <v>13084.5</v>
      </c>
      <c r="H961">
        <v>170.25</v>
      </c>
      <c r="I961">
        <v>44759.63</v>
      </c>
      <c r="J961">
        <v>57844.130000000005</v>
      </c>
      <c r="K961">
        <v>0</v>
      </c>
      <c r="L961">
        <f>Tabla2[[#This Row],[Valor Propiedad]]-Tabla2[[#This Row],[Rebajas Exenciones]]</f>
        <v>57844.130000000005</v>
      </c>
      <c r="M961">
        <v>86.77</v>
      </c>
      <c r="N961">
        <v>8.68</v>
      </c>
      <c r="O961">
        <v>0</v>
      </c>
      <c r="P961">
        <v>0</v>
      </c>
      <c r="Q961">
        <v>3</v>
      </c>
      <c r="R961">
        <v>98.45</v>
      </c>
      <c r="S961" t="s">
        <v>2815</v>
      </c>
    </row>
    <row r="962" spans="1:19" x14ac:dyDescent="0.15">
      <c r="A962" t="s">
        <v>2816</v>
      </c>
      <c r="B962" t="s">
        <v>940</v>
      </c>
      <c r="C962" t="s">
        <v>5069</v>
      </c>
      <c r="D962" t="s">
        <v>5979</v>
      </c>
      <c r="E962" t="s">
        <v>2307</v>
      </c>
      <c r="F962">
        <v>145</v>
      </c>
      <c r="G962">
        <v>4290.55</v>
      </c>
      <c r="H962">
        <v>0</v>
      </c>
      <c r="I962">
        <v>0</v>
      </c>
      <c r="J962">
        <v>4290.55</v>
      </c>
      <c r="K962">
        <v>0</v>
      </c>
      <c r="L962">
        <f>Tabla2[[#This Row],[Valor Propiedad]]-Tabla2[[#This Row],[Rebajas Exenciones]]</f>
        <v>4290.55</v>
      </c>
      <c r="M962">
        <v>6.44</v>
      </c>
      <c r="N962">
        <v>0.64</v>
      </c>
      <c r="O962">
        <v>4.29</v>
      </c>
      <c r="P962">
        <v>0</v>
      </c>
      <c r="Q962">
        <v>3</v>
      </c>
      <c r="R962">
        <v>14.370000000000001</v>
      </c>
      <c r="S962" t="s">
        <v>2817</v>
      </c>
    </row>
    <row r="963" spans="1:19" x14ac:dyDescent="0.15">
      <c r="A963" t="s">
        <v>2818</v>
      </c>
      <c r="B963" t="s">
        <v>41</v>
      </c>
      <c r="C963" t="s">
        <v>4813</v>
      </c>
      <c r="D963" t="s">
        <v>5979</v>
      </c>
      <c r="E963" t="s">
        <v>1726</v>
      </c>
      <c r="F963">
        <v>300</v>
      </c>
      <c r="G963">
        <v>10803</v>
      </c>
      <c r="H963">
        <v>41.89</v>
      </c>
      <c r="I963">
        <v>10585.880000000001</v>
      </c>
      <c r="J963">
        <v>21388.880000000001</v>
      </c>
      <c r="K963">
        <v>0</v>
      </c>
      <c r="L963">
        <f>Tabla2[[#This Row],[Valor Propiedad]]-Tabla2[[#This Row],[Rebajas Exenciones]]</f>
        <v>21388.880000000001</v>
      </c>
      <c r="M963">
        <v>32.08</v>
      </c>
      <c r="N963">
        <v>3.21</v>
      </c>
      <c r="O963">
        <v>0</v>
      </c>
      <c r="P963">
        <v>0</v>
      </c>
      <c r="Q963">
        <v>3</v>
      </c>
      <c r="R963">
        <v>38.29</v>
      </c>
      <c r="S963" t="s">
        <v>2819</v>
      </c>
    </row>
    <row r="964" spans="1:19" x14ac:dyDescent="0.15">
      <c r="A964" t="s">
        <v>2820</v>
      </c>
      <c r="B964" t="s">
        <v>430</v>
      </c>
      <c r="C964" t="s">
        <v>4928</v>
      </c>
      <c r="D964" t="s">
        <v>5979</v>
      </c>
      <c r="E964" t="s">
        <v>70</v>
      </c>
      <c r="F964">
        <v>200</v>
      </c>
      <c r="G964">
        <v>6584</v>
      </c>
      <c r="H964">
        <v>372.16</v>
      </c>
      <c r="I964">
        <v>105886.89</v>
      </c>
      <c r="J964">
        <v>112470.89</v>
      </c>
      <c r="K964">
        <v>0</v>
      </c>
      <c r="L964">
        <f>Tabla2[[#This Row],[Valor Propiedad]]-Tabla2[[#This Row],[Rebajas Exenciones]]</f>
        <v>112470.89</v>
      </c>
      <c r="M964">
        <v>168.71</v>
      </c>
      <c r="N964">
        <v>16.87</v>
      </c>
      <c r="O964">
        <v>0</v>
      </c>
      <c r="P964">
        <v>0</v>
      </c>
      <c r="Q964">
        <v>3</v>
      </c>
      <c r="R964">
        <v>188.58</v>
      </c>
      <c r="S964" t="s">
        <v>2821</v>
      </c>
    </row>
    <row r="965" spans="1:19" x14ac:dyDescent="0.15">
      <c r="A965" t="s">
        <v>2822</v>
      </c>
      <c r="B965" t="s">
        <v>2793</v>
      </c>
      <c r="C965" t="s">
        <v>5555</v>
      </c>
      <c r="D965" t="s">
        <v>5979</v>
      </c>
      <c r="E965" t="s">
        <v>2307</v>
      </c>
      <c r="F965">
        <v>150</v>
      </c>
      <c r="G965">
        <v>5061</v>
      </c>
      <c r="H965">
        <v>0</v>
      </c>
      <c r="I965">
        <v>0</v>
      </c>
      <c r="J965">
        <v>5061</v>
      </c>
      <c r="K965">
        <v>0</v>
      </c>
      <c r="L965">
        <f>Tabla2[[#This Row],[Valor Propiedad]]-Tabla2[[#This Row],[Rebajas Exenciones]]</f>
        <v>5061</v>
      </c>
      <c r="M965">
        <v>7.59</v>
      </c>
      <c r="N965">
        <v>0.76</v>
      </c>
      <c r="O965">
        <v>0</v>
      </c>
      <c r="P965">
        <v>0</v>
      </c>
      <c r="Q965">
        <v>3</v>
      </c>
      <c r="R965">
        <v>11.35</v>
      </c>
      <c r="S965" t="s">
        <v>2823</v>
      </c>
    </row>
    <row r="966" spans="1:19" x14ac:dyDescent="0.15">
      <c r="A966" t="s">
        <v>2824</v>
      </c>
      <c r="B966" t="s">
        <v>2825</v>
      </c>
      <c r="C966" t="s">
        <v>5562</v>
      </c>
      <c r="D966" t="s">
        <v>5979</v>
      </c>
      <c r="E966" t="s">
        <v>2307</v>
      </c>
      <c r="F966">
        <v>380</v>
      </c>
      <c r="G966">
        <v>13220.2</v>
      </c>
      <c r="H966">
        <v>50</v>
      </c>
      <c r="I966">
        <v>14369.36</v>
      </c>
      <c r="J966">
        <v>27589.56</v>
      </c>
      <c r="K966">
        <v>0</v>
      </c>
      <c r="L966">
        <f>Tabla2[[#This Row],[Valor Propiedad]]-Tabla2[[#This Row],[Rebajas Exenciones]]</f>
        <v>27589.56</v>
      </c>
      <c r="M966">
        <v>41.38</v>
      </c>
      <c r="N966">
        <v>4.1399999999999997</v>
      </c>
      <c r="O966">
        <v>0</v>
      </c>
      <c r="P966">
        <v>0</v>
      </c>
      <c r="Q966">
        <v>3</v>
      </c>
      <c r="R966">
        <v>48.52</v>
      </c>
      <c r="S966" t="s">
        <v>2826</v>
      </c>
    </row>
    <row r="967" spans="1:19" x14ac:dyDescent="0.15">
      <c r="A967" t="s">
        <v>2827</v>
      </c>
      <c r="B967" t="s">
        <v>430</v>
      </c>
      <c r="C967" t="s">
        <v>4928</v>
      </c>
      <c r="D967" t="s">
        <v>5979</v>
      </c>
      <c r="E967" t="s">
        <v>1692</v>
      </c>
      <c r="F967">
        <v>244</v>
      </c>
      <c r="G967">
        <v>8115.4400000000005</v>
      </c>
      <c r="H967">
        <v>0</v>
      </c>
      <c r="I967">
        <v>0</v>
      </c>
      <c r="J967">
        <v>8115.4400000000005</v>
      </c>
      <c r="K967">
        <v>0</v>
      </c>
      <c r="L967">
        <f>Tabla2[[#This Row],[Valor Propiedad]]-Tabla2[[#This Row],[Rebajas Exenciones]]</f>
        <v>8115.4400000000005</v>
      </c>
      <c r="M967">
        <v>12.17</v>
      </c>
      <c r="N967">
        <v>1.22</v>
      </c>
      <c r="O967">
        <v>0</v>
      </c>
      <c r="P967">
        <v>0</v>
      </c>
      <c r="Q967">
        <v>3</v>
      </c>
      <c r="R967">
        <v>16.39</v>
      </c>
      <c r="S967" t="s">
        <v>2828</v>
      </c>
    </row>
    <row r="968" spans="1:19" x14ac:dyDescent="0.15">
      <c r="A968" t="s">
        <v>2829</v>
      </c>
      <c r="B968" t="s">
        <v>41</v>
      </c>
      <c r="C968" t="s">
        <v>4813</v>
      </c>
      <c r="D968" t="s">
        <v>5979</v>
      </c>
      <c r="E968" t="s">
        <v>70</v>
      </c>
      <c r="F968">
        <v>300</v>
      </c>
      <c r="G968">
        <v>9891</v>
      </c>
      <c r="H968">
        <v>162.5</v>
      </c>
      <c r="I968">
        <v>43278.21</v>
      </c>
      <c r="J968">
        <v>53169.21</v>
      </c>
      <c r="K968">
        <v>0</v>
      </c>
      <c r="L968">
        <f>Tabla2[[#This Row],[Valor Propiedad]]-Tabla2[[#This Row],[Rebajas Exenciones]]</f>
        <v>53169.21</v>
      </c>
      <c r="M968">
        <v>79.75</v>
      </c>
      <c r="N968">
        <v>7.98</v>
      </c>
      <c r="O968">
        <v>0</v>
      </c>
      <c r="P968">
        <v>0</v>
      </c>
      <c r="Q968">
        <v>3</v>
      </c>
      <c r="R968">
        <v>90.73</v>
      </c>
      <c r="S968" t="s">
        <v>2830</v>
      </c>
    </row>
    <row r="969" spans="1:19" x14ac:dyDescent="0.15">
      <c r="A969" t="s">
        <v>2831</v>
      </c>
      <c r="B969" t="s">
        <v>1572</v>
      </c>
      <c r="C969" t="s">
        <v>5254</v>
      </c>
      <c r="D969" t="s">
        <v>5979</v>
      </c>
      <c r="E969" t="s">
        <v>2774</v>
      </c>
      <c r="F969">
        <v>160</v>
      </c>
      <c r="G969">
        <v>6182.4000000000005</v>
      </c>
      <c r="H969">
        <v>144</v>
      </c>
      <c r="I969">
        <v>33520.28</v>
      </c>
      <c r="J969">
        <v>39702.68</v>
      </c>
      <c r="K969">
        <v>0</v>
      </c>
      <c r="L969">
        <f>Tabla2[[#This Row],[Valor Propiedad]]-Tabla2[[#This Row],[Rebajas Exenciones]]</f>
        <v>39702.68</v>
      </c>
      <c r="M969">
        <v>59.550000000000004</v>
      </c>
      <c r="N969">
        <v>5.96</v>
      </c>
      <c r="O969">
        <v>0</v>
      </c>
      <c r="P969">
        <v>0</v>
      </c>
      <c r="Q969">
        <v>3</v>
      </c>
      <c r="R969">
        <v>68.510000000000005</v>
      </c>
      <c r="S969" t="s">
        <v>2832</v>
      </c>
    </row>
    <row r="970" spans="1:19" x14ac:dyDescent="0.15">
      <c r="A970" t="s">
        <v>2833</v>
      </c>
      <c r="B970" t="s">
        <v>2834</v>
      </c>
      <c r="C970" t="s">
        <v>5563</v>
      </c>
      <c r="D970" t="s">
        <v>5979</v>
      </c>
      <c r="E970" t="s">
        <v>2836</v>
      </c>
      <c r="F970">
        <v>150</v>
      </c>
      <c r="G970">
        <v>5529</v>
      </c>
      <c r="H970">
        <v>0</v>
      </c>
      <c r="I970">
        <v>0</v>
      </c>
      <c r="J970">
        <v>5529</v>
      </c>
      <c r="K970">
        <v>0</v>
      </c>
      <c r="L970">
        <f>Tabla2[[#This Row],[Valor Propiedad]]-Tabla2[[#This Row],[Rebajas Exenciones]]</f>
        <v>5529</v>
      </c>
      <c r="M970">
        <v>8.2899999999999991</v>
      </c>
      <c r="N970">
        <v>0.83000000000000007</v>
      </c>
      <c r="O970">
        <v>0</v>
      </c>
      <c r="P970">
        <v>0</v>
      </c>
      <c r="Q970">
        <v>3</v>
      </c>
      <c r="R970">
        <v>12.120000000000001</v>
      </c>
      <c r="S970" t="s">
        <v>2835</v>
      </c>
    </row>
    <row r="971" spans="1:19" x14ac:dyDescent="0.15">
      <c r="A971" t="s">
        <v>2837</v>
      </c>
      <c r="B971" t="s">
        <v>832</v>
      </c>
      <c r="C971" t="s">
        <v>5041</v>
      </c>
      <c r="D971" t="s">
        <v>5979</v>
      </c>
      <c r="E971" t="s">
        <v>2307</v>
      </c>
      <c r="F971">
        <v>86.17</v>
      </c>
      <c r="G971">
        <v>2646.28</v>
      </c>
      <c r="H971">
        <v>41.94</v>
      </c>
      <c r="I971">
        <v>8698.32</v>
      </c>
      <c r="J971">
        <v>11344.6</v>
      </c>
      <c r="K971">
        <v>0</v>
      </c>
      <c r="L971">
        <f>Tabla2[[#This Row],[Valor Propiedad]]-Tabla2[[#This Row],[Rebajas Exenciones]]</f>
        <v>11344.6</v>
      </c>
      <c r="M971">
        <v>17.02</v>
      </c>
      <c r="N971">
        <v>1.7</v>
      </c>
      <c r="O971">
        <v>11.34</v>
      </c>
      <c r="P971">
        <v>0</v>
      </c>
      <c r="Q971">
        <v>3</v>
      </c>
      <c r="R971">
        <v>33.06</v>
      </c>
      <c r="S971" t="s">
        <v>2838</v>
      </c>
    </row>
    <row r="972" spans="1:19" x14ac:dyDescent="0.15">
      <c r="A972" t="s">
        <v>2839</v>
      </c>
      <c r="B972" t="s">
        <v>940</v>
      </c>
      <c r="C972" t="s">
        <v>5069</v>
      </c>
      <c r="D972" t="s">
        <v>5979</v>
      </c>
      <c r="E972" t="s">
        <v>2307</v>
      </c>
      <c r="F972">
        <v>300</v>
      </c>
      <c r="G972">
        <v>18933</v>
      </c>
      <c r="H972">
        <v>229.05</v>
      </c>
      <c r="I972">
        <v>49043.24</v>
      </c>
      <c r="J972">
        <v>67976.240000000005</v>
      </c>
      <c r="K972">
        <v>0</v>
      </c>
      <c r="L972">
        <f>Tabla2[[#This Row],[Valor Propiedad]]-Tabla2[[#This Row],[Rebajas Exenciones]]</f>
        <v>67976.240000000005</v>
      </c>
      <c r="M972">
        <v>101.96000000000001</v>
      </c>
      <c r="N972">
        <v>10.199999999999999</v>
      </c>
      <c r="O972">
        <v>0</v>
      </c>
      <c r="P972">
        <v>0</v>
      </c>
      <c r="Q972">
        <v>3</v>
      </c>
      <c r="R972">
        <v>115.16</v>
      </c>
      <c r="S972" t="s">
        <v>2840</v>
      </c>
    </row>
    <row r="973" spans="1:19" x14ac:dyDescent="0.15">
      <c r="A973" t="s">
        <v>2841</v>
      </c>
      <c r="B973" t="s">
        <v>2842</v>
      </c>
      <c r="C973" t="s">
        <v>5564</v>
      </c>
      <c r="D973" t="s">
        <v>5979</v>
      </c>
      <c r="E973" t="s">
        <v>18</v>
      </c>
      <c r="F973">
        <v>520</v>
      </c>
      <c r="G973">
        <v>22027.200000000001</v>
      </c>
      <c r="H973">
        <v>71.41</v>
      </c>
      <c r="I973">
        <v>17552.84</v>
      </c>
      <c r="J973">
        <v>39580.04</v>
      </c>
      <c r="K973">
        <v>0</v>
      </c>
      <c r="L973">
        <f>Tabla2[[#This Row],[Valor Propiedad]]-Tabla2[[#This Row],[Rebajas Exenciones]]</f>
        <v>39580.04</v>
      </c>
      <c r="M973">
        <v>59.370000000000005</v>
      </c>
      <c r="N973">
        <v>5.94</v>
      </c>
      <c r="O973">
        <v>0</v>
      </c>
      <c r="P973">
        <v>0</v>
      </c>
      <c r="Q973">
        <v>3</v>
      </c>
      <c r="R973">
        <v>68.31</v>
      </c>
      <c r="S973" t="s">
        <v>2843</v>
      </c>
    </row>
    <row r="974" spans="1:19" x14ac:dyDescent="0.15">
      <c r="A974" t="s">
        <v>2844</v>
      </c>
      <c r="B974" t="s">
        <v>2845</v>
      </c>
      <c r="C974" t="s">
        <v>5565</v>
      </c>
      <c r="D974" t="s">
        <v>5979</v>
      </c>
      <c r="E974" t="s">
        <v>2774</v>
      </c>
      <c r="F974">
        <v>681.30000000000007</v>
      </c>
      <c r="G974">
        <v>29377.66</v>
      </c>
      <c r="H974">
        <v>416.03000000000003</v>
      </c>
      <c r="I974">
        <v>92251.33</v>
      </c>
      <c r="J974">
        <v>121628.98</v>
      </c>
      <c r="K974">
        <v>0</v>
      </c>
      <c r="L974">
        <f>Tabla2[[#This Row],[Valor Propiedad]]-Tabla2[[#This Row],[Rebajas Exenciones]]</f>
        <v>121628.98</v>
      </c>
      <c r="M974">
        <v>182.44</v>
      </c>
      <c r="N974">
        <v>18.239999999999998</v>
      </c>
      <c r="O974">
        <v>0</v>
      </c>
      <c r="P974">
        <v>0</v>
      </c>
      <c r="Q974">
        <v>3</v>
      </c>
      <c r="R974">
        <v>203.68</v>
      </c>
      <c r="S974" t="s">
        <v>2846</v>
      </c>
    </row>
    <row r="975" spans="1:19" x14ac:dyDescent="0.15">
      <c r="A975" t="s">
        <v>2847</v>
      </c>
      <c r="B975" t="s">
        <v>1035</v>
      </c>
      <c r="C975" t="s">
        <v>5093</v>
      </c>
      <c r="D975" t="s">
        <v>5979</v>
      </c>
      <c r="E975" t="s">
        <v>1614</v>
      </c>
      <c r="F975">
        <v>460</v>
      </c>
      <c r="G975">
        <v>18975</v>
      </c>
      <c r="H975">
        <v>578.91</v>
      </c>
      <c r="I975">
        <v>113823.97</v>
      </c>
      <c r="J975">
        <v>132798.97</v>
      </c>
      <c r="K975">
        <v>0</v>
      </c>
      <c r="L975">
        <f>Tabla2[[#This Row],[Valor Propiedad]]-Tabla2[[#This Row],[Rebajas Exenciones]]</f>
        <v>132798.97</v>
      </c>
      <c r="M975">
        <v>199.20000000000002</v>
      </c>
      <c r="N975">
        <v>19.920000000000002</v>
      </c>
      <c r="O975">
        <v>0</v>
      </c>
      <c r="P975">
        <v>0</v>
      </c>
      <c r="Q975">
        <v>3</v>
      </c>
      <c r="R975">
        <v>222.12</v>
      </c>
      <c r="S975" t="s">
        <v>2848</v>
      </c>
    </row>
    <row r="976" spans="1:19" x14ac:dyDescent="0.15">
      <c r="A976" t="s">
        <v>2849</v>
      </c>
      <c r="B976" t="s">
        <v>2850</v>
      </c>
      <c r="C976" t="s">
        <v>5566</v>
      </c>
      <c r="D976" t="s">
        <v>5979</v>
      </c>
      <c r="E976" t="s">
        <v>1614</v>
      </c>
      <c r="F976">
        <v>170</v>
      </c>
      <c r="G976">
        <v>7405.2</v>
      </c>
      <c r="H976">
        <v>519.69000000000005</v>
      </c>
      <c r="I976">
        <v>155196.21</v>
      </c>
      <c r="J976">
        <v>162601.41</v>
      </c>
      <c r="K976">
        <v>0</v>
      </c>
      <c r="L976">
        <f>Tabla2[[#This Row],[Valor Propiedad]]-Tabla2[[#This Row],[Rebajas Exenciones]]</f>
        <v>162601.41</v>
      </c>
      <c r="M976">
        <v>243.9</v>
      </c>
      <c r="N976">
        <v>24.39</v>
      </c>
      <c r="O976">
        <v>0</v>
      </c>
      <c r="P976">
        <v>0</v>
      </c>
      <c r="Q976">
        <v>3</v>
      </c>
      <c r="R976">
        <v>271.29000000000002</v>
      </c>
      <c r="S976" t="s">
        <v>2851</v>
      </c>
    </row>
    <row r="977" spans="1:19" x14ac:dyDescent="0.15">
      <c r="A977" t="s">
        <v>2852</v>
      </c>
      <c r="B977" t="s">
        <v>2853</v>
      </c>
      <c r="C977" t="s">
        <v>5567</v>
      </c>
      <c r="D977" t="s">
        <v>5979</v>
      </c>
      <c r="E977" t="s">
        <v>2774</v>
      </c>
      <c r="F977">
        <v>635</v>
      </c>
      <c r="G977">
        <v>26187.4</v>
      </c>
      <c r="H977">
        <v>351</v>
      </c>
      <c r="I977">
        <v>93063.37</v>
      </c>
      <c r="J977">
        <v>119250.77</v>
      </c>
      <c r="K977">
        <v>0</v>
      </c>
      <c r="L977">
        <f>Tabla2[[#This Row],[Valor Propiedad]]-Tabla2[[#This Row],[Rebajas Exenciones]]</f>
        <v>119250.77</v>
      </c>
      <c r="M977">
        <v>178.88</v>
      </c>
      <c r="N977">
        <v>17.89</v>
      </c>
      <c r="O977">
        <v>0</v>
      </c>
      <c r="P977">
        <v>0</v>
      </c>
      <c r="Q977">
        <v>3</v>
      </c>
      <c r="R977">
        <v>199.77</v>
      </c>
      <c r="S977" t="s">
        <v>2854</v>
      </c>
    </row>
    <row r="978" spans="1:19" x14ac:dyDescent="0.15">
      <c r="A978" t="s">
        <v>2855</v>
      </c>
      <c r="B978" t="s">
        <v>1623</v>
      </c>
      <c r="C978" t="s">
        <v>5266</v>
      </c>
      <c r="D978" t="s">
        <v>5979</v>
      </c>
      <c r="E978" t="s">
        <v>1621</v>
      </c>
      <c r="F978">
        <v>368.51</v>
      </c>
      <c r="G978">
        <v>16118.630000000001</v>
      </c>
      <c r="H978">
        <v>152.68</v>
      </c>
      <c r="I978">
        <v>48882.99</v>
      </c>
      <c r="J978">
        <v>65001.62</v>
      </c>
      <c r="K978">
        <v>0</v>
      </c>
      <c r="L978">
        <f>Tabla2[[#This Row],[Valor Propiedad]]-Tabla2[[#This Row],[Rebajas Exenciones]]</f>
        <v>65001.62</v>
      </c>
      <c r="M978">
        <v>97.5</v>
      </c>
      <c r="N978">
        <v>9.75</v>
      </c>
      <c r="O978">
        <v>0</v>
      </c>
      <c r="P978">
        <v>0</v>
      </c>
      <c r="Q978">
        <v>3</v>
      </c>
      <c r="R978">
        <v>110.25</v>
      </c>
      <c r="S978" t="s">
        <v>2856</v>
      </c>
    </row>
    <row r="979" spans="1:19" x14ac:dyDescent="0.15">
      <c r="A979" t="s">
        <v>2857</v>
      </c>
      <c r="B979" t="s">
        <v>2858</v>
      </c>
      <c r="C979" t="s">
        <v>5568</v>
      </c>
      <c r="D979" t="s">
        <v>5979</v>
      </c>
      <c r="E979" t="s">
        <v>1614</v>
      </c>
      <c r="F979">
        <v>310.8</v>
      </c>
      <c r="G979">
        <v>12637.130000000001</v>
      </c>
      <c r="H979">
        <v>125.73</v>
      </c>
      <c r="I979">
        <v>0</v>
      </c>
      <c r="J979">
        <v>12637.130000000001</v>
      </c>
      <c r="K979">
        <v>0</v>
      </c>
      <c r="L979">
        <f>Tabla2[[#This Row],[Valor Propiedad]]-Tabla2[[#This Row],[Rebajas Exenciones]]</f>
        <v>12637.130000000001</v>
      </c>
      <c r="M979">
        <v>18.96</v>
      </c>
      <c r="N979">
        <v>1.9000000000000001</v>
      </c>
      <c r="O979">
        <v>0</v>
      </c>
      <c r="P979">
        <v>0</v>
      </c>
      <c r="Q979">
        <v>3</v>
      </c>
      <c r="R979">
        <v>23.86</v>
      </c>
      <c r="S979" t="s">
        <v>2859</v>
      </c>
    </row>
    <row r="980" spans="1:19" x14ac:dyDescent="0.15">
      <c r="A980" t="s">
        <v>2860</v>
      </c>
      <c r="B980" t="s">
        <v>2128</v>
      </c>
      <c r="C980" t="s">
        <v>5398</v>
      </c>
      <c r="D980" t="s">
        <v>5979</v>
      </c>
      <c r="E980" t="s">
        <v>74</v>
      </c>
      <c r="F980">
        <v>102</v>
      </c>
      <c r="G980">
        <v>3964.7400000000002</v>
      </c>
      <c r="H980">
        <v>0</v>
      </c>
      <c r="I980">
        <v>0</v>
      </c>
      <c r="J980">
        <v>3964.7400000000002</v>
      </c>
      <c r="K980">
        <v>0</v>
      </c>
      <c r="L980">
        <f>Tabla2[[#This Row],[Valor Propiedad]]-Tabla2[[#This Row],[Rebajas Exenciones]]</f>
        <v>3964.7400000000002</v>
      </c>
      <c r="M980">
        <v>5.95</v>
      </c>
      <c r="N980">
        <v>0.59</v>
      </c>
      <c r="O980">
        <v>0</v>
      </c>
      <c r="P980">
        <v>0</v>
      </c>
      <c r="Q980">
        <v>3</v>
      </c>
      <c r="R980">
        <v>9.5399999999999991</v>
      </c>
      <c r="S980" t="s">
        <v>2861</v>
      </c>
    </row>
    <row r="981" spans="1:19" x14ac:dyDescent="0.15">
      <c r="A981" t="s">
        <v>2862</v>
      </c>
      <c r="B981" t="s">
        <v>2814</v>
      </c>
      <c r="C981" t="s">
        <v>5561</v>
      </c>
      <c r="D981" t="s">
        <v>5979</v>
      </c>
      <c r="E981" t="s">
        <v>74</v>
      </c>
      <c r="F981">
        <v>302.8</v>
      </c>
      <c r="G981">
        <v>11164.24</v>
      </c>
      <c r="H981">
        <v>16.170000000000002</v>
      </c>
      <c r="I981">
        <v>2185.7600000000002</v>
      </c>
      <c r="J981">
        <v>13350</v>
      </c>
      <c r="K981">
        <v>0</v>
      </c>
      <c r="L981">
        <f>Tabla2[[#This Row],[Valor Propiedad]]-Tabla2[[#This Row],[Rebajas Exenciones]]</f>
        <v>13350</v>
      </c>
      <c r="M981">
        <v>20.03</v>
      </c>
      <c r="N981">
        <v>2</v>
      </c>
      <c r="O981">
        <v>0</v>
      </c>
      <c r="P981">
        <v>0</v>
      </c>
      <c r="Q981">
        <v>3</v>
      </c>
      <c r="R981">
        <v>25.03</v>
      </c>
      <c r="S981" t="s">
        <v>2863</v>
      </c>
    </row>
    <row r="982" spans="1:19" x14ac:dyDescent="0.15">
      <c r="A982" t="s">
        <v>2864</v>
      </c>
      <c r="B982" t="s">
        <v>2865</v>
      </c>
      <c r="C982" t="s">
        <v>5569</v>
      </c>
      <c r="D982" t="s">
        <v>5979</v>
      </c>
      <c r="E982" t="s">
        <v>471</v>
      </c>
      <c r="F982">
        <v>150</v>
      </c>
      <c r="G982">
        <v>6073.5</v>
      </c>
      <c r="H982">
        <v>0</v>
      </c>
      <c r="I982">
        <v>0</v>
      </c>
      <c r="J982">
        <v>6073.5</v>
      </c>
      <c r="K982">
        <v>0</v>
      </c>
      <c r="L982">
        <f>Tabla2[[#This Row],[Valor Propiedad]]-Tabla2[[#This Row],[Rebajas Exenciones]]</f>
        <v>6073.5</v>
      </c>
      <c r="M982">
        <v>9.11</v>
      </c>
      <c r="N982">
        <v>0.91</v>
      </c>
      <c r="O982">
        <v>0</v>
      </c>
      <c r="P982">
        <v>0</v>
      </c>
      <c r="Q982">
        <v>3</v>
      </c>
      <c r="R982">
        <v>13.02</v>
      </c>
      <c r="S982" t="s">
        <v>2866</v>
      </c>
    </row>
    <row r="983" spans="1:19" x14ac:dyDescent="0.15">
      <c r="A983" t="s">
        <v>2867</v>
      </c>
      <c r="B983" t="s">
        <v>2868</v>
      </c>
      <c r="C983" t="s">
        <v>5570</v>
      </c>
      <c r="D983" t="s">
        <v>5979</v>
      </c>
      <c r="E983" t="s">
        <v>1621</v>
      </c>
      <c r="F983">
        <v>177.8</v>
      </c>
      <c r="G983">
        <v>7796.53</v>
      </c>
      <c r="H983">
        <v>0</v>
      </c>
      <c r="I983">
        <v>0</v>
      </c>
      <c r="J983">
        <v>7796.53</v>
      </c>
      <c r="K983">
        <v>0</v>
      </c>
      <c r="L983">
        <f>Tabla2[[#This Row],[Valor Propiedad]]-Tabla2[[#This Row],[Rebajas Exenciones]]</f>
        <v>7796.53</v>
      </c>
      <c r="M983">
        <v>11.69</v>
      </c>
      <c r="N983">
        <v>1.17</v>
      </c>
      <c r="O983">
        <v>0</v>
      </c>
      <c r="P983">
        <v>0</v>
      </c>
      <c r="Q983">
        <v>3</v>
      </c>
      <c r="R983">
        <v>15.860000000000001</v>
      </c>
      <c r="S983" t="s">
        <v>2869</v>
      </c>
    </row>
    <row r="984" spans="1:19" x14ac:dyDescent="0.15">
      <c r="A984" t="s">
        <v>2870</v>
      </c>
      <c r="B984" t="s">
        <v>2871</v>
      </c>
      <c r="C984" t="s">
        <v>5571</v>
      </c>
      <c r="D984" t="s">
        <v>5979</v>
      </c>
      <c r="E984" t="s">
        <v>2873</v>
      </c>
      <c r="F984">
        <v>282.89999999999998</v>
      </c>
      <c r="G984">
        <v>12905.9</v>
      </c>
      <c r="H984">
        <v>0</v>
      </c>
      <c r="I984">
        <v>0</v>
      </c>
      <c r="J984">
        <v>12905.9</v>
      </c>
      <c r="K984">
        <v>0</v>
      </c>
      <c r="L984">
        <f>Tabla2[[#This Row],[Valor Propiedad]]-Tabla2[[#This Row],[Rebajas Exenciones]]</f>
        <v>12905.9</v>
      </c>
      <c r="M984">
        <v>19.36</v>
      </c>
      <c r="N984">
        <v>1.94</v>
      </c>
      <c r="O984">
        <v>0</v>
      </c>
      <c r="P984">
        <v>0</v>
      </c>
      <c r="Q984">
        <v>3</v>
      </c>
      <c r="R984">
        <v>24.3</v>
      </c>
      <c r="S984" t="s">
        <v>2872</v>
      </c>
    </row>
    <row r="985" spans="1:19" x14ac:dyDescent="0.15">
      <c r="A985" t="s">
        <v>2874</v>
      </c>
      <c r="B985" t="s">
        <v>940</v>
      </c>
      <c r="C985" t="s">
        <v>5069</v>
      </c>
      <c r="D985" t="s">
        <v>5979</v>
      </c>
      <c r="E985" t="s">
        <v>2876</v>
      </c>
      <c r="F985">
        <v>600</v>
      </c>
      <c r="G985">
        <v>26220</v>
      </c>
      <c r="H985">
        <v>67.88</v>
      </c>
      <c r="I985">
        <v>20176.77</v>
      </c>
      <c r="J985">
        <v>46396.770000000004</v>
      </c>
      <c r="K985">
        <v>0</v>
      </c>
      <c r="L985">
        <f>Tabla2[[#This Row],[Valor Propiedad]]-Tabla2[[#This Row],[Rebajas Exenciones]]</f>
        <v>46396.770000000004</v>
      </c>
      <c r="M985">
        <v>69.599999999999994</v>
      </c>
      <c r="N985">
        <v>6.96</v>
      </c>
      <c r="O985">
        <v>0</v>
      </c>
      <c r="P985">
        <v>0</v>
      </c>
      <c r="Q985">
        <v>3</v>
      </c>
      <c r="R985">
        <v>79.56</v>
      </c>
      <c r="S985" t="s">
        <v>2875</v>
      </c>
    </row>
    <row r="986" spans="1:19" x14ac:dyDescent="0.15">
      <c r="A986" t="s">
        <v>2877</v>
      </c>
      <c r="B986" t="s">
        <v>832</v>
      </c>
      <c r="C986" t="s">
        <v>5041</v>
      </c>
      <c r="D986" t="s">
        <v>5979</v>
      </c>
      <c r="E986" t="s">
        <v>2307</v>
      </c>
      <c r="F986">
        <v>300</v>
      </c>
      <c r="G986">
        <v>13548</v>
      </c>
      <c r="H986">
        <v>0</v>
      </c>
      <c r="I986">
        <v>0</v>
      </c>
      <c r="J986">
        <v>13548</v>
      </c>
      <c r="K986">
        <v>0</v>
      </c>
      <c r="L986">
        <f>Tabla2[[#This Row],[Valor Propiedad]]-Tabla2[[#This Row],[Rebajas Exenciones]]</f>
        <v>13548</v>
      </c>
      <c r="M986">
        <v>20.32</v>
      </c>
      <c r="N986">
        <v>2.0299999999999998</v>
      </c>
      <c r="O986">
        <v>0</v>
      </c>
      <c r="P986">
        <v>0</v>
      </c>
      <c r="Q986">
        <v>3</v>
      </c>
      <c r="R986">
        <v>25.35</v>
      </c>
      <c r="S986" t="s">
        <v>2878</v>
      </c>
    </row>
    <row r="987" spans="1:19" x14ac:dyDescent="0.15">
      <c r="A987" t="s">
        <v>2879</v>
      </c>
      <c r="B987" t="s">
        <v>832</v>
      </c>
      <c r="C987" t="s">
        <v>5041</v>
      </c>
      <c r="D987" t="s">
        <v>5979</v>
      </c>
      <c r="E987" t="s">
        <v>2307</v>
      </c>
      <c r="F987">
        <v>300</v>
      </c>
      <c r="G987">
        <v>13548</v>
      </c>
      <c r="H987">
        <v>52.81</v>
      </c>
      <c r="I987">
        <v>24141.57</v>
      </c>
      <c r="J987">
        <v>37689.57</v>
      </c>
      <c r="K987">
        <v>0</v>
      </c>
      <c r="L987">
        <f>Tabla2[[#This Row],[Valor Propiedad]]-Tabla2[[#This Row],[Rebajas Exenciones]]</f>
        <v>37689.57</v>
      </c>
      <c r="M987">
        <v>56.53</v>
      </c>
      <c r="N987">
        <v>5.65</v>
      </c>
      <c r="O987">
        <v>0</v>
      </c>
      <c r="P987">
        <v>0</v>
      </c>
      <c r="Q987">
        <v>3</v>
      </c>
      <c r="R987">
        <v>65.180000000000007</v>
      </c>
      <c r="S987" t="s">
        <v>2880</v>
      </c>
    </row>
    <row r="988" spans="1:19" x14ac:dyDescent="0.15">
      <c r="A988" t="s">
        <v>2881</v>
      </c>
      <c r="B988" t="s">
        <v>2882</v>
      </c>
      <c r="C988" t="s">
        <v>5572</v>
      </c>
      <c r="D988" t="s">
        <v>5979</v>
      </c>
      <c r="E988" t="s">
        <v>2283</v>
      </c>
      <c r="F988">
        <v>251</v>
      </c>
      <c r="G988">
        <v>9959.68</v>
      </c>
      <c r="H988">
        <v>200</v>
      </c>
      <c r="I988">
        <v>23966.7</v>
      </c>
      <c r="J988">
        <v>33926.379999999997</v>
      </c>
      <c r="K988">
        <v>0</v>
      </c>
      <c r="L988">
        <f>Tabla2[[#This Row],[Valor Propiedad]]-Tabla2[[#This Row],[Rebajas Exenciones]]</f>
        <v>33926.379999999997</v>
      </c>
      <c r="M988">
        <v>50.89</v>
      </c>
      <c r="N988">
        <v>5.09</v>
      </c>
      <c r="O988">
        <v>0</v>
      </c>
      <c r="P988">
        <v>0</v>
      </c>
      <c r="Q988">
        <v>3</v>
      </c>
      <c r="R988">
        <v>58.980000000000004</v>
      </c>
      <c r="S988" t="s">
        <v>2883</v>
      </c>
    </row>
    <row r="989" spans="1:19" x14ac:dyDescent="0.15">
      <c r="A989" t="s">
        <v>2884</v>
      </c>
      <c r="B989" t="s">
        <v>2131</v>
      </c>
      <c r="C989" t="s">
        <v>5573</v>
      </c>
      <c r="D989" t="s">
        <v>5979</v>
      </c>
      <c r="E989" t="s">
        <v>2307</v>
      </c>
      <c r="F989">
        <v>305.58999999999997</v>
      </c>
      <c r="G989">
        <v>12006.630000000001</v>
      </c>
      <c r="H989">
        <v>91.16</v>
      </c>
      <c r="I989">
        <v>16681.63</v>
      </c>
      <c r="J989">
        <v>28688.260000000002</v>
      </c>
      <c r="K989">
        <v>0</v>
      </c>
      <c r="L989">
        <f>Tabla2[[#This Row],[Valor Propiedad]]-Tabla2[[#This Row],[Rebajas Exenciones]]</f>
        <v>28688.260000000002</v>
      </c>
      <c r="M989">
        <v>43.03</v>
      </c>
      <c r="N989">
        <v>4.3</v>
      </c>
      <c r="O989">
        <v>0</v>
      </c>
      <c r="P989">
        <v>0</v>
      </c>
      <c r="Q989">
        <v>3</v>
      </c>
      <c r="R989">
        <v>50.33</v>
      </c>
      <c r="S989" t="s">
        <v>2885</v>
      </c>
    </row>
    <row r="990" spans="1:19" x14ac:dyDescent="0.15">
      <c r="A990" t="s">
        <v>2886</v>
      </c>
      <c r="B990" t="s">
        <v>2887</v>
      </c>
      <c r="C990" t="s">
        <v>5574</v>
      </c>
      <c r="D990" t="s">
        <v>5979</v>
      </c>
      <c r="E990" t="s">
        <v>2889</v>
      </c>
      <c r="F990">
        <v>900</v>
      </c>
      <c r="G990">
        <v>38556</v>
      </c>
      <c r="H990">
        <v>841.25</v>
      </c>
      <c r="I990">
        <v>172890.71</v>
      </c>
      <c r="J990">
        <v>211446.71</v>
      </c>
      <c r="K990">
        <v>211446.71</v>
      </c>
      <c r="L990">
        <f>Tabla2[[#This Row],[Valor Propiedad]]-Tabla2[[#This Row],[Rebajas Exenciones]]</f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 t="s">
        <v>2888</v>
      </c>
    </row>
    <row r="991" spans="1:19" x14ac:dyDescent="0.15">
      <c r="A991" t="s">
        <v>2890</v>
      </c>
      <c r="B991" t="s">
        <v>2891</v>
      </c>
      <c r="C991" t="s">
        <v>5575</v>
      </c>
      <c r="D991" t="s">
        <v>5979</v>
      </c>
      <c r="E991" t="s">
        <v>2836</v>
      </c>
      <c r="F991">
        <v>380</v>
      </c>
      <c r="G991">
        <v>14865.6</v>
      </c>
      <c r="H991">
        <v>197.48000000000002</v>
      </c>
      <c r="I991">
        <v>26327.38</v>
      </c>
      <c r="J991">
        <v>41192.980000000003</v>
      </c>
      <c r="K991">
        <v>0</v>
      </c>
      <c r="L991">
        <f>Tabla2[[#This Row],[Valor Propiedad]]-Tabla2[[#This Row],[Rebajas Exenciones]]</f>
        <v>41192.980000000003</v>
      </c>
      <c r="M991">
        <v>61.79</v>
      </c>
      <c r="N991">
        <v>6.18</v>
      </c>
      <c r="O991">
        <v>0</v>
      </c>
      <c r="P991">
        <v>0</v>
      </c>
      <c r="Q991">
        <v>3</v>
      </c>
      <c r="R991">
        <v>70.97</v>
      </c>
      <c r="S991" t="s">
        <v>2892</v>
      </c>
    </row>
    <row r="992" spans="1:19" x14ac:dyDescent="0.15">
      <c r="A992" t="s">
        <v>2893</v>
      </c>
      <c r="B992" t="s">
        <v>2894</v>
      </c>
      <c r="C992" t="s">
        <v>5576</v>
      </c>
      <c r="D992" t="s">
        <v>5979</v>
      </c>
      <c r="E992" t="s">
        <v>1614</v>
      </c>
      <c r="F992">
        <v>210</v>
      </c>
      <c r="G992">
        <v>9088.7999999999993</v>
      </c>
      <c r="H992">
        <v>195.92000000000002</v>
      </c>
      <c r="I992">
        <v>35999.67</v>
      </c>
      <c r="J992">
        <v>45088.47</v>
      </c>
      <c r="K992">
        <v>0</v>
      </c>
      <c r="L992">
        <f>Tabla2[[#This Row],[Valor Propiedad]]-Tabla2[[#This Row],[Rebajas Exenciones]]</f>
        <v>45088.47</v>
      </c>
      <c r="M992">
        <v>67.63</v>
      </c>
      <c r="N992">
        <v>6.76</v>
      </c>
      <c r="O992">
        <v>0</v>
      </c>
      <c r="P992">
        <v>0</v>
      </c>
      <c r="Q992">
        <v>3</v>
      </c>
      <c r="R992">
        <v>77.39</v>
      </c>
      <c r="S992" t="s">
        <v>2895</v>
      </c>
    </row>
    <row r="993" spans="1:19" x14ac:dyDescent="0.15">
      <c r="A993" t="s">
        <v>2896</v>
      </c>
      <c r="B993" t="s">
        <v>2013</v>
      </c>
      <c r="C993" t="s">
        <v>5367</v>
      </c>
      <c r="D993" t="s">
        <v>5979</v>
      </c>
      <c r="E993" t="s">
        <v>1614</v>
      </c>
      <c r="F993">
        <v>409</v>
      </c>
      <c r="G993">
        <v>17128.919999999998</v>
      </c>
      <c r="H993">
        <v>0</v>
      </c>
      <c r="I993">
        <v>0</v>
      </c>
      <c r="J993">
        <v>17128.919999999998</v>
      </c>
      <c r="K993">
        <v>0</v>
      </c>
      <c r="L993">
        <f>Tabla2[[#This Row],[Valor Propiedad]]-Tabla2[[#This Row],[Rebajas Exenciones]]</f>
        <v>17128.919999999998</v>
      </c>
      <c r="M993">
        <v>25.69</v>
      </c>
      <c r="N993">
        <v>2.57</v>
      </c>
      <c r="O993">
        <v>17.13</v>
      </c>
      <c r="P993">
        <v>0</v>
      </c>
      <c r="Q993">
        <v>3</v>
      </c>
      <c r="R993">
        <v>48.39</v>
      </c>
      <c r="S993" t="s">
        <v>2897</v>
      </c>
    </row>
    <row r="994" spans="1:19" x14ac:dyDescent="0.15">
      <c r="A994" t="s">
        <v>2898</v>
      </c>
      <c r="B994" t="s">
        <v>2899</v>
      </c>
      <c r="C994" t="s">
        <v>5577</v>
      </c>
      <c r="D994" t="s">
        <v>5979</v>
      </c>
      <c r="E994" t="s">
        <v>2307</v>
      </c>
      <c r="F994">
        <v>301.60000000000002</v>
      </c>
      <c r="G994">
        <v>12073.050000000001</v>
      </c>
      <c r="H994">
        <v>117.65</v>
      </c>
      <c r="I994">
        <v>19930.77</v>
      </c>
      <c r="J994">
        <v>32003.81</v>
      </c>
      <c r="K994">
        <v>0</v>
      </c>
      <c r="L994">
        <f>Tabla2[[#This Row],[Valor Propiedad]]-Tabla2[[#This Row],[Rebajas Exenciones]]</f>
        <v>32003.81</v>
      </c>
      <c r="M994">
        <v>48.01</v>
      </c>
      <c r="N994">
        <v>4.8</v>
      </c>
      <c r="O994">
        <v>0</v>
      </c>
      <c r="P994">
        <v>0</v>
      </c>
      <c r="Q994">
        <v>3</v>
      </c>
      <c r="R994">
        <v>55.81</v>
      </c>
      <c r="S994" t="s">
        <v>2900</v>
      </c>
    </row>
    <row r="995" spans="1:19" x14ac:dyDescent="0.15">
      <c r="A995" t="s">
        <v>2901</v>
      </c>
      <c r="B995" t="s">
        <v>2902</v>
      </c>
      <c r="C995" t="s">
        <v>5578</v>
      </c>
      <c r="D995" t="s">
        <v>5979</v>
      </c>
      <c r="E995" t="s">
        <v>39</v>
      </c>
      <c r="F995">
        <v>904</v>
      </c>
      <c r="G995">
        <v>36666.239999999998</v>
      </c>
      <c r="H995">
        <v>201.61</v>
      </c>
      <c r="I995">
        <v>31231.79</v>
      </c>
      <c r="J995">
        <v>67898.03</v>
      </c>
      <c r="K995">
        <v>0</v>
      </c>
      <c r="L995">
        <f>Tabla2[[#This Row],[Valor Propiedad]]-Tabla2[[#This Row],[Rebajas Exenciones]]</f>
        <v>67898.03</v>
      </c>
      <c r="M995">
        <v>101.85000000000001</v>
      </c>
      <c r="N995">
        <v>10.18</v>
      </c>
      <c r="O995">
        <v>0</v>
      </c>
      <c r="P995">
        <v>0</v>
      </c>
      <c r="Q995">
        <v>3</v>
      </c>
      <c r="R995">
        <v>115.03</v>
      </c>
      <c r="S995" t="s">
        <v>2903</v>
      </c>
    </row>
    <row r="996" spans="1:19" x14ac:dyDescent="0.15">
      <c r="A996" t="s">
        <v>2904</v>
      </c>
      <c r="B996" t="s">
        <v>2096</v>
      </c>
      <c r="C996" t="s">
        <v>5388</v>
      </c>
      <c r="D996" t="s">
        <v>5979</v>
      </c>
      <c r="E996" t="s">
        <v>82</v>
      </c>
      <c r="F996">
        <v>72.349999999999994</v>
      </c>
      <c r="G996">
        <v>2753.64</v>
      </c>
      <c r="H996">
        <v>73.45</v>
      </c>
      <c r="I996">
        <v>13864.39</v>
      </c>
      <c r="J996">
        <v>16618.03</v>
      </c>
      <c r="K996">
        <v>0</v>
      </c>
      <c r="L996">
        <f>Tabla2[[#This Row],[Valor Propiedad]]-Tabla2[[#This Row],[Rebajas Exenciones]]</f>
        <v>16618.03</v>
      </c>
      <c r="M996">
        <v>24.93</v>
      </c>
      <c r="N996">
        <v>2.4900000000000002</v>
      </c>
      <c r="O996">
        <v>0</v>
      </c>
      <c r="P996">
        <v>0</v>
      </c>
      <c r="Q996">
        <v>3</v>
      </c>
      <c r="R996">
        <v>30.42</v>
      </c>
      <c r="S996" t="s">
        <v>2905</v>
      </c>
    </row>
    <row r="997" spans="1:19" x14ac:dyDescent="0.15">
      <c r="A997" t="s">
        <v>2906</v>
      </c>
      <c r="B997" t="s">
        <v>137</v>
      </c>
      <c r="C997" t="s">
        <v>4840</v>
      </c>
      <c r="D997" t="s">
        <v>5979</v>
      </c>
      <c r="E997" t="s">
        <v>2307</v>
      </c>
      <c r="F997">
        <v>137.5</v>
      </c>
      <c r="G997">
        <v>5391.38</v>
      </c>
      <c r="H997">
        <v>114.3</v>
      </c>
      <c r="I997">
        <v>15723.39</v>
      </c>
      <c r="J997">
        <v>21114.760000000002</v>
      </c>
      <c r="K997">
        <v>0</v>
      </c>
      <c r="L997">
        <f>Tabla2[[#This Row],[Valor Propiedad]]-Tabla2[[#This Row],[Rebajas Exenciones]]</f>
        <v>21114.760000000002</v>
      </c>
      <c r="M997">
        <v>31.67</v>
      </c>
      <c r="N997">
        <v>3.17</v>
      </c>
      <c r="O997">
        <v>0</v>
      </c>
      <c r="P997">
        <v>0</v>
      </c>
      <c r="Q997">
        <v>3</v>
      </c>
      <c r="R997">
        <v>37.840000000000003</v>
      </c>
      <c r="S997" t="s">
        <v>2907</v>
      </c>
    </row>
    <row r="998" spans="1:19" x14ac:dyDescent="0.15">
      <c r="A998" t="s">
        <v>2908</v>
      </c>
      <c r="B998" t="s">
        <v>2909</v>
      </c>
      <c r="C998" t="s">
        <v>5579</v>
      </c>
      <c r="D998" t="s">
        <v>5979</v>
      </c>
      <c r="E998" t="s">
        <v>2307</v>
      </c>
      <c r="F998">
        <v>260</v>
      </c>
      <c r="G998">
        <v>9942.4</v>
      </c>
      <c r="H998">
        <v>229.62</v>
      </c>
      <c r="I998">
        <v>52838.97</v>
      </c>
      <c r="J998">
        <v>62781.37</v>
      </c>
      <c r="K998">
        <v>0</v>
      </c>
      <c r="L998">
        <f>Tabla2[[#This Row],[Valor Propiedad]]-Tabla2[[#This Row],[Rebajas Exenciones]]</f>
        <v>62781.37</v>
      </c>
      <c r="M998">
        <v>94.17</v>
      </c>
      <c r="N998">
        <v>9.42</v>
      </c>
      <c r="O998">
        <v>0</v>
      </c>
      <c r="P998">
        <v>0</v>
      </c>
      <c r="Q998">
        <v>3</v>
      </c>
      <c r="R998">
        <v>106.59</v>
      </c>
      <c r="S998" t="s">
        <v>2910</v>
      </c>
    </row>
    <row r="999" spans="1:19" x14ac:dyDescent="0.15">
      <c r="A999" t="s">
        <v>2911</v>
      </c>
      <c r="B999" t="s">
        <v>2912</v>
      </c>
      <c r="C999" t="s">
        <v>5580</v>
      </c>
      <c r="D999" t="s">
        <v>5979</v>
      </c>
      <c r="E999" t="s">
        <v>39</v>
      </c>
      <c r="F999">
        <v>215</v>
      </c>
      <c r="G999">
        <v>8834.35</v>
      </c>
      <c r="H999">
        <v>144.03</v>
      </c>
      <c r="I999">
        <v>23724.11</v>
      </c>
      <c r="J999">
        <v>32558.46</v>
      </c>
      <c r="K999">
        <v>0</v>
      </c>
      <c r="L999">
        <f>Tabla2[[#This Row],[Valor Propiedad]]-Tabla2[[#This Row],[Rebajas Exenciones]]</f>
        <v>32558.46</v>
      </c>
      <c r="M999">
        <v>48.84</v>
      </c>
      <c r="N999">
        <v>4.88</v>
      </c>
      <c r="O999">
        <v>0</v>
      </c>
      <c r="P999">
        <v>0</v>
      </c>
      <c r="Q999">
        <v>3</v>
      </c>
      <c r="R999">
        <v>56.72</v>
      </c>
      <c r="S999" t="s">
        <v>2913</v>
      </c>
    </row>
    <row r="1000" spans="1:19" x14ac:dyDescent="0.15">
      <c r="A1000" t="s">
        <v>2914</v>
      </c>
      <c r="B1000" t="s">
        <v>2915</v>
      </c>
      <c r="C1000" t="s">
        <v>5581</v>
      </c>
      <c r="D1000" t="s">
        <v>5979</v>
      </c>
      <c r="E1000" t="s">
        <v>74</v>
      </c>
      <c r="F1000">
        <v>130</v>
      </c>
      <c r="G1000">
        <v>5092.1000000000004</v>
      </c>
      <c r="H1000">
        <v>0</v>
      </c>
      <c r="I1000">
        <v>0</v>
      </c>
      <c r="J1000">
        <v>5092.1000000000004</v>
      </c>
      <c r="K1000">
        <v>0</v>
      </c>
      <c r="L1000">
        <f>Tabla2[[#This Row],[Valor Propiedad]]-Tabla2[[#This Row],[Rebajas Exenciones]]</f>
        <v>5092.1000000000004</v>
      </c>
      <c r="M1000">
        <v>7.6400000000000006</v>
      </c>
      <c r="N1000">
        <v>0.76</v>
      </c>
      <c r="O1000">
        <v>5.09</v>
      </c>
      <c r="P1000">
        <v>0</v>
      </c>
      <c r="Q1000">
        <v>3</v>
      </c>
      <c r="R1000">
        <v>16.489999999999998</v>
      </c>
      <c r="S1000" t="s">
        <v>2916</v>
      </c>
    </row>
    <row r="1001" spans="1:19" x14ac:dyDescent="0.15">
      <c r="A1001" t="s">
        <v>2917</v>
      </c>
      <c r="B1001" t="s">
        <v>152</v>
      </c>
      <c r="C1001" t="s">
        <v>4845</v>
      </c>
      <c r="D1001" t="s">
        <v>5979</v>
      </c>
      <c r="E1001" t="s">
        <v>2307</v>
      </c>
      <c r="F1001">
        <v>322.13</v>
      </c>
      <c r="G1001">
        <v>12782.12</v>
      </c>
      <c r="H1001">
        <v>0</v>
      </c>
      <c r="I1001">
        <v>0</v>
      </c>
      <c r="J1001">
        <v>12782.12</v>
      </c>
      <c r="K1001">
        <v>0</v>
      </c>
      <c r="L1001">
        <f>Tabla2[[#This Row],[Valor Propiedad]]-Tabla2[[#This Row],[Rebajas Exenciones]]</f>
        <v>12782.12</v>
      </c>
      <c r="M1001">
        <v>19.170000000000002</v>
      </c>
      <c r="N1001">
        <v>1.92</v>
      </c>
      <c r="O1001">
        <v>12.780000000000001</v>
      </c>
      <c r="P1001">
        <v>0</v>
      </c>
      <c r="Q1001">
        <v>3</v>
      </c>
      <c r="R1001">
        <v>36.869999999999997</v>
      </c>
      <c r="S1001" t="s">
        <v>2918</v>
      </c>
    </row>
    <row r="1002" spans="1:19" x14ac:dyDescent="0.15">
      <c r="A1002" t="s">
        <v>2919</v>
      </c>
      <c r="B1002" t="s">
        <v>1533</v>
      </c>
      <c r="C1002" t="s">
        <v>5241</v>
      </c>
      <c r="D1002" t="s">
        <v>5979</v>
      </c>
      <c r="E1002" t="s">
        <v>74</v>
      </c>
      <c r="F1002">
        <v>211</v>
      </c>
      <c r="G1002">
        <v>8264.8700000000008</v>
      </c>
      <c r="H1002">
        <v>0</v>
      </c>
      <c r="I1002">
        <v>0</v>
      </c>
      <c r="J1002">
        <v>8264.8700000000008</v>
      </c>
      <c r="K1002">
        <v>0</v>
      </c>
      <c r="L1002">
        <f>Tabla2[[#This Row],[Valor Propiedad]]-Tabla2[[#This Row],[Rebajas Exenciones]]</f>
        <v>8264.8700000000008</v>
      </c>
      <c r="M1002">
        <v>12.4</v>
      </c>
      <c r="N1002">
        <v>1.24</v>
      </c>
      <c r="O1002">
        <v>8.26</v>
      </c>
      <c r="P1002">
        <v>0</v>
      </c>
      <c r="Q1002">
        <v>3</v>
      </c>
      <c r="R1002">
        <v>24.900000000000002</v>
      </c>
      <c r="S1002" t="s">
        <v>2920</v>
      </c>
    </row>
    <row r="1003" spans="1:19" x14ac:dyDescent="0.15">
      <c r="A1003" t="s">
        <v>2921</v>
      </c>
      <c r="B1003" t="s">
        <v>2922</v>
      </c>
      <c r="C1003" t="s">
        <v>5582</v>
      </c>
      <c r="D1003" t="s">
        <v>5979</v>
      </c>
      <c r="E1003" t="s">
        <v>1614</v>
      </c>
      <c r="F1003">
        <v>346.5</v>
      </c>
      <c r="G1003">
        <v>14345.1</v>
      </c>
      <c r="H1003">
        <v>98.36</v>
      </c>
      <c r="I1003">
        <v>20640.810000000001</v>
      </c>
      <c r="J1003">
        <v>34985.910000000003</v>
      </c>
      <c r="K1003">
        <v>17492.95</v>
      </c>
      <c r="L1003">
        <f>Tabla2[[#This Row],[Valor Propiedad]]-Tabla2[[#This Row],[Rebajas Exenciones]]</f>
        <v>17492.960000000003</v>
      </c>
      <c r="M1003">
        <v>26.240000000000002</v>
      </c>
      <c r="N1003">
        <v>5.25</v>
      </c>
      <c r="O1003">
        <v>0</v>
      </c>
      <c r="P1003">
        <v>0</v>
      </c>
      <c r="Q1003">
        <v>3</v>
      </c>
      <c r="R1003">
        <v>34.49</v>
      </c>
      <c r="S1003" t="s">
        <v>2923</v>
      </c>
    </row>
    <row r="1004" spans="1:19" x14ac:dyDescent="0.15">
      <c r="A1004" t="s">
        <v>2924</v>
      </c>
      <c r="B1004" t="s">
        <v>2925</v>
      </c>
      <c r="C1004" t="s">
        <v>5583</v>
      </c>
      <c r="D1004" t="s">
        <v>5979</v>
      </c>
      <c r="E1004" t="s">
        <v>2927</v>
      </c>
      <c r="F1004">
        <v>178.5</v>
      </c>
      <c r="G1004">
        <v>8396.64</v>
      </c>
      <c r="H1004">
        <v>216.64000000000001</v>
      </c>
      <c r="I1004">
        <v>59508.33</v>
      </c>
      <c r="J1004">
        <v>67904.97</v>
      </c>
      <c r="K1004">
        <v>0</v>
      </c>
      <c r="L1004">
        <f>Tabla2[[#This Row],[Valor Propiedad]]-Tabla2[[#This Row],[Rebajas Exenciones]]</f>
        <v>67904.97</v>
      </c>
      <c r="M1004">
        <v>101.86</v>
      </c>
      <c r="N1004">
        <v>10.19</v>
      </c>
      <c r="O1004">
        <v>0</v>
      </c>
      <c r="P1004">
        <v>0</v>
      </c>
      <c r="Q1004">
        <v>3</v>
      </c>
      <c r="R1004">
        <v>115.05</v>
      </c>
      <c r="S1004" t="s">
        <v>2926</v>
      </c>
    </row>
    <row r="1005" spans="1:19" x14ac:dyDescent="0.15">
      <c r="A1005" t="s">
        <v>2928</v>
      </c>
      <c r="B1005" t="s">
        <v>2431</v>
      </c>
      <c r="C1005" t="s">
        <v>5463</v>
      </c>
      <c r="D1005" t="s">
        <v>5979</v>
      </c>
      <c r="E1005" t="s">
        <v>651</v>
      </c>
      <c r="F1005">
        <v>686.65</v>
      </c>
      <c r="G1005">
        <v>28722.57</v>
      </c>
      <c r="H1005">
        <v>120</v>
      </c>
      <c r="I1005">
        <v>23053.79</v>
      </c>
      <c r="J1005">
        <v>51776.36</v>
      </c>
      <c r="K1005">
        <v>51776.36</v>
      </c>
      <c r="L1005">
        <f>Tabla2[[#This Row],[Valor Propiedad]]-Tabla2[[#This Row],[Rebajas Exenciones]]</f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 t="s">
        <v>2929</v>
      </c>
    </row>
    <row r="1006" spans="1:19" x14ac:dyDescent="0.15">
      <c r="A1006" t="s">
        <v>2930</v>
      </c>
      <c r="B1006" t="s">
        <v>2931</v>
      </c>
      <c r="C1006" t="s">
        <v>5584</v>
      </c>
      <c r="D1006" t="s">
        <v>5979</v>
      </c>
      <c r="E1006" t="s">
        <v>651</v>
      </c>
      <c r="F1006">
        <v>6010</v>
      </c>
      <c r="G1006">
        <v>243585.30000000002</v>
      </c>
      <c r="H1006">
        <v>839.18000000000006</v>
      </c>
      <c r="I1006">
        <v>218791.41</v>
      </c>
      <c r="J1006">
        <v>462376.71</v>
      </c>
      <c r="K1006">
        <v>462376.71</v>
      </c>
      <c r="L1006">
        <f>Tabla2[[#This Row],[Valor Propiedad]]-Tabla2[[#This Row],[Rebajas Exenciones]]</f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 t="s">
        <v>2932</v>
      </c>
    </row>
    <row r="1007" spans="1:19" x14ac:dyDescent="0.15">
      <c r="A1007" t="s">
        <v>2933</v>
      </c>
      <c r="B1007" t="s">
        <v>2934</v>
      </c>
      <c r="C1007" t="s">
        <v>5585</v>
      </c>
      <c r="D1007" t="s">
        <v>5979</v>
      </c>
      <c r="E1007" t="s">
        <v>39</v>
      </c>
      <c r="F1007">
        <v>218</v>
      </c>
      <c r="G1007">
        <v>9044.82</v>
      </c>
      <c r="H1007">
        <v>0</v>
      </c>
      <c r="I1007">
        <v>0</v>
      </c>
      <c r="J1007">
        <v>9044.82</v>
      </c>
      <c r="K1007">
        <v>0</v>
      </c>
      <c r="L1007">
        <f>Tabla2[[#This Row],[Valor Propiedad]]-Tabla2[[#This Row],[Rebajas Exenciones]]</f>
        <v>9044.82</v>
      </c>
      <c r="M1007">
        <v>13.57</v>
      </c>
      <c r="N1007">
        <v>1.36</v>
      </c>
      <c r="O1007">
        <v>9.0399999999999991</v>
      </c>
      <c r="P1007">
        <v>0</v>
      </c>
      <c r="Q1007">
        <v>3</v>
      </c>
      <c r="R1007">
        <v>26.97</v>
      </c>
      <c r="S1007" t="s">
        <v>2935</v>
      </c>
    </row>
    <row r="1008" spans="1:19" x14ac:dyDescent="0.15">
      <c r="A1008" t="s">
        <v>2936</v>
      </c>
      <c r="B1008" t="s">
        <v>2937</v>
      </c>
      <c r="C1008" t="s">
        <v>5586</v>
      </c>
      <c r="D1008" t="s">
        <v>5979</v>
      </c>
      <c r="E1008" t="s">
        <v>82</v>
      </c>
      <c r="F1008">
        <v>190.26</v>
      </c>
      <c r="G1008">
        <v>8040.39</v>
      </c>
      <c r="H1008">
        <v>318.76</v>
      </c>
      <c r="I1008">
        <v>90183.44</v>
      </c>
      <c r="J1008">
        <v>98223.83</v>
      </c>
      <c r="K1008">
        <v>0</v>
      </c>
      <c r="L1008">
        <f>Tabla2[[#This Row],[Valor Propiedad]]-Tabla2[[#This Row],[Rebajas Exenciones]]</f>
        <v>98223.83</v>
      </c>
      <c r="M1008">
        <v>147.34</v>
      </c>
      <c r="N1008">
        <v>14.73</v>
      </c>
      <c r="O1008">
        <v>0</v>
      </c>
      <c r="P1008">
        <v>0</v>
      </c>
      <c r="Q1008">
        <v>3</v>
      </c>
      <c r="R1008">
        <v>165.07</v>
      </c>
      <c r="S1008" t="s">
        <v>2938</v>
      </c>
    </row>
    <row r="1009" spans="1:19" x14ac:dyDescent="0.15">
      <c r="A1009" t="s">
        <v>2939</v>
      </c>
      <c r="B1009" t="s">
        <v>2940</v>
      </c>
      <c r="C1009" t="s">
        <v>5587</v>
      </c>
      <c r="D1009" t="s">
        <v>5979</v>
      </c>
      <c r="E1009" t="s">
        <v>82</v>
      </c>
      <c r="F1009">
        <v>594.28</v>
      </c>
      <c r="G1009">
        <v>24163.420000000002</v>
      </c>
      <c r="H1009">
        <v>216</v>
      </c>
      <c r="I1009">
        <v>56738.11</v>
      </c>
      <c r="J1009">
        <v>80901.53</v>
      </c>
      <c r="K1009">
        <v>0</v>
      </c>
      <c r="L1009">
        <f>Tabla2[[#This Row],[Valor Propiedad]]-Tabla2[[#This Row],[Rebajas Exenciones]]</f>
        <v>80901.53</v>
      </c>
      <c r="M1009">
        <v>121.35000000000001</v>
      </c>
      <c r="N1009">
        <v>12.14</v>
      </c>
      <c r="O1009">
        <v>0</v>
      </c>
      <c r="P1009">
        <v>0</v>
      </c>
      <c r="Q1009">
        <v>3</v>
      </c>
      <c r="R1009">
        <v>136.49</v>
      </c>
      <c r="S1009" t="s">
        <v>2941</v>
      </c>
    </row>
    <row r="1010" spans="1:19" x14ac:dyDescent="0.15">
      <c r="A1010" t="s">
        <v>2942</v>
      </c>
      <c r="B1010" t="s">
        <v>2943</v>
      </c>
      <c r="C1010" t="s">
        <v>5588</v>
      </c>
      <c r="D1010" t="s">
        <v>5979</v>
      </c>
      <c r="E1010" t="s">
        <v>2774</v>
      </c>
      <c r="F1010">
        <v>1144.56</v>
      </c>
      <c r="G1010">
        <v>38857.81</v>
      </c>
      <c r="H1010">
        <v>98</v>
      </c>
      <c r="I1010">
        <v>15821.92</v>
      </c>
      <c r="J1010">
        <v>54679.74</v>
      </c>
      <c r="K1010">
        <v>0</v>
      </c>
      <c r="L1010">
        <f>Tabla2[[#This Row],[Valor Propiedad]]-Tabla2[[#This Row],[Rebajas Exenciones]]</f>
        <v>54679.74</v>
      </c>
      <c r="M1010">
        <v>82.02</v>
      </c>
      <c r="N1010">
        <v>8.1999999999999993</v>
      </c>
      <c r="O1010">
        <v>0</v>
      </c>
      <c r="P1010">
        <v>0</v>
      </c>
      <c r="Q1010">
        <v>3</v>
      </c>
      <c r="R1010">
        <v>93.22</v>
      </c>
      <c r="S1010" t="s">
        <v>2944</v>
      </c>
    </row>
    <row r="1011" spans="1:19" x14ac:dyDescent="0.15">
      <c r="A1011" t="s">
        <v>2945</v>
      </c>
      <c r="B1011" t="s">
        <v>2946</v>
      </c>
      <c r="C1011" t="s">
        <v>5589</v>
      </c>
      <c r="D1011" t="s">
        <v>5979</v>
      </c>
      <c r="E1011" t="s">
        <v>2948</v>
      </c>
      <c r="F1011">
        <v>200</v>
      </c>
      <c r="G1011">
        <v>8938</v>
      </c>
      <c r="H1011">
        <v>178.56</v>
      </c>
      <c r="I1011">
        <v>28206</v>
      </c>
      <c r="J1011">
        <v>37144</v>
      </c>
      <c r="K1011">
        <v>0</v>
      </c>
      <c r="L1011">
        <f>Tabla2[[#This Row],[Valor Propiedad]]-Tabla2[[#This Row],[Rebajas Exenciones]]</f>
        <v>37144</v>
      </c>
      <c r="M1011">
        <v>55.72</v>
      </c>
      <c r="N1011">
        <v>5.57</v>
      </c>
      <c r="O1011">
        <v>0</v>
      </c>
      <c r="P1011">
        <v>0</v>
      </c>
      <c r="Q1011">
        <v>3</v>
      </c>
      <c r="R1011">
        <v>64.290000000000006</v>
      </c>
      <c r="S1011" t="s">
        <v>2947</v>
      </c>
    </row>
    <row r="1012" spans="1:19" x14ac:dyDescent="0.15">
      <c r="A1012" t="s">
        <v>2949</v>
      </c>
      <c r="B1012" t="s">
        <v>2950</v>
      </c>
      <c r="C1012" t="s">
        <v>5590</v>
      </c>
      <c r="D1012" t="s">
        <v>5979</v>
      </c>
      <c r="E1012" t="s">
        <v>2774</v>
      </c>
      <c r="F1012">
        <v>759.83</v>
      </c>
      <c r="G1012">
        <v>25705.05</v>
      </c>
      <c r="H1012">
        <v>499.97</v>
      </c>
      <c r="I1012">
        <v>155668.45000000001</v>
      </c>
      <c r="J1012">
        <v>181373.5</v>
      </c>
      <c r="K1012">
        <v>0</v>
      </c>
      <c r="L1012">
        <f>Tabla2[[#This Row],[Valor Propiedad]]-Tabla2[[#This Row],[Rebajas Exenciones]]</f>
        <v>181373.5</v>
      </c>
      <c r="M1012">
        <v>272.06</v>
      </c>
      <c r="N1012">
        <v>27.21</v>
      </c>
      <c r="O1012">
        <v>181.37</v>
      </c>
      <c r="P1012">
        <v>0</v>
      </c>
      <c r="Q1012">
        <v>3</v>
      </c>
      <c r="R1012">
        <v>483.64</v>
      </c>
      <c r="S1012" t="s">
        <v>2951</v>
      </c>
    </row>
    <row r="1013" spans="1:19" x14ac:dyDescent="0.15">
      <c r="A1013" t="s">
        <v>2952</v>
      </c>
      <c r="B1013" t="s">
        <v>2953</v>
      </c>
      <c r="C1013" t="s">
        <v>5591</v>
      </c>
      <c r="D1013" t="s">
        <v>5979</v>
      </c>
      <c r="E1013" t="s">
        <v>2774</v>
      </c>
      <c r="F1013">
        <v>1006.44</v>
      </c>
      <c r="G1013">
        <v>28794.25</v>
      </c>
      <c r="H1013">
        <v>0</v>
      </c>
      <c r="I1013">
        <v>0</v>
      </c>
      <c r="J1013">
        <v>28794.25</v>
      </c>
      <c r="K1013">
        <v>0</v>
      </c>
      <c r="L1013">
        <f>Tabla2[[#This Row],[Valor Propiedad]]-Tabla2[[#This Row],[Rebajas Exenciones]]</f>
        <v>28794.25</v>
      </c>
      <c r="M1013">
        <v>43.19</v>
      </c>
      <c r="N1013">
        <v>4.32</v>
      </c>
      <c r="O1013">
        <v>28.79</v>
      </c>
      <c r="P1013">
        <v>0</v>
      </c>
      <c r="Q1013">
        <v>3</v>
      </c>
      <c r="R1013">
        <v>79.3</v>
      </c>
      <c r="S1013" t="s">
        <v>2954</v>
      </c>
    </row>
    <row r="1014" spans="1:19" x14ac:dyDescent="0.15">
      <c r="A1014" t="s">
        <v>2955</v>
      </c>
      <c r="B1014" t="s">
        <v>2953</v>
      </c>
      <c r="C1014" t="s">
        <v>5591</v>
      </c>
      <c r="D1014" t="s">
        <v>5979</v>
      </c>
      <c r="E1014" t="s">
        <v>1726</v>
      </c>
      <c r="F1014">
        <v>1432.2</v>
      </c>
      <c r="G1014">
        <v>42536.340000000004</v>
      </c>
      <c r="H1014">
        <v>0</v>
      </c>
      <c r="I1014">
        <v>0</v>
      </c>
      <c r="J1014">
        <v>42536.340000000004</v>
      </c>
      <c r="K1014">
        <v>0</v>
      </c>
      <c r="L1014">
        <f>Tabla2[[#This Row],[Valor Propiedad]]-Tabla2[[#This Row],[Rebajas Exenciones]]</f>
        <v>42536.340000000004</v>
      </c>
      <c r="M1014">
        <v>63.800000000000004</v>
      </c>
      <c r="N1014">
        <v>6.38</v>
      </c>
      <c r="O1014">
        <v>42.54</v>
      </c>
      <c r="P1014">
        <v>0</v>
      </c>
      <c r="Q1014">
        <v>3</v>
      </c>
      <c r="R1014">
        <v>115.72</v>
      </c>
      <c r="S1014" t="s">
        <v>2956</v>
      </c>
    </row>
    <row r="1015" spans="1:19" x14ac:dyDescent="0.15">
      <c r="A1015" t="s">
        <v>2957</v>
      </c>
      <c r="B1015" t="s">
        <v>2958</v>
      </c>
      <c r="C1015" t="s">
        <v>5592</v>
      </c>
      <c r="D1015" t="s">
        <v>5979</v>
      </c>
      <c r="E1015" t="s">
        <v>1726</v>
      </c>
      <c r="F1015">
        <v>908.22</v>
      </c>
      <c r="G1015">
        <v>29408.16</v>
      </c>
      <c r="H1015">
        <v>220.71</v>
      </c>
      <c r="I1015">
        <v>51322.15</v>
      </c>
      <c r="J1015">
        <v>80730.320000000007</v>
      </c>
      <c r="K1015">
        <v>0</v>
      </c>
      <c r="L1015">
        <f>Tabla2[[#This Row],[Valor Propiedad]]-Tabla2[[#This Row],[Rebajas Exenciones]]</f>
        <v>80730.320000000007</v>
      </c>
      <c r="M1015">
        <v>121.10000000000001</v>
      </c>
      <c r="N1015">
        <v>12.11</v>
      </c>
      <c r="O1015">
        <v>0</v>
      </c>
      <c r="P1015">
        <v>0</v>
      </c>
      <c r="Q1015">
        <v>3</v>
      </c>
      <c r="R1015">
        <v>136.21</v>
      </c>
      <c r="S1015" t="s">
        <v>2959</v>
      </c>
    </row>
    <row r="1016" spans="1:19" x14ac:dyDescent="0.15">
      <c r="A1016" t="s">
        <v>2960</v>
      </c>
      <c r="B1016" t="s">
        <v>2961</v>
      </c>
      <c r="C1016" t="s">
        <v>5593</v>
      </c>
      <c r="D1016" t="s">
        <v>5979</v>
      </c>
      <c r="E1016" t="s">
        <v>1030</v>
      </c>
      <c r="F1016">
        <v>818.36</v>
      </c>
      <c r="G1016">
        <v>27496.9</v>
      </c>
      <c r="H1016">
        <v>437.38</v>
      </c>
      <c r="I1016">
        <v>138410.21</v>
      </c>
      <c r="J1016">
        <v>165907.10999999999</v>
      </c>
      <c r="K1016">
        <v>0</v>
      </c>
      <c r="L1016">
        <f>Tabla2[[#This Row],[Valor Propiedad]]-Tabla2[[#This Row],[Rebajas Exenciones]]</f>
        <v>165907.10999999999</v>
      </c>
      <c r="M1016">
        <v>248.86</v>
      </c>
      <c r="N1016">
        <v>24.89</v>
      </c>
      <c r="O1016">
        <v>0</v>
      </c>
      <c r="P1016">
        <v>0</v>
      </c>
      <c r="Q1016">
        <v>3</v>
      </c>
      <c r="R1016">
        <v>276.75</v>
      </c>
      <c r="S1016" t="s">
        <v>2962</v>
      </c>
    </row>
    <row r="1017" spans="1:19" x14ac:dyDescent="0.15">
      <c r="A1017" t="s">
        <v>2963</v>
      </c>
      <c r="B1017" t="s">
        <v>1048</v>
      </c>
      <c r="C1017" t="s">
        <v>5594</v>
      </c>
      <c r="D1017" t="s">
        <v>5979</v>
      </c>
      <c r="E1017" t="s">
        <v>1030</v>
      </c>
      <c r="F1017">
        <v>628.58000000000004</v>
      </c>
      <c r="G1017">
        <v>18857.400000000001</v>
      </c>
      <c r="H1017">
        <v>165.82</v>
      </c>
      <c r="I1017">
        <v>36726.94</v>
      </c>
      <c r="J1017">
        <v>55584.340000000004</v>
      </c>
      <c r="K1017">
        <v>0</v>
      </c>
      <c r="L1017">
        <f>Tabla2[[#This Row],[Valor Propiedad]]-Tabla2[[#This Row],[Rebajas Exenciones]]</f>
        <v>55584.340000000004</v>
      </c>
      <c r="M1017">
        <v>83.38</v>
      </c>
      <c r="N1017">
        <v>8.34</v>
      </c>
      <c r="O1017">
        <v>0</v>
      </c>
      <c r="P1017">
        <v>0</v>
      </c>
      <c r="Q1017">
        <v>3</v>
      </c>
      <c r="R1017">
        <v>94.72</v>
      </c>
      <c r="S1017" t="s">
        <v>2964</v>
      </c>
    </row>
    <row r="1018" spans="1:19" x14ac:dyDescent="0.15">
      <c r="A1018" t="s">
        <v>2965</v>
      </c>
      <c r="B1018" t="s">
        <v>1022</v>
      </c>
      <c r="C1018" t="s">
        <v>5089</v>
      </c>
      <c r="D1018" t="s">
        <v>5979</v>
      </c>
      <c r="E1018" t="s">
        <v>18</v>
      </c>
      <c r="F1018">
        <v>2467.23</v>
      </c>
      <c r="G1018">
        <v>87019.199999999997</v>
      </c>
      <c r="H1018">
        <v>332.05</v>
      </c>
      <c r="I1018">
        <v>7561.6</v>
      </c>
      <c r="J1018">
        <v>94580.800000000003</v>
      </c>
      <c r="K1018">
        <v>0</v>
      </c>
      <c r="L1018">
        <f>Tabla2[[#This Row],[Valor Propiedad]]-Tabla2[[#This Row],[Rebajas Exenciones]]</f>
        <v>94580.800000000003</v>
      </c>
      <c r="M1018">
        <v>141.87</v>
      </c>
      <c r="N1018">
        <v>14.19</v>
      </c>
      <c r="O1018">
        <v>0</v>
      </c>
      <c r="P1018">
        <v>0</v>
      </c>
      <c r="Q1018">
        <v>3</v>
      </c>
      <c r="R1018">
        <v>159.06</v>
      </c>
      <c r="S1018" t="s">
        <v>2966</v>
      </c>
    </row>
    <row r="1019" spans="1:19" x14ac:dyDescent="0.15">
      <c r="A1019" t="s">
        <v>2967</v>
      </c>
      <c r="B1019" t="s">
        <v>47</v>
      </c>
      <c r="C1019" t="s">
        <v>4815</v>
      </c>
      <c r="D1019" t="s">
        <v>5979</v>
      </c>
      <c r="E1019" t="s">
        <v>1726</v>
      </c>
      <c r="F1019">
        <v>154.32</v>
      </c>
      <c r="G1019">
        <v>4842.5600000000004</v>
      </c>
      <c r="H1019">
        <v>154.32</v>
      </c>
      <c r="I1019">
        <v>38683.74</v>
      </c>
      <c r="J1019">
        <v>43526.3</v>
      </c>
      <c r="K1019">
        <v>0</v>
      </c>
      <c r="L1019">
        <f>Tabla2[[#This Row],[Valor Propiedad]]-Tabla2[[#This Row],[Rebajas Exenciones]]</f>
        <v>43526.3</v>
      </c>
      <c r="M1019">
        <v>65.290000000000006</v>
      </c>
      <c r="N1019">
        <v>6.53</v>
      </c>
      <c r="O1019">
        <v>0</v>
      </c>
      <c r="P1019">
        <v>0</v>
      </c>
      <c r="Q1019">
        <v>3</v>
      </c>
      <c r="R1019">
        <v>74.819999999999993</v>
      </c>
      <c r="S1019" t="s">
        <v>2968</v>
      </c>
    </row>
    <row r="1020" spans="1:19" x14ac:dyDescent="0.15">
      <c r="A1020" t="s">
        <v>2969</v>
      </c>
      <c r="B1020" t="s">
        <v>2946</v>
      </c>
      <c r="C1020" t="s">
        <v>5589</v>
      </c>
      <c r="D1020" t="s">
        <v>5979</v>
      </c>
      <c r="E1020" t="s">
        <v>2774</v>
      </c>
      <c r="F1020">
        <v>90</v>
      </c>
      <c r="G1020">
        <v>2867.4</v>
      </c>
      <c r="H1020">
        <v>0</v>
      </c>
      <c r="I1020">
        <v>0</v>
      </c>
      <c r="J1020">
        <v>2867.4</v>
      </c>
      <c r="K1020">
        <v>0</v>
      </c>
      <c r="L1020">
        <f>Tabla2[[#This Row],[Valor Propiedad]]-Tabla2[[#This Row],[Rebajas Exenciones]]</f>
        <v>2867.4</v>
      </c>
      <c r="M1020">
        <v>4.3</v>
      </c>
      <c r="N1020">
        <v>0.43</v>
      </c>
      <c r="O1020">
        <v>2.87</v>
      </c>
      <c r="P1020">
        <v>0</v>
      </c>
      <c r="Q1020">
        <v>3</v>
      </c>
      <c r="R1020">
        <v>10.6</v>
      </c>
      <c r="S1020" t="s">
        <v>2970</v>
      </c>
    </row>
    <row r="1021" spans="1:19" x14ac:dyDescent="0.15">
      <c r="A1021" t="s">
        <v>2971</v>
      </c>
      <c r="B1021" t="s">
        <v>2972</v>
      </c>
      <c r="C1021" t="s">
        <v>5595</v>
      </c>
      <c r="D1021" t="s">
        <v>5979</v>
      </c>
      <c r="E1021" t="s">
        <v>2774</v>
      </c>
      <c r="F1021">
        <v>480.75</v>
      </c>
      <c r="G1021">
        <v>17556.990000000002</v>
      </c>
      <c r="H1021">
        <v>0</v>
      </c>
      <c r="I1021">
        <v>0</v>
      </c>
      <c r="J1021">
        <v>17556.990000000002</v>
      </c>
      <c r="K1021">
        <v>0</v>
      </c>
      <c r="L1021">
        <f>Tabla2[[#This Row],[Valor Propiedad]]-Tabla2[[#This Row],[Rebajas Exenciones]]</f>
        <v>17556.990000000002</v>
      </c>
      <c r="M1021">
        <v>26.34</v>
      </c>
      <c r="N1021">
        <v>2.63</v>
      </c>
      <c r="O1021">
        <v>17.559999999999999</v>
      </c>
      <c r="P1021">
        <v>0</v>
      </c>
      <c r="Q1021">
        <v>3</v>
      </c>
      <c r="R1021">
        <v>49.53</v>
      </c>
      <c r="S1021" t="s">
        <v>2973</v>
      </c>
    </row>
    <row r="1022" spans="1:19" x14ac:dyDescent="0.15">
      <c r="A1022" t="s">
        <v>2974</v>
      </c>
      <c r="B1022" t="s">
        <v>2950</v>
      </c>
      <c r="C1022" t="s">
        <v>5590</v>
      </c>
      <c r="D1022" t="s">
        <v>5979</v>
      </c>
      <c r="E1022" t="s">
        <v>2774</v>
      </c>
      <c r="F1022">
        <v>100</v>
      </c>
      <c r="G1022">
        <v>3583</v>
      </c>
      <c r="H1022">
        <v>0</v>
      </c>
      <c r="I1022">
        <v>0</v>
      </c>
      <c r="J1022">
        <v>3583</v>
      </c>
      <c r="K1022">
        <v>0</v>
      </c>
      <c r="L1022">
        <f>Tabla2[[#This Row],[Valor Propiedad]]-Tabla2[[#This Row],[Rebajas Exenciones]]</f>
        <v>3583</v>
      </c>
      <c r="M1022">
        <v>5.37</v>
      </c>
      <c r="N1022">
        <v>0.54</v>
      </c>
      <c r="O1022">
        <v>0</v>
      </c>
      <c r="P1022">
        <v>0</v>
      </c>
      <c r="Q1022">
        <v>3</v>
      </c>
      <c r="R1022">
        <v>8.91</v>
      </c>
      <c r="S1022" t="s">
        <v>2975</v>
      </c>
    </row>
    <row r="1023" spans="1:19" x14ac:dyDescent="0.15">
      <c r="A1023" t="s">
        <v>2976</v>
      </c>
      <c r="B1023" t="s">
        <v>2977</v>
      </c>
      <c r="C1023" t="s">
        <v>5596</v>
      </c>
      <c r="D1023" t="s">
        <v>5979</v>
      </c>
      <c r="E1023" t="s">
        <v>18</v>
      </c>
      <c r="F1023">
        <v>243</v>
      </c>
      <c r="G1023">
        <v>8417.52</v>
      </c>
      <c r="H1023">
        <v>248</v>
      </c>
      <c r="I1023">
        <v>72710.42</v>
      </c>
      <c r="J1023">
        <v>81127.94</v>
      </c>
      <c r="K1023">
        <v>0</v>
      </c>
      <c r="L1023">
        <f>Tabla2[[#This Row],[Valor Propiedad]]-Tabla2[[#This Row],[Rebajas Exenciones]]</f>
        <v>81127.94</v>
      </c>
      <c r="M1023">
        <v>121.69</v>
      </c>
      <c r="N1023">
        <v>12.17</v>
      </c>
      <c r="O1023">
        <v>0</v>
      </c>
      <c r="P1023">
        <v>0</v>
      </c>
      <c r="Q1023">
        <v>3</v>
      </c>
      <c r="R1023">
        <v>136.86000000000001</v>
      </c>
      <c r="S1023" t="s">
        <v>2978</v>
      </c>
    </row>
    <row r="1024" spans="1:19" x14ac:dyDescent="0.15">
      <c r="A1024" t="s">
        <v>2979</v>
      </c>
      <c r="B1024" t="s">
        <v>2980</v>
      </c>
      <c r="C1024" t="s">
        <v>5597</v>
      </c>
      <c r="D1024" t="s">
        <v>5979</v>
      </c>
      <c r="E1024" t="s">
        <v>2774</v>
      </c>
      <c r="F1024">
        <v>360</v>
      </c>
      <c r="G1024">
        <v>13147.2</v>
      </c>
      <c r="H1024">
        <v>0</v>
      </c>
      <c r="I1024">
        <v>0</v>
      </c>
      <c r="J1024">
        <v>13147.2</v>
      </c>
      <c r="K1024">
        <v>0</v>
      </c>
      <c r="L1024">
        <f>Tabla2[[#This Row],[Valor Propiedad]]-Tabla2[[#This Row],[Rebajas Exenciones]]</f>
        <v>13147.2</v>
      </c>
      <c r="M1024">
        <v>19.72</v>
      </c>
      <c r="N1024">
        <v>1.97</v>
      </c>
      <c r="O1024">
        <v>13.15</v>
      </c>
      <c r="P1024">
        <v>0</v>
      </c>
      <c r="Q1024">
        <v>3</v>
      </c>
      <c r="R1024">
        <v>37.840000000000003</v>
      </c>
      <c r="S1024" t="s">
        <v>2981</v>
      </c>
    </row>
    <row r="1025" spans="1:19" x14ac:dyDescent="0.15">
      <c r="A1025" t="s">
        <v>2982</v>
      </c>
      <c r="B1025" t="s">
        <v>712</v>
      </c>
      <c r="C1025" t="s">
        <v>5009</v>
      </c>
      <c r="D1025" t="s">
        <v>5979</v>
      </c>
      <c r="E1025" t="s">
        <v>70</v>
      </c>
      <c r="F1025">
        <v>200.4</v>
      </c>
      <c r="G1025">
        <v>7288.55</v>
      </c>
      <c r="H1025">
        <v>0</v>
      </c>
      <c r="I1025">
        <v>0</v>
      </c>
      <c r="J1025">
        <v>7288.55</v>
      </c>
      <c r="K1025">
        <v>0</v>
      </c>
      <c r="L1025">
        <f>Tabla2[[#This Row],[Valor Propiedad]]-Tabla2[[#This Row],[Rebajas Exenciones]]</f>
        <v>7288.55</v>
      </c>
      <c r="M1025">
        <v>10.93</v>
      </c>
      <c r="N1025">
        <v>1.0900000000000001</v>
      </c>
      <c r="O1025">
        <v>7.29</v>
      </c>
      <c r="P1025">
        <v>0</v>
      </c>
      <c r="Q1025">
        <v>3</v>
      </c>
      <c r="R1025">
        <v>22.31</v>
      </c>
      <c r="S1025" t="s">
        <v>2983</v>
      </c>
    </row>
    <row r="1026" spans="1:19" x14ac:dyDescent="0.15">
      <c r="A1026" t="s">
        <v>2984</v>
      </c>
      <c r="B1026" t="s">
        <v>123</v>
      </c>
      <c r="C1026" t="s">
        <v>4836</v>
      </c>
      <c r="D1026" t="s">
        <v>5979</v>
      </c>
      <c r="E1026" t="s">
        <v>2774</v>
      </c>
      <c r="F1026">
        <v>200</v>
      </c>
      <c r="G1026">
        <v>6610</v>
      </c>
      <c r="H1026">
        <v>81</v>
      </c>
      <c r="I1026">
        <v>8312.2099999999991</v>
      </c>
      <c r="J1026">
        <v>14922.210000000001</v>
      </c>
      <c r="K1026">
        <v>0</v>
      </c>
      <c r="L1026">
        <f>Tabla2[[#This Row],[Valor Propiedad]]-Tabla2[[#This Row],[Rebajas Exenciones]]</f>
        <v>14922.210000000001</v>
      </c>
      <c r="M1026">
        <v>22.38</v>
      </c>
      <c r="N1026">
        <v>2.2400000000000002</v>
      </c>
      <c r="O1026">
        <v>0</v>
      </c>
      <c r="P1026">
        <v>0</v>
      </c>
      <c r="Q1026">
        <v>3</v>
      </c>
      <c r="R1026">
        <v>27.62</v>
      </c>
      <c r="S1026" t="s">
        <v>2985</v>
      </c>
    </row>
    <row r="1027" spans="1:19" x14ac:dyDescent="0.15">
      <c r="A1027" t="s">
        <v>2986</v>
      </c>
      <c r="B1027" t="s">
        <v>2987</v>
      </c>
      <c r="C1027" t="s">
        <v>5598</v>
      </c>
      <c r="D1027" t="s">
        <v>5979</v>
      </c>
      <c r="E1027" t="s">
        <v>74</v>
      </c>
      <c r="F1027">
        <v>400</v>
      </c>
      <c r="G1027">
        <v>7548</v>
      </c>
      <c r="H1027">
        <v>105.43</v>
      </c>
      <c r="I1027">
        <v>18653.349999999999</v>
      </c>
      <c r="J1027">
        <v>26201.350000000002</v>
      </c>
      <c r="K1027">
        <v>13100.67</v>
      </c>
      <c r="L1027">
        <f>Tabla2[[#This Row],[Valor Propiedad]]-Tabla2[[#This Row],[Rebajas Exenciones]]</f>
        <v>13100.680000000002</v>
      </c>
      <c r="M1027">
        <v>19.649999999999999</v>
      </c>
      <c r="N1027">
        <v>3.93</v>
      </c>
      <c r="O1027">
        <v>0</v>
      </c>
      <c r="P1027">
        <v>0</v>
      </c>
      <c r="Q1027">
        <v>3</v>
      </c>
      <c r="R1027">
        <v>26.580000000000002</v>
      </c>
      <c r="S1027" t="s">
        <v>2988</v>
      </c>
    </row>
    <row r="1028" spans="1:19" x14ac:dyDescent="0.15">
      <c r="A1028" t="s">
        <v>2989</v>
      </c>
      <c r="B1028" t="s">
        <v>2990</v>
      </c>
      <c r="C1028" t="s">
        <v>5599</v>
      </c>
      <c r="D1028" t="s">
        <v>5979</v>
      </c>
      <c r="E1028" t="s">
        <v>74</v>
      </c>
      <c r="F1028">
        <v>600</v>
      </c>
      <c r="G1028">
        <v>10992</v>
      </c>
      <c r="H1028">
        <v>0</v>
      </c>
      <c r="I1028">
        <v>0</v>
      </c>
      <c r="J1028">
        <v>10992</v>
      </c>
      <c r="K1028">
        <v>0</v>
      </c>
      <c r="L1028">
        <f>Tabla2[[#This Row],[Valor Propiedad]]-Tabla2[[#This Row],[Rebajas Exenciones]]</f>
        <v>10992</v>
      </c>
      <c r="M1028">
        <v>16.489999999999998</v>
      </c>
      <c r="N1028">
        <v>1.6500000000000001</v>
      </c>
      <c r="O1028">
        <v>10.99</v>
      </c>
      <c r="P1028">
        <v>0</v>
      </c>
      <c r="Q1028">
        <v>3</v>
      </c>
      <c r="R1028">
        <v>32.130000000000003</v>
      </c>
      <c r="S1028" t="s">
        <v>2991</v>
      </c>
    </row>
    <row r="1029" spans="1:19" x14ac:dyDescent="0.15">
      <c r="A1029" t="s">
        <v>2992</v>
      </c>
      <c r="B1029" t="s">
        <v>2993</v>
      </c>
      <c r="C1029" t="s">
        <v>5600</v>
      </c>
      <c r="D1029" t="s">
        <v>5979</v>
      </c>
      <c r="E1029" t="s">
        <v>74</v>
      </c>
      <c r="F1029">
        <v>600</v>
      </c>
      <c r="G1029">
        <v>10884</v>
      </c>
      <c r="H1029">
        <v>0</v>
      </c>
      <c r="I1029">
        <v>0</v>
      </c>
      <c r="J1029">
        <v>10884</v>
      </c>
      <c r="K1029">
        <v>0</v>
      </c>
      <c r="L1029">
        <f>Tabla2[[#This Row],[Valor Propiedad]]-Tabla2[[#This Row],[Rebajas Exenciones]]</f>
        <v>10884</v>
      </c>
      <c r="M1029">
        <v>16.329999999999998</v>
      </c>
      <c r="N1029">
        <v>1.6300000000000001</v>
      </c>
      <c r="O1029">
        <v>10.88</v>
      </c>
      <c r="P1029">
        <v>0</v>
      </c>
      <c r="Q1029">
        <v>3</v>
      </c>
      <c r="R1029">
        <v>31.84</v>
      </c>
      <c r="S1029" t="s">
        <v>2994</v>
      </c>
    </row>
    <row r="1030" spans="1:19" x14ac:dyDescent="0.15">
      <c r="A1030" t="s">
        <v>2995</v>
      </c>
      <c r="B1030" t="s">
        <v>2996</v>
      </c>
      <c r="C1030" t="s">
        <v>5601</v>
      </c>
      <c r="D1030" t="s">
        <v>5979</v>
      </c>
      <c r="E1030" t="s">
        <v>74</v>
      </c>
      <c r="F1030">
        <v>600</v>
      </c>
      <c r="G1030">
        <v>11340</v>
      </c>
      <c r="H1030">
        <v>255</v>
      </c>
      <c r="I1030">
        <v>45218.89</v>
      </c>
      <c r="J1030">
        <v>56558.89</v>
      </c>
      <c r="K1030">
        <v>0</v>
      </c>
      <c r="L1030">
        <f>Tabla2[[#This Row],[Valor Propiedad]]-Tabla2[[#This Row],[Rebajas Exenciones]]</f>
        <v>56558.89</v>
      </c>
      <c r="M1030">
        <v>84.84</v>
      </c>
      <c r="N1030">
        <v>8.48</v>
      </c>
      <c r="O1030">
        <v>0</v>
      </c>
      <c r="P1030">
        <v>0</v>
      </c>
      <c r="Q1030">
        <v>3</v>
      </c>
      <c r="R1030">
        <v>96.320000000000007</v>
      </c>
      <c r="S1030" t="s">
        <v>2997</v>
      </c>
    </row>
    <row r="1031" spans="1:19" x14ac:dyDescent="0.15">
      <c r="A1031" t="s">
        <v>2998</v>
      </c>
      <c r="B1031" t="s">
        <v>84</v>
      </c>
      <c r="C1031" t="s">
        <v>4825</v>
      </c>
      <c r="D1031" t="s">
        <v>5979</v>
      </c>
      <c r="E1031" t="s">
        <v>2586</v>
      </c>
      <c r="F1031">
        <v>600</v>
      </c>
      <c r="G1031">
        <v>10884</v>
      </c>
      <c r="H1031">
        <v>0</v>
      </c>
      <c r="I1031">
        <v>0</v>
      </c>
      <c r="J1031">
        <v>10884</v>
      </c>
      <c r="K1031">
        <v>0</v>
      </c>
      <c r="L1031">
        <f>Tabla2[[#This Row],[Valor Propiedad]]-Tabla2[[#This Row],[Rebajas Exenciones]]</f>
        <v>10884</v>
      </c>
      <c r="M1031">
        <v>16.329999999999998</v>
      </c>
      <c r="N1031">
        <v>1.6300000000000001</v>
      </c>
      <c r="O1031">
        <v>10.88</v>
      </c>
      <c r="P1031">
        <v>0</v>
      </c>
      <c r="Q1031">
        <v>3</v>
      </c>
      <c r="R1031">
        <v>31.84</v>
      </c>
      <c r="S1031" t="s">
        <v>2999</v>
      </c>
    </row>
    <row r="1032" spans="1:19" x14ac:dyDescent="0.15">
      <c r="A1032" t="s">
        <v>3000</v>
      </c>
      <c r="B1032" t="s">
        <v>3001</v>
      </c>
      <c r="C1032" t="s">
        <v>5602</v>
      </c>
      <c r="D1032" t="s">
        <v>5979</v>
      </c>
      <c r="E1032" t="s">
        <v>74</v>
      </c>
      <c r="F1032">
        <v>645</v>
      </c>
      <c r="G1032">
        <v>11874.45</v>
      </c>
      <c r="H1032">
        <v>80</v>
      </c>
      <c r="I1032">
        <v>19678.79</v>
      </c>
      <c r="J1032">
        <v>31553.24</v>
      </c>
      <c r="K1032">
        <v>0</v>
      </c>
      <c r="L1032">
        <f>Tabla2[[#This Row],[Valor Propiedad]]-Tabla2[[#This Row],[Rebajas Exenciones]]</f>
        <v>31553.24</v>
      </c>
      <c r="M1032">
        <v>47.33</v>
      </c>
      <c r="N1032">
        <v>4.7300000000000004</v>
      </c>
      <c r="O1032">
        <v>31.55</v>
      </c>
      <c r="P1032">
        <v>0</v>
      </c>
      <c r="Q1032">
        <v>3</v>
      </c>
      <c r="R1032">
        <v>86.61</v>
      </c>
      <c r="S1032" t="s">
        <v>3002</v>
      </c>
    </row>
    <row r="1033" spans="1:19" x14ac:dyDescent="0.15">
      <c r="A1033" t="s">
        <v>3003</v>
      </c>
      <c r="B1033" t="s">
        <v>3004</v>
      </c>
      <c r="C1033" t="s">
        <v>5603</v>
      </c>
      <c r="D1033" t="s">
        <v>5979</v>
      </c>
      <c r="E1033" t="s">
        <v>2774</v>
      </c>
      <c r="F1033">
        <v>721</v>
      </c>
      <c r="G1033">
        <v>16366.7</v>
      </c>
      <c r="H1033">
        <v>0</v>
      </c>
      <c r="I1033">
        <v>0</v>
      </c>
      <c r="J1033">
        <v>16366.7</v>
      </c>
      <c r="K1033">
        <v>0</v>
      </c>
      <c r="L1033">
        <f>Tabla2[[#This Row],[Valor Propiedad]]-Tabla2[[#This Row],[Rebajas Exenciones]]</f>
        <v>16366.7</v>
      </c>
      <c r="M1033">
        <v>24.55</v>
      </c>
      <c r="N1033">
        <v>2.46</v>
      </c>
      <c r="O1033">
        <v>16.37</v>
      </c>
      <c r="P1033">
        <v>0</v>
      </c>
      <c r="Q1033">
        <v>3</v>
      </c>
      <c r="R1033">
        <v>46.38</v>
      </c>
      <c r="S1033" t="s">
        <v>3005</v>
      </c>
    </row>
    <row r="1034" spans="1:19" x14ac:dyDescent="0.15">
      <c r="A1034" t="s">
        <v>3006</v>
      </c>
      <c r="B1034" t="s">
        <v>3007</v>
      </c>
      <c r="C1034" t="s">
        <v>5604</v>
      </c>
      <c r="D1034" t="s">
        <v>5979</v>
      </c>
      <c r="E1034" t="s">
        <v>2774</v>
      </c>
      <c r="F1034">
        <v>344</v>
      </c>
      <c r="G1034">
        <v>7987.68</v>
      </c>
      <c r="H1034">
        <v>50</v>
      </c>
      <c r="I1034">
        <v>10628.04</v>
      </c>
      <c r="J1034">
        <v>18615.72</v>
      </c>
      <c r="K1034">
        <v>0</v>
      </c>
      <c r="L1034">
        <f>Tabla2[[#This Row],[Valor Propiedad]]-Tabla2[[#This Row],[Rebajas Exenciones]]</f>
        <v>18615.72</v>
      </c>
      <c r="M1034">
        <v>27.92</v>
      </c>
      <c r="N1034">
        <v>2.79</v>
      </c>
      <c r="O1034">
        <v>0</v>
      </c>
      <c r="P1034">
        <v>0</v>
      </c>
      <c r="Q1034">
        <v>3</v>
      </c>
      <c r="R1034">
        <v>33.71</v>
      </c>
      <c r="S1034" t="s">
        <v>3008</v>
      </c>
    </row>
    <row r="1035" spans="1:19" x14ac:dyDescent="0.15">
      <c r="A1035" t="s">
        <v>3009</v>
      </c>
      <c r="B1035" t="s">
        <v>3010</v>
      </c>
      <c r="C1035" t="s">
        <v>5605</v>
      </c>
      <c r="D1035" t="s">
        <v>5979</v>
      </c>
      <c r="E1035" t="s">
        <v>74</v>
      </c>
      <c r="F1035">
        <v>600</v>
      </c>
      <c r="G1035">
        <v>13458</v>
      </c>
      <c r="H1035">
        <v>298.38</v>
      </c>
      <c r="I1035">
        <v>49896.35</v>
      </c>
      <c r="J1035">
        <v>63354.35</v>
      </c>
      <c r="K1035">
        <v>0</v>
      </c>
      <c r="L1035">
        <f>Tabla2[[#This Row],[Valor Propiedad]]-Tabla2[[#This Row],[Rebajas Exenciones]]</f>
        <v>63354.35</v>
      </c>
      <c r="M1035">
        <v>95.03</v>
      </c>
      <c r="N1035">
        <v>9.5</v>
      </c>
      <c r="O1035">
        <v>0</v>
      </c>
      <c r="P1035">
        <v>0</v>
      </c>
      <c r="Q1035">
        <v>3</v>
      </c>
      <c r="R1035">
        <v>107.53</v>
      </c>
      <c r="S1035" t="s">
        <v>3011</v>
      </c>
    </row>
    <row r="1036" spans="1:19" x14ac:dyDescent="0.15">
      <c r="A1036" t="s">
        <v>3012</v>
      </c>
      <c r="B1036" t="s">
        <v>3013</v>
      </c>
      <c r="C1036" t="s">
        <v>5606</v>
      </c>
      <c r="D1036" t="s">
        <v>5979</v>
      </c>
      <c r="E1036" t="s">
        <v>74</v>
      </c>
      <c r="F1036">
        <v>600</v>
      </c>
      <c r="G1036">
        <v>14046</v>
      </c>
      <c r="H1036">
        <v>0</v>
      </c>
      <c r="I1036">
        <v>0</v>
      </c>
      <c r="J1036">
        <v>14046</v>
      </c>
      <c r="K1036">
        <v>0</v>
      </c>
      <c r="L1036">
        <f>Tabla2[[#This Row],[Valor Propiedad]]-Tabla2[[#This Row],[Rebajas Exenciones]]</f>
        <v>14046</v>
      </c>
      <c r="M1036">
        <v>21.07</v>
      </c>
      <c r="N1036">
        <v>2.11</v>
      </c>
      <c r="O1036">
        <v>14.05</v>
      </c>
      <c r="P1036">
        <v>0</v>
      </c>
      <c r="Q1036">
        <v>3</v>
      </c>
      <c r="R1036">
        <v>40.229999999999997</v>
      </c>
      <c r="S1036" t="s">
        <v>3014</v>
      </c>
    </row>
    <row r="1037" spans="1:19" x14ac:dyDescent="0.15">
      <c r="A1037" t="s">
        <v>3015</v>
      </c>
      <c r="B1037" t="s">
        <v>3016</v>
      </c>
      <c r="C1037" t="s">
        <v>5607</v>
      </c>
      <c r="D1037" t="s">
        <v>5979</v>
      </c>
      <c r="E1037" t="s">
        <v>74</v>
      </c>
      <c r="F1037">
        <v>600</v>
      </c>
      <c r="G1037">
        <v>12732</v>
      </c>
      <c r="H1037">
        <v>0</v>
      </c>
      <c r="I1037">
        <v>0</v>
      </c>
      <c r="J1037">
        <v>12732</v>
      </c>
      <c r="K1037">
        <v>0</v>
      </c>
      <c r="L1037">
        <f>Tabla2[[#This Row],[Valor Propiedad]]-Tabla2[[#This Row],[Rebajas Exenciones]]</f>
        <v>12732</v>
      </c>
      <c r="M1037">
        <v>19.100000000000001</v>
      </c>
      <c r="N1037">
        <v>1.9100000000000001</v>
      </c>
      <c r="O1037">
        <v>0</v>
      </c>
      <c r="P1037">
        <v>0</v>
      </c>
      <c r="Q1037">
        <v>3</v>
      </c>
      <c r="R1037">
        <v>24.01</v>
      </c>
      <c r="S1037" t="s">
        <v>3017</v>
      </c>
    </row>
    <row r="1038" spans="1:19" x14ac:dyDescent="0.15">
      <c r="A1038" t="s">
        <v>3018</v>
      </c>
      <c r="B1038" t="s">
        <v>3019</v>
      </c>
      <c r="C1038" t="s">
        <v>5608</v>
      </c>
      <c r="D1038" t="s">
        <v>5979</v>
      </c>
      <c r="E1038" t="s">
        <v>74</v>
      </c>
      <c r="F1038">
        <v>200</v>
      </c>
      <c r="G1038">
        <v>4396</v>
      </c>
      <c r="H1038">
        <v>48</v>
      </c>
      <c r="I1038">
        <v>7005.74</v>
      </c>
      <c r="J1038">
        <v>11401.74</v>
      </c>
      <c r="K1038">
        <v>0</v>
      </c>
      <c r="L1038">
        <f>Tabla2[[#This Row],[Valor Propiedad]]-Tabla2[[#This Row],[Rebajas Exenciones]]</f>
        <v>11401.74</v>
      </c>
      <c r="M1038">
        <v>17.100000000000001</v>
      </c>
      <c r="N1038">
        <v>1.71</v>
      </c>
      <c r="O1038">
        <v>0</v>
      </c>
      <c r="P1038">
        <v>0</v>
      </c>
      <c r="Q1038">
        <v>3</v>
      </c>
      <c r="R1038">
        <v>21.81</v>
      </c>
      <c r="S1038" t="s">
        <v>3020</v>
      </c>
    </row>
    <row r="1039" spans="1:19" x14ac:dyDescent="0.15">
      <c r="A1039" t="s">
        <v>3021</v>
      </c>
      <c r="B1039" t="s">
        <v>2739</v>
      </c>
      <c r="C1039" t="s">
        <v>5540</v>
      </c>
      <c r="D1039" t="s">
        <v>5979</v>
      </c>
      <c r="E1039" t="s">
        <v>2774</v>
      </c>
      <c r="F1039">
        <v>200</v>
      </c>
      <c r="G1039">
        <v>4778</v>
      </c>
      <c r="H1039">
        <v>143.27000000000001</v>
      </c>
      <c r="I1039">
        <v>53668.639999999999</v>
      </c>
      <c r="J1039">
        <v>58446.64</v>
      </c>
      <c r="K1039">
        <v>0</v>
      </c>
      <c r="L1039">
        <f>Tabla2[[#This Row],[Valor Propiedad]]-Tabla2[[#This Row],[Rebajas Exenciones]]</f>
        <v>58446.64</v>
      </c>
      <c r="M1039">
        <v>87.67</v>
      </c>
      <c r="N1039">
        <v>8.77</v>
      </c>
      <c r="O1039">
        <v>0</v>
      </c>
      <c r="P1039">
        <v>0</v>
      </c>
      <c r="Q1039">
        <v>3</v>
      </c>
      <c r="R1039">
        <v>99.44</v>
      </c>
      <c r="S1039" t="s">
        <v>3022</v>
      </c>
    </row>
    <row r="1040" spans="1:19" x14ac:dyDescent="0.15">
      <c r="A1040" t="s">
        <v>3023</v>
      </c>
      <c r="B1040" t="s">
        <v>2739</v>
      </c>
      <c r="C1040" t="s">
        <v>5540</v>
      </c>
      <c r="D1040" t="s">
        <v>5979</v>
      </c>
      <c r="E1040" t="s">
        <v>2774</v>
      </c>
      <c r="F1040">
        <v>256</v>
      </c>
      <c r="G1040">
        <v>6115.84</v>
      </c>
      <c r="H1040">
        <v>87</v>
      </c>
      <c r="I1040">
        <v>26822.940000000002</v>
      </c>
      <c r="J1040">
        <v>32938.78</v>
      </c>
      <c r="K1040">
        <v>0</v>
      </c>
      <c r="L1040">
        <f>Tabla2[[#This Row],[Valor Propiedad]]-Tabla2[[#This Row],[Rebajas Exenciones]]</f>
        <v>32938.78</v>
      </c>
      <c r="M1040">
        <v>49.410000000000004</v>
      </c>
      <c r="N1040">
        <v>4.9400000000000004</v>
      </c>
      <c r="O1040">
        <v>0</v>
      </c>
      <c r="P1040">
        <v>0</v>
      </c>
      <c r="Q1040">
        <v>3</v>
      </c>
      <c r="R1040">
        <v>57.35</v>
      </c>
      <c r="S1040" t="s">
        <v>3024</v>
      </c>
    </row>
    <row r="1041" spans="1:19" x14ac:dyDescent="0.15">
      <c r="A1041" t="s">
        <v>3025</v>
      </c>
      <c r="B1041" t="s">
        <v>2739</v>
      </c>
      <c r="C1041" t="s">
        <v>5540</v>
      </c>
      <c r="D1041" t="s">
        <v>5979</v>
      </c>
      <c r="E1041" t="s">
        <v>2774</v>
      </c>
      <c r="F1041">
        <v>50</v>
      </c>
      <c r="G1041">
        <v>1158</v>
      </c>
      <c r="H1041">
        <v>18.03</v>
      </c>
      <c r="I1041">
        <v>3744.29</v>
      </c>
      <c r="J1041">
        <v>4902.29</v>
      </c>
      <c r="K1041">
        <v>0</v>
      </c>
      <c r="L1041">
        <f>Tabla2[[#This Row],[Valor Propiedad]]-Tabla2[[#This Row],[Rebajas Exenciones]]</f>
        <v>4902.29</v>
      </c>
      <c r="M1041">
        <v>7.3500000000000005</v>
      </c>
      <c r="N1041">
        <v>0.74</v>
      </c>
      <c r="O1041">
        <v>0</v>
      </c>
      <c r="P1041">
        <v>0</v>
      </c>
      <c r="Q1041">
        <v>3</v>
      </c>
      <c r="R1041">
        <v>11.09</v>
      </c>
      <c r="S1041" t="s">
        <v>3026</v>
      </c>
    </row>
    <row r="1042" spans="1:19" x14ac:dyDescent="0.15">
      <c r="A1042" t="s">
        <v>3027</v>
      </c>
      <c r="B1042" t="s">
        <v>985</v>
      </c>
      <c r="C1042" t="s">
        <v>5082</v>
      </c>
      <c r="D1042" t="s">
        <v>5979</v>
      </c>
      <c r="E1042" t="s">
        <v>3029</v>
      </c>
      <c r="F1042">
        <v>600</v>
      </c>
      <c r="G1042">
        <v>7740</v>
      </c>
      <c r="H1042">
        <v>0</v>
      </c>
      <c r="I1042">
        <v>0</v>
      </c>
      <c r="J1042">
        <v>7740</v>
      </c>
      <c r="K1042">
        <v>0</v>
      </c>
      <c r="L1042">
        <f>Tabla2[[#This Row],[Valor Propiedad]]-Tabla2[[#This Row],[Rebajas Exenciones]]</f>
        <v>7740</v>
      </c>
      <c r="M1042">
        <v>11.61</v>
      </c>
      <c r="N1042">
        <v>1.1599999999999999</v>
      </c>
      <c r="O1042">
        <v>0</v>
      </c>
      <c r="P1042">
        <v>0</v>
      </c>
      <c r="Q1042">
        <v>3</v>
      </c>
      <c r="R1042">
        <v>15.77</v>
      </c>
      <c r="S1042" t="s">
        <v>3028</v>
      </c>
    </row>
    <row r="1043" spans="1:19" x14ac:dyDescent="0.15">
      <c r="A1043" t="s">
        <v>3030</v>
      </c>
      <c r="B1043" t="s">
        <v>337</v>
      </c>
      <c r="C1043" t="s">
        <v>4902</v>
      </c>
      <c r="D1043" t="s">
        <v>5979</v>
      </c>
      <c r="E1043" t="s">
        <v>74</v>
      </c>
      <c r="F1043">
        <v>600</v>
      </c>
      <c r="G1043">
        <v>7224</v>
      </c>
      <c r="H1043">
        <v>0</v>
      </c>
      <c r="I1043">
        <v>0</v>
      </c>
      <c r="J1043">
        <v>7224</v>
      </c>
      <c r="K1043">
        <v>7224</v>
      </c>
      <c r="L1043">
        <f>Tabla2[[#This Row],[Valor Propiedad]]-Tabla2[[#This Row],[Rebajas Exenciones]]</f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 t="s">
        <v>3031</v>
      </c>
    </row>
    <row r="1044" spans="1:19" x14ac:dyDescent="0.15">
      <c r="A1044" t="s">
        <v>3032</v>
      </c>
      <c r="B1044" t="s">
        <v>3033</v>
      </c>
      <c r="C1044" t="s">
        <v>5610</v>
      </c>
      <c r="D1044" t="s">
        <v>5979</v>
      </c>
      <c r="E1044" t="s">
        <v>74</v>
      </c>
      <c r="F1044">
        <v>600</v>
      </c>
      <c r="G1044">
        <v>7536</v>
      </c>
      <c r="H1044">
        <v>0</v>
      </c>
      <c r="I1044">
        <v>0</v>
      </c>
      <c r="J1044">
        <v>7536</v>
      </c>
      <c r="K1044">
        <v>0</v>
      </c>
      <c r="L1044">
        <f>Tabla2[[#This Row],[Valor Propiedad]]-Tabla2[[#This Row],[Rebajas Exenciones]]</f>
        <v>7536</v>
      </c>
      <c r="M1044">
        <v>11.3</v>
      </c>
      <c r="N1044">
        <v>1.1299999999999999</v>
      </c>
      <c r="O1044">
        <v>0</v>
      </c>
      <c r="P1044">
        <v>0</v>
      </c>
      <c r="Q1044">
        <v>3</v>
      </c>
      <c r="R1044">
        <v>15.43</v>
      </c>
      <c r="S1044" t="s">
        <v>3034</v>
      </c>
    </row>
    <row r="1045" spans="1:19" x14ac:dyDescent="0.15">
      <c r="A1045" t="s">
        <v>3035</v>
      </c>
      <c r="B1045" t="s">
        <v>1887</v>
      </c>
      <c r="C1045" t="s">
        <v>5333</v>
      </c>
      <c r="D1045" t="s">
        <v>5979</v>
      </c>
      <c r="E1045" t="s">
        <v>2586</v>
      </c>
      <c r="F1045">
        <v>385.5</v>
      </c>
      <c r="G1045">
        <v>4699.25</v>
      </c>
      <c r="H1045">
        <v>0</v>
      </c>
      <c r="I1045">
        <v>0</v>
      </c>
      <c r="J1045">
        <v>4699.25</v>
      </c>
      <c r="K1045">
        <v>0</v>
      </c>
      <c r="L1045">
        <f>Tabla2[[#This Row],[Valor Propiedad]]-Tabla2[[#This Row],[Rebajas Exenciones]]</f>
        <v>4699.25</v>
      </c>
      <c r="M1045">
        <v>7.05</v>
      </c>
      <c r="N1045">
        <v>0.70000000000000007</v>
      </c>
      <c r="O1045">
        <v>4.7</v>
      </c>
      <c r="P1045">
        <v>0</v>
      </c>
      <c r="Q1045">
        <v>3</v>
      </c>
      <c r="R1045">
        <v>15.450000000000001</v>
      </c>
      <c r="S1045" t="s">
        <v>3036</v>
      </c>
    </row>
    <row r="1046" spans="1:19" x14ac:dyDescent="0.15">
      <c r="A1046" t="s">
        <v>3037</v>
      </c>
      <c r="B1046" t="s">
        <v>3038</v>
      </c>
      <c r="C1046" t="s">
        <v>5611</v>
      </c>
      <c r="D1046" t="s">
        <v>5979</v>
      </c>
      <c r="E1046" t="s">
        <v>70</v>
      </c>
      <c r="F1046">
        <v>600</v>
      </c>
      <c r="G1046">
        <v>11340</v>
      </c>
      <c r="H1046">
        <v>0</v>
      </c>
      <c r="I1046">
        <v>0</v>
      </c>
      <c r="J1046">
        <v>11340</v>
      </c>
      <c r="K1046">
        <v>0</v>
      </c>
      <c r="L1046">
        <f>Tabla2[[#This Row],[Valor Propiedad]]-Tabla2[[#This Row],[Rebajas Exenciones]]</f>
        <v>11340</v>
      </c>
      <c r="M1046">
        <v>17.010000000000002</v>
      </c>
      <c r="N1046">
        <v>1.7</v>
      </c>
      <c r="O1046">
        <v>11.34</v>
      </c>
      <c r="P1046">
        <v>0</v>
      </c>
      <c r="Q1046">
        <v>3</v>
      </c>
      <c r="R1046">
        <v>33.049999999999997</v>
      </c>
      <c r="S1046" t="s">
        <v>3039</v>
      </c>
    </row>
    <row r="1047" spans="1:19" x14ac:dyDescent="0.15">
      <c r="A1047" t="s">
        <v>3040</v>
      </c>
      <c r="B1047" t="s">
        <v>3041</v>
      </c>
      <c r="C1047" t="s">
        <v>5612</v>
      </c>
      <c r="D1047" t="s">
        <v>5979</v>
      </c>
      <c r="E1047" t="s">
        <v>3029</v>
      </c>
      <c r="F1047">
        <v>295.41000000000003</v>
      </c>
      <c r="G1047">
        <v>5698.46</v>
      </c>
      <c r="H1047">
        <v>119.06</v>
      </c>
      <c r="I1047">
        <v>18755.61</v>
      </c>
      <c r="J1047">
        <v>24454.07</v>
      </c>
      <c r="K1047">
        <v>0</v>
      </c>
      <c r="L1047">
        <f>Tabla2[[#This Row],[Valor Propiedad]]-Tabla2[[#This Row],[Rebajas Exenciones]]</f>
        <v>24454.07</v>
      </c>
      <c r="M1047">
        <v>36.68</v>
      </c>
      <c r="N1047">
        <v>3.67</v>
      </c>
      <c r="O1047">
        <v>0</v>
      </c>
      <c r="P1047">
        <v>0</v>
      </c>
      <c r="Q1047">
        <v>3</v>
      </c>
      <c r="R1047">
        <v>43.35</v>
      </c>
      <c r="S1047" t="s">
        <v>3042</v>
      </c>
    </row>
    <row r="1048" spans="1:19" x14ac:dyDescent="0.15">
      <c r="A1048" t="s">
        <v>3043</v>
      </c>
      <c r="B1048" t="s">
        <v>3044</v>
      </c>
      <c r="C1048" t="s">
        <v>5613</v>
      </c>
      <c r="D1048" t="s">
        <v>5979</v>
      </c>
      <c r="E1048" t="s">
        <v>3029</v>
      </c>
      <c r="F1048">
        <v>667.77</v>
      </c>
      <c r="G1048">
        <v>11378.800000000001</v>
      </c>
      <c r="H1048">
        <v>0</v>
      </c>
      <c r="I1048">
        <v>0</v>
      </c>
      <c r="J1048">
        <v>11378.800000000001</v>
      </c>
      <c r="K1048">
        <v>0</v>
      </c>
      <c r="L1048">
        <f>Tabla2[[#This Row],[Valor Propiedad]]-Tabla2[[#This Row],[Rebajas Exenciones]]</f>
        <v>11378.800000000001</v>
      </c>
      <c r="M1048">
        <v>17.07</v>
      </c>
      <c r="N1048">
        <v>1.71</v>
      </c>
      <c r="O1048">
        <v>11.38</v>
      </c>
      <c r="P1048">
        <v>0</v>
      </c>
      <c r="Q1048">
        <v>3</v>
      </c>
      <c r="R1048">
        <v>33.159999999999997</v>
      </c>
      <c r="S1048" t="s">
        <v>3045</v>
      </c>
    </row>
    <row r="1049" spans="1:19" x14ac:dyDescent="0.15">
      <c r="A1049" t="s">
        <v>3046</v>
      </c>
      <c r="B1049" t="s">
        <v>3047</v>
      </c>
      <c r="C1049" t="s">
        <v>5614</v>
      </c>
      <c r="D1049" t="s">
        <v>5979</v>
      </c>
      <c r="E1049" t="s">
        <v>74</v>
      </c>
      <c r="F1049">
        <v>420</v>
      </c>
      <c r="G1049">
        <v>8047.2</v>
      </c>
      <c r="H1049">
        <v>75.75</v>
      </c>
      <c r="I1049">
        <v>25069.600000000002</v>
      </c>
      <c r="J1049">
        <v>33116.800000000003</v>
      </c>
      <c r="K1049">
        <v>0</v>
      </c>
      <c r="L1049">
        <f>Tabla2[[#This Row],[Valor Propiedad]]-Tabla2[[#This Row],[Rebajas Exenciones]]</f>
        <v>33116.800000000003</v>
      </c>
      <c r="M1049">
        <v>49.68</v>
      </c>
      <c r="N1049">
        <v>4.97</v>
      </c>
      <c r="O1049">
        <v>0</v>
      </c>
      <c r="P1049">
        <v>0</v>
      </c>
      <c r="Q1049">
        <v>3</v>
      </c>
      <c r="R1049">
        <v>57.65</v>
      </c>
      <c r="S1049" t="s">
        <v>3048</v>
      </c>
    </row>
    <row r="1050" spans="1:19" x14ac:dyDescent="0.15">
      <c r="A1050" t="s">
        <v>3049</v>
      </c>
      <c r="B1050" t="s">
        <v>722</v>
      </c>
      <c r="C1050" t="s">
        <v>5012</v>
      </c>
      <c r="D1050" t="s">
        <v>5979</v>
      </c>
      <c r="E1050" t="s">
        <v>18</v>
      </c>
      <c r="F1050">
        <v>600</v>
      </c>
      <c r="G1050">
        <v>11052</v>
      </c>
      <c r="H1050">
        <v>0</v>
      </c>
      <c r="I1050">
        <v>0</v>
      </c>
      <c r="J1050">
        <v>11052</v>
      </c>
      <c r="K1050">
        <v>0</v>
      </c>
      <c r="L1050">
        <f>Tabla2[[#This Row],[Valor Propiedad]]-Tabla2[[#This Row],[Rebajas Exenciones]]</f>
        <v>11052</v>
      </c>
      <c r="M1050">
        <v>16.579999999999998</v>
      </c>
      <c r="N1050">
        <v>1.6600000000000001</v>
      </c>
      <c r="O1050">
        <v>0</v>
      </c>
      <c r="P1050">
        <v>0</v>
      </c>
      <c r="Q1050">
        <v>3</v>
      </c>
      <c r="R1050">
        <v>21.240000000000002</v>
      </c>
      <c r="S1050" t="s">
        <v>3050</v>
      </c>
    </row>
    <row r="1051" spans="1:19" x14ac:dyDescent="0.15">
      <c r="A1051" t="s">
        <v>3051</v>
      </c>
      <c r="B1051" t="s">
        <v>3052</v>
      </c>
      <c r="C1051" t="s">
        <v>5615</v>
      </c>
      <c r="D1051" t="s">
        <v>5979</v>
      </c>
      <c r="E1051" t="s">
        <v>18</v>
      </c>
      <c r="F1051">
        <v>600</v>
      </c>
      <c r="G1051">
        <v>8580</v>
      </c>
      <c r="H1051">
        <v>168.79</v>
      </c>
      <c r="I1051">
        <v>42367.25</v>
      </c>
      <c r="J1051">
        <v>50947.25</v>
      </c>
      <c r="K1051">
        <v>25473.62</v>
      </c>
      <c r="L1051">
        <f>Tabla2[[#This Row],[Valor Propiedad]]-Tabla2[[#This Row],[Rebajas Exenciones]]</f>
        <v>25473.63</v>
      </c>
      <c r="M1051">
        <v>38.21</v>
      </c>
      <c r="N1051">
        <v>7.6400000000000006</v>
      </c>
      <c r="O1051">
        <v>0</v>
      </c>
      <c r="P1051">
        <v>0</v>
      </c>
      <c r="Q1051">
        <v>3</v>
      </c>
      <c r="R1051">
        <v>48.85</v>
      </c>
      <c r="S1051" t="s">
        <v>3053</v>
      </c>
    </row>
    <row r="1052" spans="1:19" x14ac:dyDescent="0.15">
      <c r="A1052" t="s">
        <v>3054</v>
      </c>
      <c r="B1052" t="s">
        <v>3055</v>
      </c>
      <c r="C1052" t="s">
        <v>5616</v>
      </c>
      <c r="D1052" t="s">
        <v>5979</v>
      </c>
      <c r="E1052" t="s">
        <v>18</v>
      </c>
      <c r="F1052">
        <v>600</v>
      </c>
      <c r="G1052">
        <v>7224</v>
      </c>
      <c r="H1052">
        <v>0</v>
      </c>
      <c r="I1052">
        <v>0</v>
      </c>
      <c r="J1052">
        <v>7224</v>
      </c>
      <c r="K1052">
        <v>0</v>
      </c>
      <c r="L1052">
        <f>Tabla2[[#This Row],[Valor Propiedad]]-Tabla2[[#This Row],[Rebajas Exenciones]]</f>
        <v>7224</v>
      </c>
      <c r="M1052">
        <v>10.84</v>
      </c>
      <c r="N1052">
        <v>1.08</v>
      </c>
      <c r="O1052">
        <v>0</v>
      </c>
      <c r="P1052">
        <v>0</v>
      </c>
      <c r="Q1052">
        <v>3</v>
      </c>
      <c r="R1052">
        <v>14.92</v>
      </c>
      <c r="S1052" t="s">
        <v>3056</v>
      </c>
    </row>
    <row r="1053" spans="1:19" x14ac:dyDescent="0.15">
      <c r="A1053" t="s">
        <v>3057</v>
      </c>
      <c r="B1053" t="s">
        <v>3058</v>
      </c>
      <c r="C1053" t="s">
        <v>5617</v>
      </c>
      <c r="D1053" t="s">
        <v>5979</v>
      </c>
      <c r="E1053" t="s">
        <v>18</v>
      </c>
      <c r="F1053">
        <v>600</v>
      </c>
      <c r="G1053">
        <v>7224</v>
      </c>
      <c r="H1053">
        <v>0</v>
      </c>
      <c r="I1053">
        <v>0</v>
      </c>
      <c r="J1053">
        <v>7224</v>
      </c>
      <c r="K1053">
        <v>7224</v>
      </c>
      <c r="L1053">
        <f>Tabla2[[#This Row],[Valor Propiedad]]-Tabla2[[#This Row],[Rebajas Exenciones]]</f>
        <v>0</v>
      </c>
      <c r="M1053">
        <v>0</v>
      </c>
      <c r="N1053">
        <v>1.08</v>
      </c>
      <c r="O1053">
        <v>0</v>
      </c>
      <c r="P1053">
        <v>0</v>
      </c>
      <c r="Q1053">
        <v>3</v>
      </c>
      <c r="R1053">
        <v>4.08</v>
      </c>
      <c r="S1053" t="s">
        <v>3059</v>
      </c>
    </row>
    <row r="1054" spans="1:19" x14ac:dyDescent="0.15">
      <c r="A1054" t="s">
        <v>3060</v>
      </c>
      <c r="B1054" t="s">
        <v>120</v>
      </c>
      <c r="C1054" t="s">
        <v>4835</v>
      </c>
      <c r="D1054" t="s">
        <v>5979</v>
      </c>
      <c r="E1054" t="s">
        <v>18</v>
      </c>
      <c r="F1054">
        <v>600</v>
      </c>
      <c r="G1054">
        <v>10410</v>
      </c>
      <c r="H1054">
        <v>0</v>
      </c>
      <c r="I1054">
        <v>0</v>
      </c>
      <c r="J1054">
        <v>10410</v>
      </c>
      <c r="K1054">
        <v>0</v>
      </c>
      <c r="L1054">
        <f>Tabla2[[#This Row],[Valor Propiedad]]-Tabla2[[#This Row],[Rebajas Exenciones]]</f>
        <v>10410</v>
      </c>
      <c r="M1054">
        <v>15.620000000000001</v>
      </c>
      <c r="N1054">
        <v>1.56</v>
      </c>
      <c r="O1054">
        <v>0</v>
      </c>
      <c r="P1054">
        <v>0</v>
      </c>
      <c r="Q1054">
        <v>3</v>
      </c>
      <c r="R1054">
        <v>20.18</v>
      </c>
      <c r="S1054" t="s">
        <v>3061</v>
      </c>
    </row>
    <row r="1055" spans="1:19" x14ac:dyDescent="0.15">
      <c r="A1055" t="s">
        <v>3062</v>
      </c>
      <c r="B1055" t="s">
        <v>1933</v>
      </c>
      <c r="C1055" t="s">
        <v>5347</v>
      </c>
      <c r="D1055" t="s">
        <v>5979</v>
      </c>
      <c r="E1055" t="s">
        <v>18</v>
      </c>
      <c r="F1055">
        <v>600</v>
      </c>
      <c r="G1055">
        <v>10080</v>
      </c>
      <c r="H1055">
        <v>0</v>
      </c>
      <c r="I1055">
        <v>0</v>
      </c>
      <c r="J1055">
        <v>10080</v>
      </c>
      <c r="K1055">
        <v>0</v>
      </c>
      <c r="L1055">
        <f>Tabla2[[#This Row],[Valor Propiedad]]-Tabla2[[#This Row],[Rebajas Exenciones]]</f>
        <v>10080</v>
      </c>
      <c r="M1055">
        <v>15.120000000000001</v>
      </c>
      <c r="N1055">
        <v>1.51</v>
      </c>
      <c r="O1055">
        <v>0</v>
      </c>
      <c r="P1055">
        <v>0</v>
      </c>
      <c r="Q1055">
        <v>3</v>
      </c>
      <c r="R1055">
        <v>19.63</v>
      </c>
      <c r="S1055" t="s">
        <v>3063</v>
      </c>
    </row>
    <row r="1056" spans="1:19" x14ac:dyDescent="0.15">
      <c r="A1056" t="s">
        <v>3064</v>
      </c>
      <c r="B1056" t="s">
        <v>3065</v>
      </c>
      <c r="C1056" t="s">
        <v>5618</v>
      </c>
      <c r="D1056" t="s">
        <v>5979</v>
      </c>
      <c r="E1056" t="s">
        <v>18</v>
      </c>
      <c r="F1056">
        <v>600</v>
      </c>
      <c r="G1056">
        <v>10884</v>
      </c>
      <c r="H1056">
        <v>0</v>
      </c>
      <c r="I1056">
        <v>0</v>
      </c>
      <c r="J1056">
        <v>10884</v>
      </c>
      <c r="K1056">
        <v>0</v>
      </c>
      <c r="L1056">
        <f>Tabla2[[#This Row],[Valor Propiedad]]-Tabla2[[#This Row],[Rebajas Exenciones]]</f>
        <v>10884</v>
      </c>
      <c r="M1056">
        <v>16.329999999999998</v>
      </c>
      <c r="N1056">
        <v>1.6300000000000001</v>
      </c>
      <c r="O1056">
        <v>0</v>
      </c>
      <c r="P1056">
        <v>0</v>
      </c>
      <c r="Q1056">
        <v>3</v>
      </c>
      <c r="R1056">
        <v>20.96</v>
      </c>
      <c r="S1056" t="s">
        <v>3066</v>
      </c>
    </row>
    <row r="1057" spans="1:19" x14ac:dyDescent="0.15">
      <c r="A1057" t="s">
        <v>3067</v>
      </c>
      <c r="B1057" t="s">
        <v>3068</v>
      </c>
      <c r="C1057" t="s">
        <v>5619</v>
      </c>
      <c r="D1057" t="s">
        <v>5979</v>
      </c>
      <c r="E1057" t="s">
        <v>18</v>
      </c>
      <c r="F1057">
        <v>600</v>
      </c>
      <c r="G1057">
        <v>9978</v>
      </c>
      <c r="H1057">
        <v>0</v>
      </c>
      <c r="I1057">
        <v>0</v>
      </c>
      <c r="J1057">
        <v>9978</v>
      </c>
      <c r="K1057">
        <v>0</v>
      </c>
      <c r="L1057">
        <f>Tabla2[[#This Row],[Valor Propiedad]]-Tabla2[[#This Row],[Rebajas Exenciones]]</f>
        <v>9978</v>
      </c>
      <c r="M1057">
        <v>14.97</v>
      </c>
      <c r="N1057">
        <v>1.5</v>
      </c>
      <c r="O1057">
        <v>0</v>
      </c>
      <c r="P1057">
        <v>0</v>
      </c>
      <c r="Q1057">
        <v>3</v>
      </c>
      <c r="R1057">
        <v>19.47</v>
      </c>
      <c r="S1057" t="s">
        <v>3069</v>
      </c>
    </row>
    <row r="1058" spans="1:19" x14ac:dyDescent="0.15">
      <c r="A1058" t="s">
        <v>3070</v>
      </c>
      <c r="B1058" t="s">
        <v>3071</v>
      </c>
      <c r="C1058" t="s">
        <v>5620</v>
      </c>
      <c r="D1058" t="s">
        <v>5979</v>
      </c>
      <c r="E1058" t="s">
        <v>18</v>
      </c>
      <c r="F1058">
        <v>600</v>
      </c>
      <c r="G1058">
        <v>9978</v>
      </c>
      <c r="H1058">
        <v>0</v>
      </c>
      <c r="I1058">
        <v>0</v>
      </c>
      <c r="J1058">
        <v>9978</v>
      </c>
      <c r="K1058">
        <v>0</v>
      </c>
      <c r="L1058">
        <f>Tabla2[[#This Row],[Valor Propiedad]]-Tabla2[[#This Row],[Rebajas Exenciones]]</f>
        <v>9978</v>
      </c>
      <c r="M1058">
        <v>14.97</v>
      </c>
      <c r="N1058">
        <v>1.5</v>
      </c>
      <c r="O1058">
        <v>0</v>
      </c>
      <c r="P1058">
        <v>0</v>
      </c>
      <c r="Q1058">
        <v>3</v>
      </c>
      <c r="R1058">
        <v>19.47</v>
      </c>
      <c r="S1058" t="s">
        <v>3072</v>
      </c>
    </row>
    <row r="1059" spans="1:19" x14ac:dyDescent="0.15">
      <c r="A1059" t="s">
        <v>3073</v>
      </c>
      <c r="B1059" t="s">
        <v>936</v>
      </c>
      <c r="C1059" t="s">
        <v>5068</v>
      </c>
      <c r="D1059" t="s">
        <v>5979</v>
      </c>
      <c r="E1059" t="s">
        <v>18</v>
      </c>
      <c r="F1059">
        <v>600</v>
      </c>
      <c r="G1059">
        <v>10080</v>
      </c>
      <c r="H1059">
        <v>0</v>
      </c>
      <c r="I1059">
        <v>0</v>
      </c>
      <c r="J1059">
        <v>10080</v>
      </c>
      <c r="K1059">
        <v>0</v>
      </c>
      <c r="L1059">
        <f>Tabla2[[#This Row],[Valor Propiedad]]-Tabla2[[#This Row],[Rebajas Exenciones]]</f>
        <v>10080</v>
      </c>
      <c r="M1059">
        <v>15.120000000000001</v>
      </c>
      <c r="N1059">
        <v>1.51</v>
      </c>
      <c r="O1059">
        <v>0</v>
      </c>
      <c r="P1059">
        <v>0</v>
      </c>
      <c r="Q1059">
        <v>3</v>
      </c>
      <c r="R1059">
        <v>19.63</v>
      </c>
      <c r="S1059" t="s">
        <v>3074</v>
      </c>
    </row>
    <row r="1060" spans="1:19" x14ac:dyDescent="0.15">
      <c r="A1060" t="s">
        <v>3075</v>
      </c>
      <c r="B1060" t="s">
        <v>3076</v>
      </c>
      <c r="C1060" t="s">
        <v>5621</v>
      </c>
      <c r="D1060" t="s">
        <v>5979</v>
      </c>
      <c r="E1060" t="s">
        <v>74</v>
      </c>
      <c r="F1060">
        <v>600</v>
      </c>
      <c r="G1060">
        <v>10860</v>
      </c>
      <c r="H1060">
        <v>0</v>
      </c>
      <c r="I1060">
        <v>0</v>
      </c>
      <c r="J1060">
        <v>10860</v>
      </c>
      <c r="K1060">
        <v>0</v>
      </c>
      <c r="L1060">
        <f>Tabla2[[#This Row],[Valor Propiedad]]-Tabla2[[#This Row],[Rebajas Exenciones]]</f>
        <v>10860</v>
      </c>
      <c r="M1060">
        <v>16.29</v>
      </c>
      <c r="N1060">
        <v>1.6300000000000001</v>
      </c>
      <c r="O1060">
        <v>0</v>
      </c>
      <c r="P1060">
        <v>0</v>
      </c>
      <c r="Q1060">
        <v>3</v>
      </c>
      <c r="R1060">
        <v>20.92</v>
      </c>
      <c r="S1060" t="s">
        <v>3077</v>
      </c>
    </row>
    <row r="1061" spans="1:19" x14ac:dyDescent="0.15">
      <c r="A1061" t="s">
        <v>3078</v>
      </c>
      <c r="B1061" t="s">
        <v>1263</v>
      </c>
      <c r="C1061" t="s">
        <v>5159</v>
      </c>
      <c r="D1061" t="s">
        <v>5979</v>
      </c>
      <c r="E1061" t="s">
        <v>74</v>
      </c>
      <c r="F1061">
        <v>600</v>
      </c>
      <c r="G1061">
        <v>10752</v>
      </c>
      <c r="H1061">
        <v>0</v>
      </c>
      <c r="I1061">
        <v>0</v>
      </c>
      <c r="J1061">
        <v>10752</v>
      </c>
      <c r="K1061">
        <v>0</v>
      </c>
      <c r="L1061">
        <f>Tabla2[[#This Row],[Valor Propiedad]]-Tabla2[[#This Row],[Rebajas Exenciones]]</f>
        <v>10752</v>
      </c>
      <c r="M1061">
        <v>16.13</v>
      </c>
      <c r="N1061">
        <v>1.61</v>
      </c>
      <c r="O1061">
        <v>0</v>
      </c>
      <c r="P1061">
        <v>0</v>
      </c>
      <c r="Q1061">
        <v>3</v>
      </c>
      <c r="R1061">
        <v>20.740000000000002</v>
      </c>
      <c r="S1061" t="s">
        <v>3079</v>
      </c>
    </row>
    <row r="1062" spans="1:19" x14ac:dyDescent="0.15">
      <c r="A1062" t="s">
        <v>3080</v>
      </c>
      <c r="B1062" t="s">
        <v>3081</v>
      </c>
      <c r="C1062" t="s">
        <v>5622</v>
      </c>
      <c r="D1062" t="s">
        <v>5979</v>
      </c>
      <c r="E1062" t="s">
        <v>74</v>
      </c>
      <c r="F1062">
        <v>600</v>
      </c>
      <c r="G1062">
        <v>10752</v>
      </c>
      <c r="H1062">
        <v>0</v>
      </c>
      <c r="I1062">
        <v>0</v>
      </c>
      <c r="J1062">
        <v>10752</v>
      </c>
      <c r="K1062">
        <v>0</v>
      </c>
      <c r="L1062">
        <f>Tabla2[[#This Row],[Valor Propiedad]]-Tabla2[[#This Row],[Rebajas Exenciones]]</f>
        <v>10752</v>
      </c>
      <c r="M1062">
        <v>16.13</v>
      </c>
      <c r="N1062">
        <v>1.61</v>
      </c>
      <c r="O1062">
        <v>0</v>
      </c>
      <c r="P1062">
        <v>0</v>
      </c>
      <c r="Q1062">
        <v>3</v>
      </c>
      <c r="R1062">
        <v>20.740000000000002</v>
      </c>
      <c r="S1062" t="s">
        <v>3082</v>
      </c>
    </row>
    <row r="1063" spans="1:19" x14ac:dyDescent="0.15">
      <c r="A1063" t="s">
        <v>3083</v>
      </c>
      <c r="B1063" t="s">
        <v>199</v>
      </c>
      <c r="C1063" t="s">
        <v>4860</v>
      </c>
      <c r="D1063" t="s">
        <v>5979</v>
      </c>
      <c r="E1063" t="s">
        <v>3085</v>
      </c>
      <c r="F1063">
        <v>600</v>
      </c>
      <c r="G1063">
        <v>10752</v>
      </c>
      <c r="H1063">
        <v>0</v>
      </c>
      <c r="I1063">
        <v>0</v>
      </c>
      <c r="J1063">
        <v>10752</v>
      </c>
      <c r="K1063">
        <v>0</v>
      </c>
      <c r="L1063">
        <f>Tabla2[[#This Row],[Valor Propiedad]]-Tabla2[[#This Row],[Rebajas Exenciones]]</f>
        <v>10752</v>
      </c>
      <c r="M1063">
        <v>16.13</v>
      </c>
      <c r="N1063">
        <v>1.61</v>
      </c>
      <c r="O1063">
        <v>0</v>
      </c>
      <c r="P1063">
        <v>0</v>
      </c>
      <c r="Q1063">
        <v>3</v>
      </c>
      <c r="R1063">
        <v>20.740000000000002</v>
      </c>
      <c r="S1063" t="s">
        <v>3084</v>
      </c>
    </row>
    <row r="1064" spans="1:19" x14ac:dyDescent="0.15">
      <c r="A1064" t="s">
        <v>3086</v>
      </c>
      <c r="B1064" t="s">
        <v>3087</v>
      </c>
      <c r="C1064" t="s">
        <v>5623</v>
      </c>
      <c r="D1064" t="s">
        <v>5979</v>
      </c>
      <c r="E1064" t="s">
        <v>74</v>
      </c>
      <c r="F1064">
        <v>600</v>
      </c>
      <c r="G1064">
        <v>10860</v>
      </c>
      <c r="H1064">
        <v>0</v>
      </c>
      <c r="I1064">
        <v>0</v>
      </c>
      <c r="J1064">
        <v>10860</v>
      </c>
      <c r="K1064">
        <v>0</v>
      </c>
      <c r="L1064">
        <f>Tabla2[[#This Row],[Valor Propiedad]]-Tabla2[[#This Row],[Rebajas Exenciones]]</f>
        <v>10860</v>
      </c>
      <c r="M1064">
        <v>16.29</v>
      </c>
      <c r="N1064">
        <v>1.6300000000000001</v>
      </c>
      <c r="O1064">
        <v>0</v>
      </c>
      <c r="P1064">
        <v>0</v>
      </c>
      <c r="Q1064">
        <v>3</v>
      </c>
      <c r="R1064">
        <v>20.92</v>
      </c>
      <c r="S1064" t="s">
        <v>3088</v>
      </c>
    </row>
    <row r="1065" spans="1:19" x14ac:dyDescent="0.15">
      <c r="A1065" t="s">
        <v>3089</v>
      </c>
      <c r="B1065" t="s">
        <v>2070</v>
      </c>
      <c r="C1065" t="s">
        <v>5382</v>
      </c>
      <c r="D1065" t="s">
        <v>5979</v>
      </c>
      <c r="E1065" t="s">
        <v>74</v>
      </c>
      <c r="F1065">
        <v>600</v>
      </c>
      <c r="G1065">
        <v>10860</v>
      </c>
      <c r="H1065">
        <v>0</v>
      </c>
      <c r="I1065">
        <v>0</v>
      </c>
      <c r="J1065">
        <v>10860</v>
      </c>
      <c r="K1065">
        <v>0</v>
      </c>
      <c r="L1065">
        <f>Tabla2[[#This Row],[Valor Propiedad]]-Tabla2[[#This Row],[Rebajas Exenciones]]</f>
        <v>10860</v>
      </c>
      <c r="M1065">
        <v>16.29</v>
      </c>
      <c r="N1065">
        <v>1.6300000000000001</v>
      </c>
      <c r="O1065">
        <v>0</v>
      </c>
      <c r="P1065">
        <v>0</v>
      </c>
      <c r="Q1065">
        <v>3</v>
      </c>
      <c r="R1065">
        <v>20.92</v>
      </c>
      <c r="S1065" t="s">
        <v>3090</v>
      </c>
    </row>
    <row r="1066" spans="1:19" x14ac:dyDescent="0.15">
      <c r="A1066" t="s">
        <v>3091</v>
      </c>
      <c r="B1066" t="s">
        <v>2070</v>
      </c>
      <c r="C1066" t="s">
        <v>5382</v>
      </c>
      <c r="D1066" t="s">
        <v>5979</v>
      </c>
      <c r="E1066" t="s">
        <v>74</v>
      </c>
      <c r="F1066">
        <v>600</v>
      </c>
      <c r="G1066">
        <v>10752</v>
      </c>
      <c r="H1066">
        <v>0</v>
      </c>
      <c r="I1066">
        <v>0</v>
      </c>
      <c r="J1066">
        <v>10752</v>
      </c>
      <c r="K1066">
        <v>0</v>
      </c>
      <c r="L1066">
        <f>Tabla2[[#This Row],[Valor Propiedad]]-Tabla2[[#This Row],[Rebajas Exenciones]]</f>
        <v>10752</v>
      </c>
      <c r="M1066">
        <v>16.13</v>
      </c>
      <c r="N1066">
        <v>1.61</v>
      </c>
      <c r="O1066">
        <v>0</v>
      </c>
      <c r="P1066">
        <v>0</v>
      </c>
      <c r="Q1066">
        <v>3</v>
      </c>
      <c r="R1066">
        <v>20.740000000000002</v>
      </c>
      <c r="S1066" t="s">
        <v>3092</v>
      </c>
    </row>
    <row r="1067" spans="1:19" x14ac:dyDescent="0.15">
      <c r="A1067" t="s">
        <v>3093</v>
      </c>
      <c r="B1067" t="s">
        <v>3094</v>
      </c>
      <c r="C1067" t="s">
        <v>5624</v>
      </c>
      <c r="D1067" t="s">
        <v>5979</v>
      </c>
      <c r="E1067" t="s">
        <v>74</v>
      </c>
      <c r="F1067">
        <v>600</v>
      </c>
      <c r="G1067">
        <v>10752</v>
      </c>
      <c r="H1067">
        <v>0</v>
      </c>
      <c r="I1067">
        <v>0</v>
      </c>
      <c r="J1067">
        <v>10752</v>
      </c>
      <c r="K1067">
        <v>0</v>
      </c>
      <c r="L1067">
        <f>Tabla2[[#This Row],[Valor Propiedad]]-Tabla2[[#This Row],[Rebajas Exenciones]]</f>
        <v>10752</v>
      </c>
      <c r="M1067">
        <v>16.13</v>
      </c>
      <c r="N1067">
        <v>1.61</v>
      </c>
      <c r="O1067">
        <v>0</v>
      </c>
      <c r="P1067">
        <v>0</v>
      </c>
      <c r="Q1067">
        <v>3</v>
      </c>
      <c r="R1067">
        <v>20.740000000000002</v>
      </c>
      <c r="S1067" t="s">
        <v>3095</v>
      </c>
    </row>
    <row r="1068" spans="1:19" x14ac:dyDescent="0.15">
      <c r="A1068" t="s">
        <v>3096</v>
      </c>
      <c r="B1068" t="s">
        <v>3097</v>
      </c>
      <c r="C1068" t="s">
        <v>5625</v>
      </c>
      <c r="D1068" t="s">
        <v>5979</v>
      </c>
      <c r="E1068" t="s">
        <v>74</v>
      </c>
      <c r="F1068">
        <v>600</v>
      </c>
      <c r="G1068">
        <v>11904</v>
      </c>
      <c r="H1068">
        <v>0</v>
      </c>
      <c r="I1068">
        <v>0</v>
      </c>
      <c r="J1068">
        <v>11904</v>
      </c>
      <c r="K1068">
        <v>0</v>
      </c>
      <c r="L1068">
        <f>Tabla2[[#This Row],[Valor Propiedad]]-Tabla2[[#This Row],[Rebajas Exenciones]]</f>
        <v>11904</v>
      </c>
      <c r="M1068">
        <v>17.86</v>
      </c>
      <c r="N1068">
        <v>1.79</v>
      </c>
      <c r="O1068">
        <v>0</v>
      </c>
      <c r="P1068">
        <v>0</v>
      </c>
      <c r="Q1068">
        <v>3</v>
      </c>
      <c r="R1068">
        <v>22.650000000000002</v>
      </c>
      <c r="S1068" t="s">
        <v>3098</v>
      </c>
    </row>
    <row r="1069" spans="1:19" x14ac:dyDescent="0.15">
      <c r="A1069" t="s">
        <v>3099</v>
      </c>
      <c r="B1069" t="s">
        <v>84</v>
      </c>
      <c r="C1069" t="s">
        <v>4825</v>
      </c>
      <c r="D1069" t="s">
        <v>5979</v>
      </c>
      <c r="E1069" t="s">
        <v>74</v>
      </c>
      <c r="F1069">
        <v>600</v>
      </c>
      <c r="G1069">
        <v>10860</v>
      </c>
      <c r="H1069">
        <v>0</v>
      </c>
      <c r="I1069">
        <v>0</v>
      </c>
      <c r="J1069">
        <v>10860</v>
      </c>
      <c r="K1069">
        <v>0</v>
      </c>
      <c r="L1069">
        <f>Tabla2[[#This Row],[Valor Propiedad]]-Tabla2[[#This Row],[Rebajas Exenciones]]</f>
        <v>10860</v>
      </c>
      <c r="M1069">
        <v>16.29</v>
      </c>
      <c r="N1069">
        <v>1.6300000000000001</v>
      </c>
      <c r="O1069">
        <v>0</v>
      </c>
      <c r="P1069">
        <v>0</v>
      </c>
      <c r="Q1069">
        <v>3</v>
      </c>
      <c r="R1069">
        <v>20.92</v>
      </c>
      <c r="S1069" t="s">
        <v>3100</v>
      </c>
    </row>
    <row r="1070" spans="1:19" x14ac:dyDescent="0.15">
      <c r="A1070" t="s">
        <v>3101</v>
      </c>
      <c r="B1070" t="s">
        <v>2858</v>
      </c>
      <c r="C1070" t="s">
        <v>5568</v>
      </c>
      <c r="D1070" t="s">
        <v>5979</v>
      </c>
      <c r="E1070" t="s">
        <v>18</v>
      </c>
      <c r="F1070">
        <v>600</v>
      </c>
      <c r="G1070">
        <v>11310</v>
      </c>
      <c r="H1070">
        <v>0</v>
      </c>
      <c r="I1070">
        <v>0</v>
      </c>
      <c r="J1070">
        <v>11310</v>
      </c>
      <c r="K1070">
        <v>0</v>
      </c>
      <c r="L1070">
        <f>Tabla2[[#This Row],[Valor Propiedad]]-Tabla2[[#This Row],[Rebajas Exenciones]]</f>
        <v>11310</v>
      </c>
      <c r="M1070">
        <v>16.97</v>
      </c>
      <c r="N1070">
        <v>1.7</v>
      </c>
      <c r="O1070">
        <v>0</v>
      </c>
      <c r="P1070">
        <v>0</v>
      </c>
      <c r="Q1070">
        <v>3</v>
      </c>
      <c r="R1070">
        <v>21.67</v>
      </c>
      <c r="S1070" t="s">
        <v>3102</v>
      </c>
    </row>
    <row r="1071" spans="1:19" x14ac:dyDescent="0.15">
      <c r="A1071" t="s">
        <v>3103</v>
      </c>
      <c r="B1071" t="s">
        <v>3104</v>
      </c>
      <c r="C1071" t="s">
        <v>5626</v>
      </c>
      <c r="D1071" t="s">
        <v>5979</v>
      </c>
      <c r="E1071" t="s">
        <v>18</v>
      </c>
      <c r="F1071">
        <v>600</v>
      </c>
      <c r="G1071">
        <v>11202</v>
      </c>
      <c r="H1071">
        <v>0</v>
      </c>
      <c r="I1071">
        <v>0</v>
      </c>
      <c r="J1071">
        <v>11202</v>
      </c>
      <c r="K1071">
        <v>0</v>
      </c>
      <c r="L1071">
        <f>Tabla2[[#This Row],[Valor Propiedad]]-Tabla2[[#This Row],[Rebajas Exenciones]]</f>
        <v>11202</v>
      </c>
      <c r="M1071">
        <v>16.8</v>
      </c>
      <c r="N1071">
        <v>1.68</v>
      </c>
      <c r="O1071">
        <v>0</v>
      </c>
      <c r="P1071">
        <v>0</v>
      </c>
      <c r="Q1071">
        <v>3</v>
      </c>
      <c r="R1071">
        <v>21.48</v>
      </c>
      <c r="S1071" t="s">
        <v>3105</v>
      </c>
    </row>
    <row r="1072" spans="1:19" x14ac:dyDescent="0.15">
      <c r="A1072" t="s">
        <v>3106</v>
      </c>
      <c r="B1072" t="s">
        <v>3107</v>
      </c>
      <c r="C1072" t="s">
        <v>5627</v>
      </c>
      <c r="D1072" t="s">
        <v>5979</v>
      </c>
      <c r="E1072" t="s">
        <v>18</v>
      </c>
      <c r="F1072">
        <v>600</v>
      </c>
      <c r="G1072">
        <v>11202</v>
      </c>
      <c r="H1072">
        <v>0</v>
      </c>
      <c r="I1072">
        <v>0</v>
      </c>
      <c r="J1072">
        <v>11202</v>
      </c>
      <c r="K1072">
        <v>0</v>
      </c>
      <c r="L1072">
        <f>Tabla2[[#This Row],[Valor Propiedad]]-Tabla2[[#This Row],[Rebajas Exenciones]]</f>
        <v>11202</v>
      </c>
      <c r="M1072">
        <v>16.8</v>
      </c>
      <c r="N1072">
        <v>1.68</v>
      </c>
      <c r="O1072">
        <v>0</v>
      </c>
      <c r="P1072">
        <v>0</v>
      </c>
      <c r="Q1072">
        <v>3</v>
      </c>
      <c r="R1072">
        <v>21.48</v>
      </c>
      <c r="S1072" t="s">
        <v>3108</v>
      </c>
    </row>
    <row r="1073" spans="1:19" x14ac:dyDescent="0.15">
      <c r="A1073" t="s">
        <v>3109</v>
      </c>
      <c r="B1073" t="s">
        <v>3110</v>
      </c>
      <c r="C1073" t="s">
        <v>5628</v>
      </c>
      <c r="D1073" t="s">
        <v>5979</v>
      </c>
      <c r="E1073" t="s">
        <v>18</v>
      </c>
      <c r="F1073">
        <v>600</v>
      </c>
      <c r="G1073">
        <v>11886</v>
      </c>
      <c r="H1073">
        <v>0</v>
      </c>
      <c r="I1073">
        <v>0</v>
      </c>
      <c r="J1073">
        <v>11886</v>
      </c>
      <c r="K1073">
        <v>0</v>
      </c>
      <c r="L1073">
        <f>Tabla2[[#This Row],[Valor Propiedad]]-Tabla2[[#This Row],[Rebajas Exenciones]]</f>
        <v>11886</v>
      </c>
      <c r="M1073">
        <v>17.829999999999998</v>
      </c>
      <c r="N1073">
        <v>1.78</v>
      </c>
      <c r="O1073">
        <v>0</v>
      </c>
      <c r="P1073">
        <v>0</v>
      </c>
      <c r="Q1073">
        <v>3</v>
      </c>
      <c r="R1073">
        <v>22.61</v>
      </c>
      <c r="S1073" t="s">
        <v>3111</v>
      </c>
    </row>
    <row r="1074" spans="1:19" x14ac:dyDescent="0.15">
      <c r="A1074" t="s">
        <v>3112</v>
      </c>
      <c r="B1074" t="s">
        <v>3113</v>
      </c>
      <c r="C1074" t="s">
        <v>5629</v>
      </c>
      <c r="D1074" t="s">
        <v>5979</v>
      </c>
      <c r="E1074" t="s">
        <v>18</v>
      </c>
      <c r="F1074">
        <v>600</v>
      </c>
      <c r="G1074">
        <v>12528</v>
      </c>
      <c r="H1074">
        <v>0</v>
      </c>
      <c r="I1074">
        <v>0</v>
      </c>
      <c r="J1074">
        <v>12528</v>
      </c>
      <c r="K1074">
        <v>0</v>
      </c>
      <c r="L1074">
        <f>Tabla2[[#This Row],[Valor Propiedad]]-Tabla2[[#This Row],[Rebajas Exenciones]]</f>
        <v>12528</v>
      </c>
      <c r="M1074">
        <v>18.79</v>
      </c>
      <c r="N1074">
        <v>1.8800000000000001</v>
      </c>
      <c r="O1074">
        <v>12.530000000000001</v>
      </c>
      <c r="P1074">
        <v>0</v>
      </c>
      <c r="Q1074">
        <v>3</v>
      </c>
      <c r="R1074">
        <v>36.200000000000003</v>
      </c>
      <c r="S1074" t="s">
        <v>3114</v>
      </c>
    </row>
    <row r="1075" spans="1:19" x14ac:dyDescent="0.15">
      <c r="A1075" t="s">
        <v>3115</v>
      </c>
      <c r="B1075" t="s">
        <v>1022</v>
      </c>
      <c r="C1075" t="s">
        <v>5089</v>
      </c>
      <c r="D1075" t="s">
        <v>5979</v>
      </c>
      <c r="E1075" t="s">
        <v>18</v>
      </c>
      <c r="F1075">
        <v>600</v>
      </c>
      <c r="G1075">
        <v>12528</v>
      </c>
      <c r="H1075">
        <v>0</v>
      </c>
      <c r="I1075">
        <v>0</v>
      </c>
      <c r="J1075">
        <v>12528</v>
      </c>
      <c r="K1075">
        <v>0</v>
      </c>
      <c r="L1075">
        <f>Tabla2[[#This Row],[Valor Propiedad]]-Tabla2[[#This Row],[Rebajas Exenciones]]</f>
        <v>12528</v>
      </c>
      <c r="M1075">
        <v>18.79</v>
      </c>
      <c r="N1075">
        <v>1.8800000000000001</v>
      </c>
      <c r="O1075">
        <v>12.530000000000001</v>
      </c>
      <c r="P1075">
        <v>0</v>
      </c>
      <c r="Q1075">
        <v>3</v>
      </c>
      <c r="R1075">
        <v>36.200000000000003</v>
      </c>
      <c r="S1075" t="s">
        <v>3116</v>
      </c>
    </row>
    <row r="1076" spans="1:19" x14ac:dyDescent="0.15">
      <c r="A1076" t="s">
        <v>3117</v>
      </c>
      <c r="B1076" t="s">
        <v>1022</v>
      </c>
      <c r="C1076" t="s">
        <v>5089</v>
      </c>
      <c r="D1076" t="s">
        <v>5979</v>
      </c>
      <c r="E1076" t="s">
        <v>18</v>
      </c>
      <c r="F1076">
        <v>600</v>
      </c>
      <c r="G1076">
        <v>11202</v>
      </c>
      <c r="H1076">
        <v>0</v>
      </c>
      <c r="I1076">
        <v>0</v>
      </c>
      <c r="J1076">
        <v>11202</v>
      </c>
      <c r="K1076">
        <v>0</v>
      </c>
      <c r="L1076">
        <f>Tabla2[[#This Row],[Valor Propiedad]]-Tabla2[[#This Row],[Rebajas Exenciones]]</f>
        <v>11202</v>
      </c>
      <c r="M1076">
        <v>16.8</v>
      </c>
      <c r="N1076">
        <v>1.68</v>
      </c>
      <c r="O1076">
        <v>11.200000000000001</v>
      </c>
      <c r="P1076">
        <v>0</v>
      </c>
      <c r="Q1076">
        <v>3</v>
      </c>
      <c r="R1076">
        <v>32.68</v>
      </c>
      <c r="S1076" t="s">
        <v>3118</v>
      </c>
    </row>
    <row r="1077" spans="1:19" x14ac:dyDescent="0.15">
      <c r="A1077" t="s">
        <v>3119</v>
      </c>
      <c r="B1077" t="s">
        <v>1022</v>
      </c>
      <c r="C1077" t="s">
        <v>5089</v>
      </c>
      <c r="D1077" t="s">
        <v>5979</v>
      </c>
      <c r="E1077" t="s">
        <v>18</v>
      </c>
      <c r="F1077">
        <v>600</v>
      </c>
      <c r="G1077">
        <v>12402</v>
      </c>
      <c r="H1077">
        <v>0</v>
      </c>
      <c r="I1077">
        <v>0</v>
      </c>
      <c r="J1077">
        <v>12402</v>
      </c>
      <c r="K1077">
        <v>0</v>
      </c>
      <c r="L1077">
        <f>Tabla2[[#This Row],[Valor Propiedad]]-Tabla2[[#This Row],[Rebajas Exenciones]]</f>
        <v>12402</v>
      </c>
      <c r="M1077">
        <v>18.600000000000001</v>
      </c>
      <c r="N1077">
        <v>1.86</v>
      </c>
      <c r="O1077">
        <v>12.4</v>
      </c>
      <c r="P1077">
        <v>0</v>
      </c>
      <c r="Q1077">
        <v>3</v>
      </c>
      <c r="R1077">
        <v>35.86</v>
      </c>
      <c r="S1077" t="s">
        <v>3120</v>
      </c>
    </row>
    <row r="1078" spans="1:19" x14ac:dyDescent="0.15">
      <c r="A1078" t="s">
        <v>3121</v>
      </c>
      <c r="B1078" t="s">
        <v>1789</v>
      </c>
      <c r="C1078" t="s">
        <v>5307</v>
      </c>
      <c r="D1078" t="s">
        <v>5979</v>
      </c>
      <c r="E1078" t="s">
        <v>18</v>
      </c>
      <c r="F1078">
        <v>600</v>
      </c>
      <c r="G1078">
        <v>11202</v>
      </c>
      <c r="H1078">
        <v>0</v>
      </c>
      <c r="I1078">
        <v>0</v>
      </c>
      <c r="J1078">
        <v>11202</v>
      </c>
      <c r="K1078">
        <v>0</v>
      </c>
      <c r="L1078">
        <f>Tabla2[[#This Row],[Valor Propiedad]]-Tabla2[[#This Row],[Rebajas Exenciones]]</f>
        <v>11202</v>
      </c>
      <c r="M1078">
        <v>16.8</v>
      </c>
      <c r="N1078">
        <v>1.68</v>
      </c>
      <c r="O1078">
        <v>0</v>
      </c>
      <c r="P1078">
        <v>0</v>
      </c>
      <c r="Q1078">
        <v>3</v>
      </c>
      <c r="R1078">
        <v>21.48</v>
      </c>
      <c r="S1078" t="s">
        <v>3122</v>
      </c>
    </row>
    <row r="1079" spans="1:19" x14ac:dyDescent="0.15">
      <c r="A1079" t="s">
        <v>3123</v>
      </c>
      <c r="B1079" t="s">
        <v>2636</v>
      </c>
      <c r="C1079" t="s">
        <v>5509</v>
      </c>
      <c r="D1079" t="s">
        <v>5979</v>
      </c>
      <c r="E1079" t="s">
        <v>18</v>
      </c>
      <c r="F1079">
        <v>600</v>
      </c>
      <c r="G1079">
        <v>11310</v>
      </c>
      <c r="H1079">
        <v>0</v>
      </c>
      <c r="I1079">
        <v>0</v>
      </c>
      <c r="J1079">
        <v>11310</v>
      </c>
      <c r="K1079">
        <v>0</v>
      </c>
      <c r="L1079">
        <f>Tabla2[[#This Row],[Valor Propiedad]]-Tabla2[[#This Row],[Rebajas Exenciones]]</f>
        <v>11310</v>
      </c>
      <c r="M1079">
        <v>16.97</v>
      </c>
      <c r="N1079">
        <v>1.7</v>
      </c>
      <c r="O1079">
        <v>0</v>
      </c>
      <c r="P1079">
        <v>0</v>
      </c>
      <c r="Q1079">
        <v>3</v>
      </c>
      <c r="R1079">
        <v>21.67</v>
      </c>
      <c r="S1079" t="s">
        <v>3124</v>
      </c>
    </row>
    <row r="1080" spans="1:19" x14ac:dyDescent="0.15">
      <c r="A1080" t="s">
        <v>3125</v>
      </c>
      <c r="B1080" t="s">
        <v>3126</v>
      </c>
      <c r="C1080" t="s">
        <v>5630</v>
      </c>
      <c r="D1080" t="s">
        <v>5979</v>
      </c>
      <c r="E1080" t="s">
        <v>18</v>
      </c>
      <c r="F1080">
        <v>600</v>
      </c>
      <c r="G1080">
        <v>13014</v>
      </c>
      <c r="H1080">
        <v>98.06</v>
      </c>
      <c r="I1080">
        <v>30362.89</v>
      </c>
      <c r="J1080">
        <v>43376.89</v>
      </c>
      <c r="K1080">
        <v>0</v>
      </c>
      <c r="L1080">
        <f>Tabla2[[#This Row],[Valor Propiedad]]-Tabla2[[#This Row],[Rebajas Exenciones]]</f>
        <v>43376.89</v>
      </c>
      <c r="M1080">
        <v>65.069999999999993</v>
      </c>
      <c r="N1080">
        <v>6.51</v>
      </c>
      <c r="O1080">
        <v>0</v>
      </c>
      <c r="P1080">
        <v>0</v>
      </c>
      <c r="Q1080">
        <v>3</v>
      </c>
      <c r="R1080">
        <v>74.58</v>
      </c>
      <c r="S1080" t="s">
        <v>3127</v>
      </c>
    </row>
    <row r="1081" spans="1:19" x14ac:dyDescent="0.15">
      <c r="A1081" t="s">
        <v>3128</v>
      </c>
      <c r="B1081" t="s">
        <v>3129</v>
      </c>
      <c r="C1081" t="s">
        <v>5631</v>
      </c>
      <c r="D1081" t="s">
        <v>5979</v>
      </c>
      <c r="E1081" t="s">
        <v>18</v>
      </c>
      <c r="F1081">
        <v>600</v>
      </c>
      <c r="G1081">
        <v>11340</v>
      </c>
      <c r="H1081">
        <v>0</v>
      </c>
      <c r="I1081">
        <v>0</v>
      </c>
      <c r="J1081">
        <v>11340</v>
      </c>
      <c r="K1081">
        <v>0</v>
      </c>
      <c r="L1081">
        <f>Tabla2[[#This Row],[Valor Propiedad]]-Tabla2[[#This Row],[Rebajas Exenciones]]</f>
        <v>11340</v>
      </c>
      <c r="M1081">
        <v>17.010000000000002</v>
      </c>
      <c r="N1081">
        <v>1.7</v>
      </c>
      <c r="O1081">
        <v>0</v>
      </c>
      <c r="P1081">
        <v>0</v>
      </c>
      <c r="Q1081">
        <v>3</v>
      </c>
      <c r="R1081">
        <v>21.71</v>
      </c>
      <c r="S1081" t="s">
        <v>3130</v>
      </c>
    </row>
    <row r="1082" spans="1:19" x14ac:dyDescent="0.15">
      <c r="A1082" t="s">
        <v>3131</v>
      </c>
      <c r="B1082" t="s">
        <v>3132</v>
      </c>
      <c r="C1082" t="s">
        <v>5632</v>
      </c>
      <c r="D1082" t="s">
        <v>5979</v>
      </c>
      <c r="E1082" t="s">
        <v>18</v>
      </c>
      <c r="F1082">
        <v>600</v>
      </c>
      <c r="G1082">
        <v>11340</v>
      </c>
      <c r="H1082">
        <v>0</v>
      </c>
      <c r="I1082">
        <v>0</v>
      </c>
      <c r="J1082">
        <v>11340</v>
      </c>
      <c r="K1082">
        <v>0</v>
      </c>
      <c r="L1082">
        <f>Tabla2[[#This Row],[Valor Propiedad]]-Tabla2[[#This Row],[Rebajas Exenciones]]</f>
        <v>11340</v>
      </c>
      <c r="M1082">
        <v>17.010000000000002</v>
      </c>
      <c r="N1082">
        <v>1.7</v>
      </c>
      <c r="O1082">
        <v>0</v>
      </c>
      <c r="P1082">
        <v>0</v>
      </c>
      <c r="Q1082">
        <v>3</v>
      </c>
      <c r="R1082">
        <v>21.71</v>
      </c>
      <c r="S1082" t="s">
        <v>3133</v>
      </c>
    </row>
    <row r="1083" spans="1:19" x14ac:dyDescent="0.15">
      <c r="A1083" t="s">
        <v>3134</v>
      </c>
      <c r="B1083" t="s">
        <v>3135</v>
      </c>
      <c r="C1083" t="s">
        <v>5633</v>
      </c>
      <c r="D1083" t="s">
        <v>5979</v>
      </c>
      <c r="E1083" t="s">
        <v>18</v>
      </c>
      <c r="F1083">
        <v>600</v>
      </c>
      <c r="G1083">
        <v>11340</v>
      </c>
      <c r="H1083">
        <v>0</v>
      </c>
      <c r="I1083">
        <v>0</v>
      </c>
      <c r="J1083">
        <v>11340</v>
      </c>
      <c r="K1083">
        <v>0</v>
      </c>
      <c r="L1083">
        <f>Tabla2[[#This Row],[Valor Propiedad]]-Tabla2[[#This Row],[Rebajas Exenciones]]</f>
        <v>11340</v>
      </c>
      <c r="M1083">
        <v>17.010000000000002</v>
      </c>
      <c r="N1083">
        <v>1.7</v>
      </c>
      <c r="O1083">
        <v>0</v>
      </c>
      <c r="P1083">
        <v>0</v>
      </c>
      <c r="Q1083">
        <v>3</v>
      </c>
      <c r="R1083">
        <v>21.71</v>
      </c>
      <c r="S1083" t="s">
        <v>3136</v>
      </c>
    </row>
    <row r="1084" spans="1:19" x14ac:dyDescent="0.15">
      <c r="A1084" t="s">
        <v>3137</v>
      </c>
      <c r="B1084" t="s">
        <v>3138</v>
      </c>
      <c r="C1084" t="s">
        <v>5634</v>
      </c>
      <c r="D1084" t="s">
        <v>5979</v>
      </c>
      <c r="E1084" t="s">
        <v>18</v>
      </c>
      <c r="F1084">
        <v>600</v>
      </c>
      <c r="G1084">
        <v>12132</v>
      </c>
      <c r="H1084">
        <v>0</v>
      </c>
      <c r="I1084">
        <v>0</v>
      </c>
      <c r="J1084">
        <v>12132</v>
      </c>
      <c r="K1084">
        <v>0</v>
      </c>
      <c r="L1084">
        <f>Tabla2[[#This Row],[Valor Propiedad]]-Tabla2[[#This Row],[Rebajas Exenciones]]</f>
        <v>12132</v>
      </c>
      <c r="M1084">
        <v>18.2</v>
      </c>
      <c r="N1084">
        <v>1.82</v>
      </c>
      <c r="O1084">
        <v>0</v>
      </c>
      <c r="P1084">
        <v>0</v>
      </c>
      <c r="Q1084">
        <v>3</v>
      </c>
      <c r="R1084">
        <v>23.02</v>
      </c>
      <c r="S1084" t="s">
        <v>3139</v>
      </c>
    </row>
    <row r="1085" spans="1:19" x14ac:dyDescent="0.15">
      <c r="A1085" t="s">
        <v>3140</v>
      </c>
      <c r="B1085" t="s">
        <v>3141</v>
      </c>
      <c r="C1085" t="s">
        <v>5635</v>
      </c>
      <c r="D1085" t="s">
        <v>5979</v>
      </c>
      <c r="E1085" t="s">
        <v>18</v>
      </c>
      <c r="F1085">
        <v>600</v>
      </c>
      <c r="G1085">
        <v>11454</v>
      </c>
      <c r="H1085">
        <v>0</v>
      </c>
      <c r="I1085">
        <v>0</v>
      </c>
      <c r="J1085">
        <v>11454</v>
      </c>
      <c r="K1085">
        <v>0</v>
      </c>
      <c r="L1085">
        <f>Tabla2[[#This Row],[Valor Propiedad]]-Tabla2[[#This Row],[Rebajas Exenciones]]</f>
        <v>11454</v>
      </c>
      <c r="M1085">
        <v>17.18</v>
      </c>
      <c r="N1085">
        <v>1.72</v>
      </c>
      <c r="O1085">
        <v>0</v>
      </c>
      <c r="P1085">
        <v>0</v>
      </c>
      <c r="Q1085">
        <v>3</v>
      </c>
      <c r="R1085">
        <v>21.900000000000002</v>
      </c>
      <c r="S1085" t="s">
        <v>3142</v>
      </c>
    </row>
    <row r="1086" spans="1:19" x14ac:dyDescent="0.15">
      <c r="A1086" t="s">
        <v>3143</v>
      </c>
      <c r="B1086" t="s">
        <v>3144</v>
      </c>
      <c r="C1086" t="s">
        <v>5636</v>
      </c>
      <c r="D1086" t="s">
        <v>5979</v>
      </c>
      <c r="E1086" t="s">
        <v>18</v>
      </c>
      <c r="F1086">
        <v>600</v>
      </c>
      <c r="G1086">
        <v>11706</v>
      </c>
      <c r="H1086">
        <v>0</v>
      </c>
      <c r="I1086">
        <v>0</v>
      </c>
      <c r="J1086">
        <v>11706</v>
      </c>
      <c r="K1086">
        <v>0</v>
      </c>
      <c r="L1086">
        <f>Tabla2[[#This Row],[Valor Propiedad]]-Tabla2[[#This Row],[Rebajas Exenciones]]</f>
        <v>11706</v>
      </c>
      <c r="M1086">
        <v>17.559999999999999</v>
      </c>
      <c r="N1086">
        <v>1.76</v>
      </c>
      <c r="O1086">
        <v>0</v>
      </c>
      <c r="P1086">
        <v>0</v>
      </c>
      <c r="Q1086">
        <v>3</v>
      </c>
      <c r="R1086">
        <v>22.32</v>
      </c>
      <c r="S1086" t="s">
        <v>3145</v>
      </c>
    </row>
    <row r="1087" spans="1:19" x14ac:dyDescent="0.15">
      <c r="A1087" t="s">
        <v>3146</v>
      </c>
      <c r="B1087" t="s">
        <v>3147</v>
      </c>
      <c r="C1087" t="s">
        <v>5637</v>
      </c>
      <c r="D1087" t="s">
        <v>5979</v>
      </c>
      <c r="E1087" t="s">
        <v>18</v>
      </c>
      <c r="F1087">
        <v>600</v>
      </c>
      <c r="G1087">
        <v>11340</v>
      </c>
      <c r="H1087">
        <v>0</v>
      </c>
      <c r="I1087">
        <v>0</v>
      </c>
      <c r="J1087">
        <v>11340</v>
      </c>
      <c r="K1087">
        <v>0</v>
      </c>
      <c r="L1087">
        <f>Tabla2[[#This Row],[Valor Propiedad]]-Tabla2[[#This Row],[Rebajas Exenciones]]</f>
        <v>11340</v>
      </c>
      <c r="M1087">
        <v>17.010000000000002</v>
      </c>
      <c r="N1087">
        <v>1.7</v>
      </c>
      <c r="O1087">
        <v>0</v>
      </c>
      <c r="P1087">
        <v>0</v>
      </c>
      <c r="Q1087">
        <v>3</v>
      </c>
      <c r="R1087">
        <v>21.71</v>
      </c>
      <c r="S1087" t="s">
        <v>3148</v>
      </c>
    </row>
    <row r="1088" spans="1:19" x14ac:dyDescent="0.15">
      <c r="A1088" t="s">
        <v>3149</v>
      </c>
      <c r="B1088" t="s">
        <v>3150</v>
      </c>
      <c r="C1088" t="s">
        <v>5638</v>
      </c>
      <c r="D1088" t="s">
        <v>5979</v>
      </c>
      <c r="E1088" t="s">
        <v>18</v>
      </c>
      <c r="F1088">
        <v>600</v>
      </c>
      <c r="G1088">
        <v>12012</v>
      </c>
      <c r="H1088">
        <v>0</v>
      </c>
      <c r="I1088">
        <v>0</v>
      </c>
      <c r="J1088">
        <v>12012</v>
      </c>
      <c r="K1088">
        <v>0</v>
      </c>
      <c r="L1088">
        <f>Tabla2[[#This Row],[Valor Propiedad]]-Tabla2[[#This Row],[Rebajas Exenciones]]</f>
        <v>12012</v>
      </c>
      <c r="M1088">
        <v>18.02</v>
      </c>
      <c r="N1088">
        <v>1.8</v>
      </c>
      <c r="O1088">
        <v>0</v>
      </c>
      <c r="P1088">
        <v>0</v>
      </c>
      <c r="Q1088">
        <v>3</v>
      </c>
      <c r="R1088">
        <v>22.82</v>
      </c>
      <c r="S1088" t="s">
        <v>3151</v>
      </c>
    </row>
    <row r="1089" spans="1:19" x14ac:dyDescent="0.15">
      <c r="A1089" t="s">
        <v>3152</v>
      </c>
      <c r="B1089" t="s">
        <v>3153</v>
      </c>
      <c r="C1089" t="s">
        <v>5639</v>
      </c>
      <c r="D1089" t="s">
        <v>5979</v>
      </c>
      <c r="E1089" t="s">
        <v>18</v>
      </c>
      <c r="F1089">
        <v>600</v>
      </c>
      <c r="G1089">
        <v>11754</v>
      </c>
      <c r="H1089">
        <v>280.44</v>
      </c>
      <c r="I1089">
        <v>46453.39</v>
      </c>
      <c r="J1089">
        <v>58207.39</v>
      </c>
      <c r="K1089">
        <v>0</v>
      </c>
      <c r="L1089">
        <f>Tabla2[[#This Row],[Valor Propiedad]]-Tabla2[[#This Row],[Rebajas Exenciones]]</f>
        <v>58207.39</v>
      </c>
      <c r="M1089">
        <v>87.31</v>
      </c>
      <c r="N1089">
        <v>8.73</v>
      </c>
      <c r="O1089">
        <v>0</v>
      </c>
      <c r="P1089">
        <v>0</v>
      </c>
      <c r="Q1089">
        <v>3</v>
      </c>
      <c r="R1089">
        <v>99.04</v>
      </c>
      <c r="S1089" t="s">
        <v>3154</v>
      </c>
    </row>
    <row r="1090" spans="1:19" x14ac:dyDescent="0.15">
      <c r="A1090" t="s">
        <v>3155</v>
      </c>
      <c r="B1090" t="s">
        <v>3156</v>
      </c>
      <c r="C1090" t="s">
        <v>5640</v>
      </c>
      <c r="D1090" t="s">
        <v>5979</v>
      </c>
      <c r="E1090" t="s">
        <v>18</v>
      </c>
      <c r="F1090">
        <v>196</v>
      </c>
      <c r="G1090">
        <v>2512.7199999999998</v>
      </c>
      <c r="H1090">
        <v>0</v>
      </c>
      <c r="I1090">
        <v>0</v>
      </c>
      <c r="J1090">
        <v>2512.7199999999998</v>
      </c>
      <c r="K1090">
        <v>0</v>
      </c>
      <c r="L1090">
        <f>Tabla2[[#This Row],[Valor Propiedad]]-Tabla2[[#This Row],[Rebajas Exenciones]]</f>
        <v>2512.7199999999998</v>
      </c>
      <c r="M1090">
        <v>3.77</v>
      </c>
      <c r="N1090">
        <v>0.38</v>
      </c>
      <c r="O1090">
        <v>0</v>
      </c>
      <c r="P1090">
        <v>0</v>
      </c>
      <c r="Q1090">
        <v>3</v>
      </c>
      <c r="R1090">
        <v>7.15</v>
      </c>
      <c r="S1090" t="s">
        <v>3157</v>
      </c>
    </row>
    <row r="1091" spans="1:19" x14ac:dyDescent="0.15">
      <c r="A1091" t="s">
        <v>3158</v>
      </c>
      <c r="B1091" t="s">
        <v>3159</v>
      </c>
      <c r="C1091" t="s">
        <v>5641</v>
      </c>
      <c r="D1091" t="s">
        <v>5979</v>
      </c>
      <c r="E1091" t="s">
        <v>18</v>
      </c>
      <c r="F1091">
        <v>331</v>
      </c>
      <c r="G1091">
        <v>4157.3599999999997</v>
      </c>
      <c r="H1091">
        <v>0</v>
      </c>
      <c r="I1091">
        <v>0</v>
      </c>
      <c r="J1091">
        <v>4157.3599999999997</v>
      </c>
      <c r="K1091">
        <v>0</v>
      </c>
      <c r="L1091">
        <f>Tabla2[[#This Row],[Valor Propiedad]]-Tabla2[[#This Row],[Rebajas Exenciones]]</f>
        <v>4157.3599999999997</v>
      </c>
      <c r="M1091">
        <v>6.24</v>
      </c>
      <c r="N1091">
        <v>0.62</v>
      </c>
      <c r="O1091">
        <v>0</v>
      </c>
      <c r="P1091">
        <v>0</v>
      </c>
      <c r="Q1091">
        <v>3</v>
      </c>
      <c r="R1091">
        <v>9.86</v>
      </c>
      <c r="S1091" t="s">
        <v>3160</v>
      </c>
    </row>
    <row r="1092" spans="1:19" x14ac:dyDescent="0.15">
      <c r="A1092" t="s">
        <v>3161</v>
      </c>
      <c r="B1092" t="s">
        <v>3162</v>
      </c>
      <c r="C1092" t="s">
        <v>5642</v>
      </c>
      <c r="D1092" t="s">
        <v>5979</v>
      </c>
      <c r="E1092" t="s">
        <v>18</v>
      </c>
      <c r="F1092">
        <v>403</v>
      </c>
      <c r="G1092">
        <v>5114.07</v>
      </c>
      <c r="H1092">
        <v>0</v>
      </c>
      <c r="I1092">
        <v>0</v>
      </c>
      <c r="J1092">
        <v>5114.07</v>
      </c>
      <c r="K1092">
        <v>0</v>
      </c>
      <c r="L1092">
        <f>Tabla2[[#This Row],[Valor Propiedad]]-Tabla2[[#This Row],[Rebajas Exenciones]]</f>
        <v>5114.07</v>
      </c>
      <c r="M1092">
        <v>7.67</v>
      </c>
      <c r="N1092">
        <v>0.77</v>
      </c>
      <c r="O1092">
        <v>0</v>
      </c>
      <c r="P1092">
        <v>0</v>
      </c>
      <c r="Q1092">
        <v>3</v>
      </c>
      <c r="R1092">
        <v>11.44</v>
      </c>
      <c r="S1092" t="s">
        <v>3163</v>
      </c>
    </row>
    <row r="1093" spans="1:19" x14ac:dyDescent="0.15">
      <c r="A1093" t="s">
        <v>3164</v>
      </c>
      <c r="B1093" t="s">
        <v>3165</v>
      </c>
      <c r="C1093" t="s">
        <v>5643</v>
      </c>
      <c r="D1093" t="s">
        <v>5979</v>
      </c>
      <c r="E1093" t="s">
        <v>18</v>
      </c>
      <c r="F1093">
        <v>600</v>
      </c>
      <c r="G1093">
        <v>7296</v>
      </c>
      <c r="H1093">
        <v>0</v>
      </c>
      <c r="I1093">
        <v>0</v>
      </c>
      <c r="J1093">
        <v>7296</v>
      </c>
      <c r="K1093">
        <v>0</v>
      </c>
      <c r="L1093">
        <f>Tabla2[[#This Row],[Valor Propiedad]]-Tabla2[[#This Row],[Rebajas Exenciones]]</f>
        <v>7296</v>
      </c>
      <c r="M1093">
        <v>10.94</v>
      </c>
      <c r="N1093">
        <v>1.0900000000000001</v>
      </c>
      <c r="O1093">
        <v>0</v>
      </c>
      <c r="P1093">
        <v>0</v>
      </c>
      <c r="Q1093">
        <v>3</v>
      </c>
      <c r="R1093">
        <v>15.030000000000001</v>
      </c>
      <c r="S1093" t="s">
        <v>3166</v>
      </c>
    </row>
    <row r="1094" spans="1:19" x14ac:dyDescent="0.15">
      <c r="A1094" t="s">
        <v>3167</v>
      </c>
      <c r="B1094" t="s">
        <v>3168</v>
      </c>
      <c r="C1094" t="s">
        <v>5644</v>
      </c>
      <c r="D1094" t="s">
        <v>5979</v>
      </c>
      <c r="E1094" t="s">
        <v>18</v>
      </c>
      <c r="F1094">
        <v>795</v>
      </c>
      <c r="G1094">
        <v>9595.65</v>
      </c>
      <c r="H1094">
        <v>0</v>
      </c>
      <c r="I1094">
        <v>0</v>
      </c>
      <c r="J1094">
        <v>9595.65</v>
      </c>
      <c r="K1094">
        <v>9595.65</v>
      </c>
      <c r="L1094">
        <f>Tabla2[[#This Row],[Valor Propiedad]]-Tabla2[[#This Row],[Rebajas Exenciones]]</f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 t="s">
        <v>3169</v>
      </c>
    </row>
    <row r="1095" spans="1:19" x14ac:dyDescent="0.15">
      <c r="A1095" t="s">
        <v>3170</v>
      </c>
      <c r="B1095" t="s">
        <v>337</v>
      </c>
      <c r="C1095" t="s">
        <v>4902</v>
      </c>
      <c r="D1095" t="s">
        <v>5979</v>
      </c>
      <c r="E1095" t="s">
        <v>18</v>
      </c>
      <c r="F1095">
        <v>705</v>
      </c>
      <c r="G1095">
        <v>8509.35</v>
      </c>
      <c r="H1095">
        <v>0</v>
      </c>
      <c r="I1095">
        <v>0</v>
      </c>
      <c r="J1095">
        <v>8509.35</v>
      </c>
      <c r="K1095">
        <v>8509.35</v>
      </c>
      <c r="L1095">
        <f>Tabla2[[#This Row],[Valor Propiedad]]-Tabla2[[#This Row],[Rebajas Exenciones]]</f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 t="s">
        <v>3171</v>
      </c>
    </row>
    <row r="1096" spans="1:19" x14ac:dyDescent="0.15">
      <c r="A1096" t="s">
        <v>3172</v>
      </c>
      <c r="B1096" t="s">
        <v>3173</v>
      </c>
      <c r="C1096" t="s">
        <v>5645</v>
      </c>
      <c r="D1096" t="s">
        <v>5979</v>
      </c>
      <c r="E1096" t="s">
        <v>18</v>
      </c>
      <c r="F1096">
        <v>600</v>
      </c>
      <c r="G1096">
        <v>7224</v>
      </c>
      <c r="H1096">
        <v>0</v>
      </c>
      <c r="I1096">
        <v>0</v>
      </c>
      <c r="J1096">
        <v>7224</v>
      </c>
      <c r="K1096">
        <v>0</v>
      </c>
      <c r="L1096">
        <f>Tabla2[[#This Row],[Valor Propiedad]]-Tabla2[[#This Row],[Rebajas Exenciones]]</f>
        <v>7224</v>
      </c>
      <c r="M1096">
        <v>10.84</v>
      </c>
      <c r="N1096">
        <v>1.08</v>
      </c>
      <c r="O1096">
        <v>0</v>
      </c>
      <c r="P1096">
        <v>0</v>
      </c>
      <c r="Q1096">
        <v>3</v>
      </c>
      <c r="R1096">
        <v>14.92</v>
      </c>
      <c r="S1096" t="s">
        <v>3174</v>
      </c>
    </row>
    <row r="1097" spans="1:19" x14ac:dyDescent="0.15">
      <c r="A1097" t="s">
        <v>3175</v>
      </c>
      <c r="B1097" t="s">
        <v>3176</v>
      </c>
      <c r="C1097" t="s">
        <v>5646</v>
      </c>
      <c r="D1097" t="s">
        <v>5979</v>
      </c>
      <c r="E1097" t="s">
        <v>18</v>
      </c>
      <c r="F1097">
        <v>600</v>
      </c>
      <c r="G1097">
        <v>7296</v>
      </c>
      <c r="H1097">
        <v>0</v>
      </c>
      <c r="I1097">
        <v>0</v>
      </c>
      <c r="J1097">
        <v>7296</v>
      </c>
      <c r="K1097">
        <v>0</v>
      </c>
      <c r="L1097">
        <f>Tabla2[[#This Row],[Valor Propiedad]]-Tabla2[[#This Row],[Rebajas Exenciones]]</f>
        <v>7296</v>
      </c>
      <c r="M1097">
        <v>10.94</v>
      </c>
      <c r="N1097">
        <v>1.0900000000000001</v>
      </c>
      <c r="O1097">
        <v>0</v>
      </c>
      <c r="P1097">
        <v>0</v>
      </c>
      <c r="Q1097">
        <v>3</v>
      </c>
      <c r="R1097">
        <v>15.030000000000001</v>
      </c>
      <c r="S1097" t="s">
        <v>3177</v>
      </c>
    </row>
    <row r="1098" spans="1:19" x14ac:dyDescent="0.15">
      <c r="A1098" t="s">
        <v>3178</v>
      </c>
      <c r="B1098" t="s">
        <v>1106</v>
      </c>
      <c r="C1098" t="s">
        <v>5115</v>
      </c>
      <c r="D1098" t="s">
        <v>5979</v>
      </c>
      <c r="E1098" t="s">
        <v>18</v>
      </c>
      <c r="F1098">
        <v>600</v>
      </c>
      <c r="G1098">
        <v>9798</v>
      </c>
      <c r="H1098">
        <v>238.02</v>
      </c>
      <c r="I1098">
        <v>67420.490000000005</v>
      </c>
      <c r="J1098">
        <v>77218.490000000005</v>
      </c>
      <c r="K1098">
        <v>0</v>
      </c>
      <c r="L1098">
        <f>Tabla2[[#This Row],[Valor Propiedad]]-Tabla2[[#This Row],[Rebajas Exenciones]]</f>
        <v>77218.490000000005</v>
      </c>
      <c r="M1098">
        <v>115.83</v>
      </c>
      <c r="N1098">
        <v>11.58</v>
      </c>
      <c r="O1098">
        <v>0</v>
      </c>
      <c r="P1098">
        <v>0</v>
      </c>
      <c r="Q1098">
        <v>3</v>
      </c>
      <c r="R1098">
        <v>130.41</v>
      </c>
      <c r="S1098" t="s">
        <v>3179</v>
      </c>
    </row>
    <row r="1099" spans="1:19" x14ac:dyDescent="0.15">
      <c r="A1099" t="s">
        <v>3180</v>
      </c>
      <c r="B1099" t="s">
        <v>3181</v>
      </c>
      <c r="C1099" t="s">
        <v>5647</v>
      </c>
      <c r="D1099" t="s">
        <v>5979</v>
      </c>
      <c r="E1099" t="s">
        <v>18</v>
      </c>
      <c r="F1099">
        <v>600</v>
      </c>
      <c r="G1099">
        <v>11214</v>
      </c>
      <c r="H1099">
        <v>0</v>
      </c>
      <c r="I1099">
        <v>0</v>
      </c>
      <c r="J1099">
        <v>11214</v>
      </c>
      <c r="K1099">
        <v>0</v>
      </c>
      <c r="L1099">
        <f>Tabla2[[#This Row],[Valor Propiedad]]-Tabla2[[#This Row],[Rebajas Exenciones]]</f>
        <v>11214</v>
      </c>
      <c r="M1099">
        <v>16.82</v>
      </c>
      <c r="N1099">
        <v>1.68</v>
      </c>
      <c r="O1099">
        <v>0</v>
      </c>
      <c r="P1099">
        <v>0</v>
      </c>
      <c r="Q1099">
        <v>3</v>
      </c>
      <c r="R1099">
        <v>21.5</v>
      </c>
      <c r="S1099" t="s">
        <v>3182</v>
      </c>
    </row>
    <row r="1100" spans="1:19" x14ac:dyDescent="0.15">
      <c r="A1100" t="s">
        <v>3183</v>
      </c>
      <c r="B1100" t="s">
        <v>3184</v>
      </c>
      <c r="C1100" t="s">
        <v>5648</v>
      </c>
      <c r="D1100" t="s">
        <v>5979</v>
      </c>
      <c r="E1100" t="s">
        <v>18</v>
      </c>
      <c r="F1100">
        <v>420</v>
      </c>
      <c r="G1100">
        <v>8379</v>
      </c>
      <c r="H1100">
        <v>96.3</v>
      </c>
      <c r="I1100">
        <v>15973.67</v>
      </c>
      <c r="J1100">
        <v>24352.670000000002</v>
      </c>
      <c r="K1100">
        <v>0</v>
      </c>
      <c r="L1100">
        <f>Tabla2[[#This Row],[Valor Propiedad]]-Tabla2[[#This Row],[Rebajas Exenciones]]</f>
        <v>24352.670000000002</v>
      </c>
      <c r="M1100">
        <v>36.53</v>
      </c>
      <c r="N1100">
        <v>3.65</v>
      </c>
      <c r="O1100">
        <v>0</v>
      </c>
      <c r="P1100">
        <v>0</v>
      </c>
      <c r="Q1100">
        <v>3</v>
      </c>
      <c r="R1100">
        <v>43.18</v>
      </c>
      <c r="S1100" t="s">
        <v>3185</v>
      </c>
    </row>
    <row r="1101" spans="1:19" x14ac:dyDescent="0.15">
      <c r="A1101" t="s">
        <v>3186</v>
      </c>
      <c r="B1101" t="s">
        <v>3187</v>
      </c>
      <c r="C1101" t="s">
        <v>5649</v>
      </c>
      <c r="D1101" t="s">
        <v>5979</v>
      </c>
      <c r="E1101" t="s">
        <v>18</v>
      </c>
      <c r="F1101">
        <v>600</v>
      </c>
      <c r="G1101">
        <v>9678</v>
      </c>
      <c r="H1101">
        <v>0</v>
      </c>
      <c r="I1101">
        <v>0</v>
      </c>
      <c r="J1101">
        <v>9678</v>
      </c>
      <c r="K1101">
        <v>0</v>
      </c>
      <c r="L1101">
        <f>Tabla2[[#This Row],[Valor Propiedad]]-Tabla2[[#This Row],[Rebajas Exenciones]]</f>
        <v>9678</v>
      </c>
      <c r="M1101">
        <v>14.52</v>
      </c>
      <c r="N1101">
        <v>1.45</v>
      </c>
      <c r="O1101">
        <v>0</v>
      </c>
      <c r="P1101">
        <v>0</v>
      </c>
      <c r="Q1101">
        <v>3</v>
      </c>
      <c r="R1101">
        <v>18.97</v>
      </c>
      <c r="S1101" t="s">
        <v>3188</v>
      </c>
    </row>
    <row r="1102" spans="1:19" x14ac:dyDescent="0.15">
      <c r="A1102" t="s">
        <v>3189</v>
      </c>
      <c r="B1102" t="s">
        <v>3190</v>
      </c>
      <c r="C1102" t="s">
        <v>5650</v>
      </c>
      <c r="D1102" t="s">
        <v>5979</v>
      </c>
      <c r="E1102" t="s">
        <v>18</v>
      </c>
      <c r="F1102">
        <v>600</v>
      </c>
      <c r="G1102">
        <v>12180</v>
      </c>
      <c r="H1102">
        <v>270.44</v>
      </c>
      <c r="I1102">
        <v>74328.710000000006</v>
      </c>
      <c r="J1102">
        <v>86508.71</v>
      </c>
      <c r="K1102">
        <v>0</v>
      </c>
      <c r="L1102">
        <f>Tabla2[[#This Row],[Valor Propiedad]]-Tabla2[[#This Row],[Rebajas Exenciones]]</f>
        <v>86508.71</v>
      </c>
      <c r="M1102">
        <v>129.76</v>
      </c>
      <c r="N1102">
        <v>12.98</v>
      </c>
      <c r="O1102">
        <v>0</v>
      </c>
      <c r="P1102">
        <v>0</v>
      </c>
      <c r="Q1102">
        <v>3</v>
      </c>
      <c r="R1102">
        <v>145.74</v>
      </c>
      <c r="S1102" t="s">
        <v>3191</v>
      </c>
    </row>
    <row r="1103" spans="1:19" x14ac:dyDescent="0.15">
      <c r="A1103" t="s">
        <v>3192</v>
      </c>
      <c r="B1103" t="s">
        <v>3190</v>
      </c>
      <c r="C1103" t="s">
        <v>5650</v>
      </c>
      <c r="D1103" t="s">
        <v>5979</v>
      </c>
      <c r="E1103" t="s">
        <v>18</v>
      </c>
      <c r="F1103">
        <v>600</v>
      </c>
      <c r="G1103">
        <v>9702</v>
      </c>
      <c r="H1103">
        <v>0</v>
      </c>
      <c r="I1103">
        <v>0</v>
      </c>
      <c r="J1103">
        <v>9702</v>
      </c>
      <c r="K1103">
        <v>0</v>
      </c>
      <c r="L1103">
        <f>Tabla2[[#This Row],[Valor Propiedad]]-Tabla2[[#This Row],[Rebajas Exenciones]]</f>
        <v>9702</v>
      </c>
      <c r="M1103">
        <v>14.55</v>
      </c>
      <c r="N1103">
        <v>1.46</v>
      </c>
      <c r="O1103">
        <v>0</v>
      </c>
      <c r="P1103">
        <v>0</v>
      </c>
      <c r="Q1103">
        <v>3</v>
      </c>
      <c r="R1103">
        <v>19.010000000000002</v>
      </c>
      <c r="S1103" t="s">
        <v>3193</v>
      </c>
    </row>
    <row r="1104" spans="1:19" x14ac:dyDescent="0.15">
      <c r="A1104" t="s">
        <v>3194</v>
      </c>
      <c r="B1104" t="s">
        <v>3195</v>
      </c>
      <c r="C1104" t="s">
        <v>5651</v>
      </c>
      <c r="D1104" t="s">
        <v>5979</v>
      </c>
      <c r="E1104" t="s">
        <v>18</v>
      </c>
      <c r="F1104">
        <v>600</v>
      </c>
      <c r="G1104">
        <v>9282</v>
      </c>
      <c r="H1104">
        <v>0</v>
      </c>
      <c r="I1104">
        <v>0</v>
      </c>
      <c r="J1104">
        <v>9282</v>
      </c>
      <c r="K1104">
        <v>0</v>
      </c>
      <c r="L1104">
        <f>Tabla2[[#This Row],[Valor Propiedad]]-Tabla2[[#This Row],[Rebajas Exenciones]]</f>
        <v>9282</v>
      </c>
      <c r="M1104">
        <v>13.92</v>
      </c>
      <c r="N1104">
        <v>1.3900000000000001</v>
      </c>
      <c r="O1104">
        <v>0</v>
      </c>
      <c r="P1104">
        <v>0</v>
      </c>
      <c r="Q1104">
        <v>3</v>
      </c>
      <c r="R1104">
        <v>18.309999999999999</v>
      </c>
      <c r="S1104" t="s">
        <v>3196</v>
      </c>
    </row>
    <row r="1105" spans="1:19" x14ac:dyDescent="0.15">
      <c r="A1105" t="s">
        <v>3197</v>
      </c>
      <c r="B1105" t="s">
        <v>800</v>
      </c>
      <c r="C1105" t="s">
        <v>5035</v>
      </c>
      <c r="D1105" t="s">
        <v>5979</v>
      </c>
      <c r="E1105" t="s">
        <v>18</v>
      </c>
      <c r="F1105">
        <v>600</v>
      </c>
      <c r="G1105">
        <v>9978</v>
      </c>
      <c r="H1105">
        <v>0</v>
      </c>
      <c r="I1105">
        <v>0</v>
      </c>
      <c r="J1105">
        <v>9978</v>
      </c>
      <c r="K1105">
        <v>0</v>
      </c>
      <c r="L1105">
        <f>Tabla2[[#This Row],[Valor Propiedad]]-Tabla2[[#This Row],[Rebajas Exenciones]]</f>
        <v>9978</v>
      </c>
      <c r="M1105">
        <v>14.97</v>
      </c>
      <c r="N1105">
        <v>1.5</v>
      </c>
      <c r="O1105">
        <v>0</v>
      </c>
      <c r="P1105">
        <v>0</v>
      </c>
      <c r="Q1105">
        <v>3</v>
      </c>
      <c r="R1105">
        <v>19.47</v>
      </c>
      <c r="S1105" t="s">
        <v>3198</v>
      </c>
    </row>
    <row r="1106" spans="1:19" x14ac:dyDescent="0.15">
      <c r="A1106" t="s">
        <v>3199</v>
      </c>
      <c r="B1106" t="s">
        <v>1928</v>
      </c>
      <c r="C1106" t="s">
        <v>5346</v>
      </c>
      <c r="D1106" t="s">
        <v>5979</v>
      </c>
      <c r="E1106" t="s">
        <v>18</v>
      </c>
      <c r="F1106">
        <v>600</v>
      </c>
      <c r="G1106">
        <v>9372</v>
      </c>
      <c r="H1106">
        <v>0</v>
      </c>
      <c r="I1106">
        <v>0</v>
      </c>
      <c r="J1106">
        <v>9372</v>
      </c>
      <c r="K1106">
        <v>0</v>
      </c>
      <c r="L1106">
        <f>Tabla2[[#This Row],[Valor Propiedad]]-Tabla2[[#This Row],[Rebajas Exenciones]]</f>
        <v>9372</v>
      </c>
      <c r="M1106">
        <v>14.06</v>
      </c>
      <c r="N1106">
        <v>1.41</v>
      </c>
      <c r="O1106">
        <v>0</v>
      </c>
      <c r="P1106">
        <v>0</v>
      </c>
      <c r="Q1106">
        <v>3</v>
      </c>
      <c r="R1106">
        <v>18.47</v>
      </c>
      <c r="S1106" t="s">
        <v>3200</v>
      </c>
    </row>
    <row r="1107" spans="1:19" x14ac:dyDescent="0.15">
      <c r="A1107" t="s">
        <v>3201</v>
      </c>
      <c r="B1107" t="s">
        <v>3202</v>
      </c>
      <c r="C1107" t="s">
        <v>5652</v>
      </c>
      <c r="D1107" t="s">
        <v>5979</v>
      </c>
      <c r="E1107" t="s">
        <v>18</v>
      </c>
      <c r="F1107">
        <v>182.99</v>
      </c>
      <c r="G1107">
        <v>3094.36</v>
      </c>
      <c r="H1107">
        <v>0</v>
      </c>
      <c r="I1107">
        <v>0</v>
      </c>
      <c r="J1107">
        <v>3094.36</v>
      </c>
      <c r="K1107">
        <v>0</v>
      </c>
      <c r="L1107">
        <f>Tabla2[[#This Row],[Valor Propiedad]]-Tabla2[[#This Row],[Rebajas Exenciones]]</f>
        <v>3094.36</v>
      </c>
      <c r="M1107">
        <v>4.6399999999999997</v>
      </c>
      <c r="N1107">
        <v>0.46</v>
      </c>
      <c r="O1107">
        <v>0</v>
      </c>
      <c r="P1107">
        <v>0</v>
      </c>
      <c r="Q1107">
        <v>3</v>
      </c>
      <c r="R1107">
        <v>8.1</v>
      </c>
      <c r="S1107" t="s">
        <v>3203</v>
      </c>
    </row>
    <row r="1108" spans="1:19" x14ac:dyDescent="0.15">
      <c r="A1108" t="s">
        <v>3204</v>
      </c>
      <c r="B1108" t="s">
        <v>3205</v>
      </c>
      <c r="C1108" t="s">
        <v>5653</v>
      </c>
      <c r="D1108" t="s">
        <v>5979</v>
      </c>
      <c r="E1108" t="s">
        <v>18</v>
      </c>
      <c r="F1108">
        <v>600</v>
      </c>
      <c r="G1108">
        <v>10434</v>
      </c>
      <c r="H1108">
        <v>0</v>
      </c>
      <c r="I1108">
        <v>0</v>
      </c>
      <c r="J1108">
        <v>10434</v>
      </c>
      <c r="K1108">
        <v>0</v>
      </c>
      <c r="L1108">
        <f>Tabla2[[#This Row],[Valor Propiedad]]-Tabla2[[#This Row],[Rebajas Exenciones]]</f>
        <v>10434</v>
      </c>
      <c r="M1108">
        <v>15.65</v>
      </c>
      <c r="N1108">
        <v>1.57</v>
      </c>
      <c r="O1108">
        <v>0</v>
      </c>
      <c r="P1108">
        <v>0</v>
      </c>
      <c r="Q1108">
        <v>3</v>
      </c>
      <c r="R1108">
        <v>20.22</v>
      </c>
      <c r="S1108" t="s">
        <v>3206</v>
      </c>
    </row>
    <row r="1109" spans="1:19" x14ac:dyDescent="0.15">
      <c r="A1109" t="s">
        <v>3207</v>
      </c>
      <c r="B1109" t="s">
        <v>3208</v>
      </c>
      <c r="C1109" t="s">
        <v>5654</v>
      </c>
      <c r="D1109" t="s">
        <v>5979</v>
      </c>
      <c r="E1109" t="s">
        <v>18</v>
      </c>
      <c r="F1109">
        <v>600</v>
      </c>
      <c r="G1109">
        <v>6786</v>
      </c>
      <c r="H1109">
        <v>0</v>
      </c>
      <c r="I1109">
        <v>0</v>
      </c>
      <c r="J1109">
        <v>6786</v>
      </c>
      <c r="K1109">
        <v>0</v>
      </c>
      <c r="L1109">
        <f>Tabla2[[#This Row],[Valor Propiedad]]-Tabla2[[#This Row],[Rebajas Exenciones]]</f>
        <v>6786</v>
      </c>
      <c r="M1109">
        <v>10.18</v>
      </c>
      <c r="N1109">
        <v>1.02</v>
      </c>
      <c r="O1109">
        <v>0</v>
      </c>
      <c r="P1109">
        <v>0</v>
      </c>
      <c r="Q1109">
        <v>3</v>
      </c>
      <c r="R1109">
        <v>14.200000000000001</v>
      </c>
      <c r="S1109" t="s">
        <v>3209</v>
      </c>
    </row>
    <row r="1110" spans="1:19" x14ac:dyDescent="0.15">
      <c r="A1110" t="s">
        <v>3210</v>
      </c>
      <c r="B1110" t="s">
        <v>3211</v>
      </c>
      <c r="C1110" t="s">
        <v>5655</v>
      </c>
      <c r="D1110" t="s">
        <v>5979</v>
      </c>
      <c r="E1110" t="s">
        <v>18</v>
      </c>
      <c r="F1110">
        <v>600</v>
      </c>
      <c r="G1110">
        <v>6720</v>
      </c>
      <c r="H1110">
        <v>136.68</v>
      </c>
      <c r="I1110">
        <v>15930.52</v>
      </c>
      <c r="J1110">
        <v>22650.52</v>
      </c>
      <c r="K1110">
        <v>0</v>
      </c>
      <c r="L1110">
        <f>Tabla2[[#This Row],[Valor Propiedad]]-Tabla2[[#This Row],[Rebajas Exenciones]]</f>
        <v>22650.52</v>
      </c>
      <c r="M1110">
        <v>33.979999999999997</v>
      </c>
      <c r="N1110">
        <v>3.4</v>
      </c>
      <c r="O1110">
        <v>0</v>
      </c>
      <c r="P1110">
        <v>0</v>
      </c>
      <c r="Q1110">
        <v>3</v>
      </c>
      <c r="R1110">
        <v>40.380000000000003</v>
      </c>
      <c r="S1110" t="s">
        <v>3212</v>
      </c>
    </row>
    <row r="1111" spans="1:19" x14ac:dyDescent="0.15">
      <c r="A1111" t="s">
        <v>3213</v>
      </c>
      <c r="B1111" t="s">
        <v>3214</v>
      </c>
      <c r="C1111" t="s">
        <v>5656</v>
      </c>
      <c r="D1111" t="s">
        <v>5979</v>
      </c>
      <c r="E1111" t="s">
        <v>18</v>
      </c>
      <c r="F1111">
        <v>600</v>
      </c>
      <c r="G1111">
        <v>6720</v>
      </c>
      <c r="H1111">
        <v>0</v>
      </c>
      <c r="I1111">
        <v>0</v>
      </c>
      <c r="J1111">
        <v>6720</v>
      </c>
      <c r="K1111">
        <v>0</v>
      </c>
      <c r="L1111">
        <f>Tabla2[[#This Row],[Valor Propiedad]]-Tabla2[[#This Row],[Rebajas Exenciones]]</f>
        <v>6720</v>
      </c>
      <c r="M1111">
        <v>10.08</v>
      </c>
      <c r="N1111">
        <v>1.01</v>
      </c>
      <c r="O1111">
        <v>0</v>
      </c>
      <c r="P1111">
        <v>0</v>
      </c>
      <c r="Q1111">
        <v>3</v>
      </c>
      <c r="R1111">
        <v>14.09</v>
      </c>
      <c r="S1111" t="s">
        <v>3215</v>
      </c>
    </row>
    <row r="1112" spans="1:19" x14ac:dyDescent="0.15">
      <c r="A1112" t="s">
        <v>3216</v>
      </c>
      <c r="B1112" t="s">
        <v>3217</v>
      </c>
      <c r="C1112" t="s">
        <v>5657</v>
      </c>
      <c r="D1112" t="s">
        <v>5979</v>
      </c>
      <c r="E1112" t="s">
        <v>18</v>
      </c>
      <c r="F1112">
        <v>600</v>
      </c>
      <c r="G1112">
        <v>6720</v>
      </c>
      <c r="H1112">
        <v>0</v>
      </c>
      <c r="I1112">
        <v>0</v>
      </c>
      <c r="J1112">
        <v>6720</v>
      </c>
      <c r="K1112">
        <v>0</v>
      </c>
      <c r="L1112">
        <f>Tabla2[[#This Row],[Valor Propiedad]]-Tabla2[[#This Row],[Rebajas Exenciones]]</f>
        <v>6720</v>
      </c>
      <c r="M1112">
        <v>10.08</v>
      </c>
      <c r="N1112">
        <v>1.01</v>
      </c>
      <c r="O1112">
        <v>0</v>
      </c>
      <c r="P1112">
        <v>0</v>
      </c>
      <c r="Q1112">
        <v>3</v>
      </c>
      <c r="R1112">
        <v>14.09</v>
      </c>
      <c r="S1112" t="s">
        <v>3218</v>
      </c>
    </row>
    <row r="1113" spans="1:19" x14ac:dyDescent="0.15">
      <c r="A1113" t="s">
        <v>3219</v>
      </c>
      <c r="B1113" t="s">
        <v>3217</v>
      </c>
      <c r="C1113" t="s">
        <v>5657</v>
      </c>
      <c r="D1113" t="s">
        <v>5979</v>
      </c>
      <c r="E1113" t="s">
        <v>18</v>
      </c>
      <c r="F1113">
        <v>600</v>
      </c>
      <c r="G1113">
        <v>8082</v>
      </c>
      <c r="H1113">
        <v>0</v>
      </c>
      <c r="I1113">
        <v>0</v>
      </c>
      <c r="J1113">
        <v>8082</v>
      </c>
      <c r="K1113">
        <v>0</v>
      </c>
      <c r="L1113">
        <f>Tabla2[[#This Row],[Valor Propiedad]]-Tabla2[[#This Row],[Rebajas Exenciones]]</f>
        <v>8082</v>
      </c>
      <c r="M1113">
        <v>12.120000000000001</v>
      </c>
      <c r="N1113">
        <v>1.21</v>
      </c>
      <c r="O1113">
        <v>0</v>
      </c>
      <c r="P1113">
        <v>0</v>
      </c>
      <c r="Q1113">
        <v>3</v>
      </c>
      <c r="R1113">
        <v>16.329999999999998</v>
      </c>
      <c r="S1113" t="s">
        <v>3220</v>
      </c>
    </row>
    <row r="1114" spans="1:19" x14ac:dyDescent="0.15">
      <c r="A1114" t="s">
        <v>3221</v>
      </c>
      <c r="B1114" t="s">
        <v>3217</v>
      </c>
      <c r="C1114" t="s">
        <v>5657</v>
      </c>
      <c r="D1114" t="s">
        <v>5979</v>
      </c>
      <c r="E1114" t="s">
        <v>18</v>
      </c>
      <c r="F1114">
        <v>600</v>
      </c>
      <c r="G1114">
        <v>7200</v>
      </c>
      <c r="H1114">
        <v>0</v>
      </c>
      <c r="I1114">
        <v>0</v>
      </c>
      <c r="J1114">
        <v>7200</v>
      </c>
      <c r="K1114">
        <v>0</v>
      </c>
      <c r="L1114">
        <f>Tabla2[[#This Row],[Valor Propiedad]]-Tabla2[[#This Row],[Rebajas Exenciones]]</f>
        <v>7200</v>
      </c>
      <c r="M1114">
        <v>10.8</v>
      </c>
      <c r="N1114">
        <v>1.08</v>
      </c>
      <c r="O1114">
        <v>0</v>
      </c>
      <c r="P1114">
        <v>0</v>
      </c>
      <c r="Q1114">
        <v>3</v>
      </c>
      <c r="R1114">
        <v>14.88</v>
      </c>
      <c r="S1114" t="s">
        <v>3222</v>
      </c>
    </row>
    <row r="1115" spans="1:19" x14ac:dyDescent="0.15">
      <c r="A1115" t="s">
        <v>3223</v>
      </c>
      <c r="B1115" t="s">
        <v>3224</v>
      </c>
      <c r="C1115" t="s">
        <v>5658</v>
      </c>
      <c r="D1115" t="s">
        <v>5979</v>
      </c>
      <c r="E1115" t="s">
        <v>18</v>
      </c>
      <c r="F1115">
        <v>600</v>
      </c>
      <c r="G1115">
        <v>7020</v>
      </c>
      <c r="H1115">
        <v>0</v>
      </c>
      <c r="I1115">
        <v>0</v>
      </c>
      <c r="J1115">
        <v>7020</v>
      </c>
      <c r="K1115">
        <v>0</v>
      </c>
      <c r="L1115">
        <f>Tabla2[[#This Row],[Valor Propiedad]]-Tabla2[[#This Row],[Rebajas Exenciones]]</f>
        <v>7020</v>
      </c>
      <c r="M1115">
        <v>10.53</v>
      </c>
      <c r="N1115">
        <v>1.05</v>
      </c>
      <c r="O1115">
        <v>0</v>
      </c>
      <c r="P1115">
        <v>0</v>
      </c>
      <c r="Q1115">
        <v>3</v>
      </c>
      <c r="R1115">
        <v>14.58</v>
      </c>
      <c r="S1115" t="s">
        <v>3225</v>
      </c>
    </row>
    <row r="1116" spans="1:19" x14ac:dyDescent="0.15">
      <c r="A1116" t="s">
        <v>3226</v>
      </c>
      <c r="B1116" t="s">
        <v>3227</v>
      </c>
      <c r="C1116" t="s">
        <v>5659</v>
      </c>
      <c r="D1116" t="s">
        <v>5979</v>
      </c>
      <c r="E1116" t="s">
        <v>18</v>
      </c>
      <c r="F1116">
        <v>600</v>
      </c>
      <c r="G1116">
        <v>7326</v>
      </c>
      <c r="H1116">
        <v>0</v>
      </c>
      <c r="I1116">
        <v>0</v>
      </c>
      <c r="J1116">
        <v>7326</v>
      </c>
      <c r="K1116">
        <v>0</v>
      </c>
      <c r="L1116">
        <f>Tabla2[[#This Row],[Valor Propiedad]]-Tabla2[[#This Row],[Rebajas Exenciones]]</f>
        <v>7326</v>
      </c>
      <c r="M1116">
        <v>10.99</v>
      </c>
      <c r="N1116">
        <v>1.1000000000000001</v>
      </c>
      <c r="O1116">
        <v>0</v>
      </c>
      <c r="P1116">
        <v>0</v>
      </c>
      <c r="Q1116">
        <v>3</v>
      </c>
      <c r="R1116">
        <v>15.09</v>
      </c>
      <c r="S1116" t="s">
        <v>3228</v>
      </c>
    </row>
    <row r="1117" spans="1:19" x14ac:dyDescent="0.15">
      <c r="A1117" t="s">
        <v>3229</v>
      </c>
      <c r="B1117" t="s">
        <v>1241</v>
      </c>
      <c r="C1117" t="s">
        <v>5153</v>
      </c>
      <c r="D1117" t="s">
        <v>5979</v>
      </c>
      <c r="E1117" t="s">
        <v>18</v>
      </c>
      <c r="F1117">
        <v>600</v>
      </c>
      <c r="G1117">
        <v>7020</v>
      </c>
      <c r="H1117">
        <v>0</v>
      </c>
      <c r="I1117">
        <v>0</v>
      </c>
      <c r="J1117">
        <v>7020</v>
      </c>
      <c r="K1117">
        <v>0</v>
      </c>
      <c r="L1117">
        <f>Tabla2[[#This Row],[Valor Propiedad]]-Tabla2[[#This Row],[Rebajas Exenciones]]</f>
        <v>7020</v>
      </c>
      <c r="M1117">
        <v>10.53</v>
      </c>
      <c r="N1117">
        <v>1.05</v>
      </c>
      <c r="O1117">
        <v>0</v>
      </c>
      <c r="P1117">
        <v>0</v>
      </c>
      <c r="Q1117">
        <v>3</v>
      </c>
      <c r="R1117">
        <v>14.58</v>
      </c>
      <c r="S1117" t="s">
        <v>3230</v>
      </c>
    </row>
    <row r="1118" spans="1:19" x14ac:dyDescent="0.15">
      <c r="A1118" t="s">
        <v>3231</v>
      </c>
      <c r="B1118" t="s">
        <v>3232</v>
      </c>
      <c r="C1118" t="s">
        <v>5660</v>
      </c>
      <c r="D1118" t="s">
        <v>5979</v>
      </c>
      <c r="E1118" t="s">
        <v>18</v>
      </c>
      <c r="F1118">
        <v>600</v>
      </c>
      <c r="G1118">
        <v>7092</v>
      </c>
      <c r="H1118">
        <v>0</v>
      </c>
      <c r="I1118">
        <v>0</v>
      </c>
      <c r="J1118">
        <v>7092</v>
      </c>
      <c r="K1118">
        <v>0</v>
      </c>
      <c r="L1118">
        <f>Tabla2[[#This Row],[Valor Propiedad]]-Tabla2[[#This Row],[Rebajas Exenciones]]</f>
        <v>7092</v>
      </c>
      <c r="M1118">
        <v>10.64</v>
      </c>
      <c r="N1118">
        <v>1.06</v>
      </c>
      <c r="O1118">
        <v>0</v>
      </c>
      <c r="P1118">
        <v>0</v>
      </c>
      <c r="Q1118">
        <v>3</v>
      </c>
      <c r="R1118">
        <v>14.700000000000001</v>
      </c>
      <c r="S1118" t="s">
        <v>3233</v>
      </c>
    </row>
    <row r="1119" spans="1:19" x14ac:dyDescent="0.15">
      <c r="A1119" t="s">
        <v>3234</v>
      </c>
      <c r="B1119" t="s">
        <v>3235</v>
      </c>
      <c r="C1119" t="s">
        <v>5661</v>
      </c>
      <c r="D1119" t="s">
        <v>5979</v>
      </c>
      <c r="E1119" t="s">
        <v>18</v>
      </c>
      <c r="F1119">
        <v>300</v>
      </c>
      <c r="G1119">
        <v>5256</v>
      </c>
      <c r="H1119">
        <v>0</v>
      </c>
      <c r="I1119">
        <v>0</v>
      </c>
      <c r="J1119">
        <v>5256</v>
      </c>
      <c r="K1119">
        <v>5256</v>
      </c>
      <c r="L1119">
        <f>Tabla2[[#This Row],[Valor Propiedad]]-Tabla2[[#This Row],[Rebajas Exenciones]]</f>
        <v>0</v>
      </c>
      <c r="M1119">
        <v>0</v>
      </c>
      <c r="N1119">
        <v>0.79</v>
      </c>
      <c r="O1119">
        <v>0</v>
      </c>
      <c r="P1119">
        <v>0</v>
      </c>
      <c r="Q1119">
        <v>3</v>
      </c>
      <c r="R1119">
        <v>3.79</v>
      </c>
      <c r="S1119" t="s">
        <v>3236</v>
      </c>
    </row>
    <row r="1120" spans="1:19" x14ac:dyDescent="0.15">
      <c r="A1120" t="s">
        <v>3237</v>
      </c>
      <c r="B1120" t="s">
        <v>3232</v>
      </c>
      <c r="C1120" t="s">
        <v>5660</v>
      </c>
      <c r="D1120" t="s">
        <v>5979</v>
      </c>
      <c r="E1120" t="s">
        <v>18</v>
      </c>
      <c r="F1120">
        <v>600</v>
      </c>
      <c r="G1120">
        <v>10410</v>
      </c>
      <c r="H1120">
        <v>0</v>
      </c>
      <c r="I1120">
        <v>0</v>
      </c>
      <c r="J1120">
        <v>10410</v>
      </c>
      <c r="K1120">
        <v>0</v>
      </c>
      <c r="L1120">
        <f>Tabla2[[#This Row],[Valor Propiedad]]-Tabla2[[#This Row],[Rebajas Exenciones]]</f>
        <v>10410</v>
      </c>
      <c r="M1120">
        <v>15.620000000000001</v>
      </c>
      <c r="N1120">
        <v>1.56</v>
      </c>
      <c r="O1120">
        <v>0</v>
      </c>
      <c r="P1120">
        <v>0</v>
      </c>
      <c r="Q1120">
        <v>3</v>
      </c>
      <c r="R1120">
        <v>20.18</v>
      </c>
      <c r="S1120" t="s">
        <v>3238</v>
      </c>
    </row>
    <row r="1121" spans="1:19" x14ac:dyDescent="0.15">
      <c r="A1121" t="s">
        <v>3239</v>
      </c>
      <c r="B1121" t="s">
        <v>3240</v>
      </c>
      <c r="C1121" t="s">
        <v>5662</v>
      </c>
      <c r="D1121" t="s">
        <v>5979</v>
      </c>
      <c r="E1121" t="s">
        <v>18</v>
      </c>
      <c r="F1121">
        <v>600</v>
      </c>
      <c r="G1121">
        <v>11094</v>
      </c>
      <c r="H1121">
        <v>50.82</v>
      </c>
      <c r="I1121">
        <v>8770.07</v>
      </c>
      <c r="J1121">
        <v>19864.07</v>
      </c>
      <c r="K1121">
        <v>0</v>
      </c>
      <c r="L1121">
        <f>Tabla2[[#This Row],[Valor Propiedad]]-Tabla2[[#This Row],[Rebajas Exenciones]]</f>
        <v>19864.07</v>
      </c>
      <c r="M1121">
        <v>29.8</v>
      </c>
      <c r="N1121">
        <v>2.98</v>
      </c>
      <c r="O1121">
        <v>0</v>
      </c>
      <c r="P1121">
        <v>0</v>
      </c>
      <c r="Q1121">
        <v>3</v>
      </c>
      <c r="R1121">
        <v>35.78</v>
      </c>
      <c r="S1121" t="s">
        <v>3241</v>
      </c>
    </row>
    <row r="1122" spans="1:19" x14ac:dyDescent="0.15">
      <c r="A1122" t="s">
        <v>3242</v>
      </c>
      <c r="B1122" t="s">
        <v>2070</v>
      </c>
      <c r="C1122" t="s">
        <v>5382</v>
      </c>
      <c r="D1122" t="s">
        <v>5979</v>
      </c>
      <c r="E1122" t="s">
        <v>18</v>
      </c>
      <c r="F1122">
        <v>600</v>
      </c>
      <c r="G1122">
        <v>8430</v>
      </c>
      <c r="H1122">
        <v>0</v>
      </c>
      <c r="I1122">
        <v>0</v>
      </c>
      <c r="J1122">
        <v>8430</v>
      </c>
      <c r="K1122">
        <v>0</v>
      </c>
      <c r="L1122">
        <f>Tabla2[[#This Row],[Valor Propiedad]]-Tabla2[[#This Row],[Rebajas Exenciones]]</f>
        <v>8430</v>
      </c>
      <c r="M1122">
        <v>12.65</v>
      </c>
      <c r="N1122">
        <v>1.26</v>
      </c>
      <c r="O1122">
        <v>0</v>
      </c>
      <c r="P1122">
        <v>0</v>
      </c>
      <c r="Q1122">
        <v>3</v>
      </c>
      <c r="R1122">
        <v>16.91</v>
      </c>
      <c r="S1122" t="s">
        <v>3243</v>
      </c>
    </row>
    <row r="1123" spans="1:19" x14ac:dyDescent="0.15">
      <c r="A1123" t="s">
        <v>3244</v>
      </c>
      <c r="B1123" t="s">
        <v>3245</v>
      </c>
      <c r="C1123" t="s">
        <v>5663</v>
      </c>
      <c r="D1123" t="s">
        <v>5979</v>
      </c>
      <c r="E1123" t="s">
        <v>18</v>
      </c>
      <c r="F1123">
        <v>600</v>
      </c>
      <c r="G1123">
        <v>9156</v>
      </c>
      <c r="H1123">
        <v>0</v>
      </c>
      <c r="I1123">
        <v>0</v>
      </c>
      <c r="J1123">
        <v>9156</v>
      </c>
      <c r="K1123">
        <v>0</v>
      </c>
      <c r="L1123">
        <f>Tabla2[[#This Row],[Valor Propiedad]]-Tabla2[[#This Row],[Rebajas Exenciones]]</f>
        <v>9156</v>
      </c>
      <c r="M1123">
        <v>13.73</v>
      </c>
      <c r="N1123">
        <v>1.37</v>
      </c>
      <c r="O1123">
        <v>0</v>
      </c>
      <c r="P1123">
        <v>0</v>
      </c>
      <c r="Q1123">
        <v>3</v>
      </c>
      <c r="R1123">
        <v>18.100000000000001</v>
      </c>
      <c r="S1123" t="s">
        <v>3246</v>
      </c>
    </row>
    <row r="1124" spans="1:19" x14ac:dyDescent="0.15">
      <c r="A1124" t="s">
        <v>3247</v>
      </c>
      <c r="B1124" t="s">
        <v>3248</v>
      </c>
      <c r="C1124" t="s">
        <v>5664</v>
      </c>
      <c r="D1124" t="s">
        <v>5979</v>
      </c>
      <c r="E1124" t="s">
        <v>18</v>
      </c>
      <c r="F1124">
        <v>600</v>
      </c>
      <c r="G1124">
        <v>8520</v>
      </c>
      <c r="H1124">
        <v>0</v>
      </c>
      <c r="I1124">
        <v>0</v>
      </c>
      <c r="J1124">
        <v>8520</v>
      </c>
      <c r="K1124">
        <v>0</v>
      </c>
      <c r="L1124">
        <f>Tabla2[[#This Row],[Valor Propiedad]]-Tabla2[[#This Row],[Rebajas Exenciones]]</f>
        <v>8520</v>
      </c>
      <c r="M1124">
        <v>12.780000000000001</v>
      </c>
      <c r="N1124">
        <v>1.28</v>
      </c>
      <c r="O1124">
        <v>0</v>
      </c>
      <c r="P1124">
        <v>0</v>
      </c>
      <c r="Q1124">
        <v>3</v>
      </c>
      <c r="R1124">
        <v>17.059999999999999</v>
      </c>
      <c r="S1124" t="s">
        <v>3249</v>
      </c>
    </row>
    <row r="1125" spans="1:19" x14ac:dyDescent="0.15">
      <c r="A1125" t="s">
        <v>3250</v>
      </c>
      <c r="B1125" t="s">
        <v>3251</v>
      </c>
      <c r="C1125" t="s">
        <v>5665</v>
      </c>
      <c r="D1125" t="s">
        <v>5979</v>
      </c>
      <c r="E1125" t="s">
        <v>18</v>
      </c>
      <c r="F1125">
        <v>600</v>
      </c>
      <c r="G1125">
        <v>8430</v>
      </c>
      <c r="H1125">
        <v>0</v>
      </c>
      <c r="I1125">
        <v>0</v>
      </c>
      <c r="J1125">
        <v>8430</v>
      </c>
      <c r="K1125">
        <v>0</v>
      </c>
      <c r="L1125">
        <f>Tabla2[[#This Row],[Valor Propiedad]]-Tabla2[[#This Row],[Rebajas Exenciones]]</f>
        <v>8430</v>
      </c>
      <c r="M1125">
        <v>12.65</v>
      </c>
      <c r="N1125">
        <v>1.26</v>
      </c>
      <c r="O1125">
        <v>0</v>
      </c>
      <c r="P1125">
        <v>0</v>
      </c>
      <c r="Q1125">
        <v>3</v>
      </c>
      <c r="R1125">
        <v>16.91</v>
      </c>
      <c r="S1125" t="s">
        <v>3252</v>
      </c>
    </row>
    <row r="1126" spans="1:19" x14ac:dyDescent="0.15">
      <c r="A1126" t="s">
        <v>3253</v>
      </c>
      <c r="B1126" t="s">
        <v>3240</v>
      </c>
      <c r="C1126" t="s">
        <v>5662</v>
      </c>
      <c r="D1126" t="s">
        <v>5979</v>
      </c>
      <c r="E1126" t="s">
        <v>18</v>
      </c>
      <c r="F1126">
        <v>600</v>
      </c>
      <c r="G1126">
        <v>8700</v>
      </c>
      <c r="H1126">
        <v>0</v>
      </c>
      <c r="I1126">
        <v>0</v>
      </c>
      <c r="J1126">
        <v>8700</v>
      </c>
      <c r="K1126">
        <v>0</v>
      </c>
      <c r="L1126">
        <f>Tabla2[[#This Row],[Valor Propiedad]]-Tabla2[[#This Row],[Rebajas Exenciones]]</f>
        <v>8700</v>
      </c>
      <c r="M1126">
        <v>13.05</v>
      </c>
      <c r="N1126">
        <v>1.31</v>
      </c>
      <c r="O1126">
        <v>0</v>
      </c>
      <c r="P1126">
        <v>0</v>
      </c>
      <c r="Q1126">
        <v>3</v>
      </c>
      <c r="R1126">
        <v>17.36</v>
      </c>
      <c r="S1126" t="s">
        <v>3254</v>
      </c>
    </row>
    <row r="1127" spans="1:19" x14ac:dyDescent="0.15">
      <c r="A1127" t="s">
        <v>3255</v>
      </c>
      <c r="B1127" t="s">
        <v>3256</v>
      </c>
      <c r="C1127" t="s">
        <v>5666</v>
      </c>
      <c r="D1127" t="s">
        <v>5979</v>
      </c>
      <c r="E1127" t="s">
        <v>18</v>
      </c>
      <c r="F1127">
        <v>600</v>
      </c>
      <c r="G1127">
        <v>9630</v>
      </c>
      <c r="H1127">
        <v>0</v>
      </c>
      <c r="I1127">
        <v>0</v>
      </c>
      <c r="J1127">
        <v>9630</v>
      </c>
      <c r="K1127">
        <v>0</v>
      </c>
      <c r="L1127">
        <f>Tabla2[[#This Row],[Valor Propiedad]]-Tabla2[[#This Row],[Rebajas Exenciones]]</f>
        <v>9630</v>
      </c>
      <c r="M1127">
        <v>14.450000000000001</v>
      </c>
      <c r="N1127">
        <v>1.44</v>
      </c>
      <c r="O1127">
        <v>0</v>
      </c>
      <c r="P1127">
        <v>0</v>
      </c>
      <c r="Q1127">
        <v>3</v>
      </c>
      <c r="R1127">
        <v>18.89</v>
      </c>
      <c r="S1127" t="s">
        <v>3257</v>
      </c>
    </row>
    <row r="1128" spans="1:19" x14ac:dyDescent="0.15">
      <c r="A1128" t="s">
        <v>3258</v>
      </c>
      <c r="B1128" t="s">
        <v>3259</v>
      </c>
      <c r="C1128" t="s">
        <v>5667</v>
      </c>
      <c r="D1128" t="s">
        <v>5979</v>
      </c>
      <c r="E1128" t="s">
        <v>18</v>
      </c>
      <c r="F1128">
        <v>600</v>
      </c>
      <c r="G1128">
        <v>10140</v>
      </c>
      <c r="H1128">
        <v>0</v>
      </c>
      <c r="I1128">
        <v>0</v>
      </c>
      <c r="J1128">
        <v>10140</v>
      </c>
      <c r="K1128">
        <v>0</v>
      </c>
      <c r="L1128">
        <f>Tabla2[[#This Row],[Valor Propiedad]]-Tabla2[[#This Row],[Rebajas Exenciones]]</f>
        <v>10140</v>
      </c>
      <c r="M1128">
        <v>15.21</v>
      </c>
      <c r="N1128">
        <v>1.52</v>
      </c>
      <c r="O1128">
        <v>0</v>
      </c>
      <c r="P1128">
        <v>0</v>
      </c>
      <c r="Q1128">
        <v>3</v>
      </c>
      <c r="R1128">
        <v>19.73</v>
      </c>
      <c r="S1128" t="s">
        <v>3260</v>
      </c>
    </row>
    <row r="1129" spans="1:19" x14ac:dyDescent="0.15">
      <c r="A1129" t="s">
        <v>3261</v>
      </c>
      <c r="B1129" t="s">
        <v>384</v>
      </c>
      <c r="C1129" t="s">
        <v>4913</v>
      </c>
      <c r="D1129" t="s">
        <v>5979</v>
      </c>
      <c r="E1129" t="s">
        <v>3263</v>
      </c>
      <c r="F1129">
        <v>300</v>
      </c>
      <c r="G1129">
        <v>5442</v>
      </c>
      <c r="H1129">
        <v>0</v>
      </c>
      <c r="I1129">
        <v>0</v>
      </c>
      <c r="J1129">
        <v>5442</v>
      </c>
      <c r="K1129">
        <v>0</v>
      </c>
      <c r="L1129">
        <f>Tabla2[[#This Row],[Valor Propiedad]]-Tabla2[[#This Row],[Rebajas Exenciones]]</f>
        <v>5442</v>
      </c>
      <c r="M1129">
        <v>8.16</v>
      </c>
      <c r="N1129">
        <v>0.82000000000000006</v>
      </c>
      <c r="O1129">
        <v>0</v>
      </c>
      <c r="P1129">
        <v>0</v>
      </c>
      <c r="Q1129">
        <v>3</v>
      </c>
      <c r="R1129">
        <v>11.98</v>
      </c>
      <c r="S1129" t="s">
        <v>3262</v>
      </c>
    </row>
    <row r="1130" spans="1:19" x14ac:dyDescent="0.15">
      <c r="A1130" t="s">
        <v>3264</v>
      </c>
      <c r="B1130" t="s">
        <v>3265</v>
      </c>
      <c r="C1130" t="s">
        <v>5668</v>
      </c>
      <c r="D1130" t="s">
        <v>5979</v>
      </c>
      <c r="E1130" t="s">
        <v>2774</v>
      </c>
      <c r="F1130">
        <v>875.25</v>
      </c>
      <c r="G1130">
        <v>10467.99</v>
      </c>
      <c r="H1130">
        <v>239.63</v>
      </c>
      <c r="I1130">
        <v>70129.19</v>
      </c>
      <c r="J1130">
        <v>80597.179999999993</v>
      </c>
      <c r="K1130">
        <v>0</v>
      </c>
      <c r="L1130">
        <f>Tabla2[[#This Row],[Valor Propiedad]]-Tabla2[[#This Row],[Rebajas Exenciones]]</f>
        <v>80597.179999999993</v>
      </c>
      <c r="M1130">
        <v>120.9</v>
      </c>
      <c r="N1130">
        <v>12.09</v>
      </c>
      <c r="O1130">
        <v>0</v>
      </c>
      <c r="P1130">
        <v>0</v>
      </c>
      <c r="Q1130">
        <v>3</v>
      </c>
      <c r="R1130">
        <v>135.99</v>
      </c>
      <c r="S1130" t="s">
        <v>3266</v>
      </c>
    </row>
    <row r="1131" spans="1:19" x14ac:dyDescent="0.15">
      <c r="A1131" t="s">
        <v>3267</v>
      </c>
      <c r="B1131" t="s">
        <v>3268</v>
      </c>
      <c r="C1131" t="s">
        <v>5669</v>
      </c>
      <c r="D1131" t="s">
        <v>5979</v>
      </c>
      <c r="E1131" t="s">
        <v>18</v>
      </c>
      <c r="F1131">
        <v>3750</v>
      </c>
      <c r="G1131">
        <v>35812.5</v>
      </c>
      <c r="H1131">
        <v>0</v>
      </c>
      <c r="I1131">
        <v>0</v>
      </c>
      <c r="J1131">
        <v>35812.5</v>
      </c>
      <c r="K1131">
        <v>35812.5</v>
      </c>
      <c r="L1131">
        <f>Tabla2[[#This Row],[Valor Propiedad]]-Tabla2[[#This Row],[Rebajas Exenciones]]</f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 t="s">
        <v>3269</v>
      </c>
    </row>
    <row r="1132" spans="1:19" x14ac:dyDescent="0.15">
      <c r="A1132" t="s">
        <v>3270</v>
      </c>
      <c r="B1132" t="s">
        <v>3271</v>
      </c>
      <c r="C1132" t="s">
        <v>5670</v>
      </c>
      <c r="D1132" t="s">
        <v>5979</v>
      </c>
      <c r="E1132" t="s">
        <v>2774</v>
      </c>
      <c r="F1132">
        <v>600</v>
      </c>
      <c r="G1132">
        <v>6180</v>
      </c>
      <c r="H1132">
        <v>0</v>
      </c>
      <c r="I1132">
        <v>0</v>
      </c>
      <c r="J1132">
        <v>6180</v>
      </c>
      <c r="K1132">
        <v>0</v>
      </c>
      <c r="L1132">
        <f>Tabla2[[#This Row],[Valor Propiedad]]-Tabla2[[#This Row],[Rebajas Exenciones]]</f>
        <v>6180</v>
      </c>
      <c r="M1132">
        <v>9.27</v>
      </c>
      <c r="N1132">
        <v>0.93</v>
      </c>
      <c r="O1132">
        <v>0</v>
      </c>
      <c r="P1132">
        <v>0</v>
      </c>
      <c r="Q1132">
        <v>3</v>
      </c>
      <c r="R1132">
        <v>13.200000000000001</v>
      </c>
      <c r="S1132" t="s">
        <v>3272</v>
      </c>
    </row>
    <row r="1133" spans="1:19" x14ac:dyDescent="0.15">
      <c r="A1133" t="s">
        <v>3273</v>
      </c>
      <c r="B1133" t="s">
        <v>712</v>
      </c>
      <c r="C1133" t="s">
        <v>5009</v>
      </c>
      <c r="D1133" t="s">
        <v>5979</v>
      </c>
      <c r="E1133" t="s">
        <v>74</v>
      </c>
      <c r="F1133">
        <v>450</v>
      </c>
      <c r="G1133">
        <v>5598</v>
      </c>
      <c r="H1133">
        <v>0</v>
      </c>
      <c r="I1133">
        <v>0</v>
      </c>
      <c r="J1133">
        <v>5598</v>
      </c>
      <c r="K1133">
        <v>0</v>
      </c>
      <c r="L1133">
        <f>Tabla2[[#This Row],[Valor Propiedad]]-Tabla2[[#This Row],[Rebajas Exenciones]]</f>
        <v>5598</v>
      </c>
      <c r="M1133">
        <v>8.4</v>
      </c>
      <c r="N1133">
        <v>0.84</v>
      </c>
      <c r="O1133">
        <v>0</v>
      </c>
      <c r="P1133">
        <v>0</v>
      </c>
      <c r="Q1133">
        <v>3</v>
      </c>
      <c r="R1133">
        <v>12.24</v>
      </c>
      <c r="S1133" t="s">
        <v>3274</v>
      </c>
    </row>
    <row r="1134" spans="1:19" x14ac:dyDescent="0.15">
      <c r="A1134" t="s">
        <v>3275</v>
      </c>
      <c r="B1134" t="s">
        <v>3276</v>
      </c>
      <c r="C1134" t="s">
        <v>5671</v>
      </c>
      <c r="D1134" t="s">
        <v>5979</v>
      </c>
      <c r="E1134" t="s">
        <v>18</v>
      </c>
      <c r="F1134">
        <v>450</v>
      </c>
      <c r="G1134">
        <v>5157</v>
      </c>
      <c r="H1134">
        <v>0</v>
      </c>
      <c r="I1134">
        <v>0</v>
      </c>
      <c r="J1134">
        <v>5157</v>
      </c>
      <c r="K1134">
        <v>0</v>
      </c>
      <c r="L1134">
        <f>Tabla2[[#This Row],[Valor Propiedad]]-Tabla2[[#This Row],[Rebajas Exenciones]]</f>
        <v>5157</v>
      </c>
      <c r="M1134">
        <v>7.74</v>
      </c>
      <c r="N1134">
        <v>0.77</v>
      </c>
      <c r="O1134">
        <v>5.16</v>
      </c>
      <c r="P1134">
        <v>0</v>
      </c>
      <c r="Q1134">
        <v>3</v>
      </c>
      <c r="R1134">
        <v>16.670000000000002</v>
      </c>
      <c r="S1134" t="s">
        <v>3277</v>
      </c>
    </row>
    <row r="1135" spans="1:19" x14ac:dyDescent="0.15">
      <c r="A1135" t="s">
        <v>3278</v>
      </c>
      <c r="B1135" t="s">
        <v>3279</v>
      </c>
      <c r="C1135" t="s">
        <v>5672</v>
      </c>
      <c r="D1135" t="s">
        <v>5979</v>
      </c>
      <c r="E1135" t="s">
        <v>18</v>
      </c>
      <c r="F1135">
        <v>450</v>
      </c>
      <c r="G1135">
        <v>5638.5</v>
      </c>
      <c r="H1135">
        <v>93.27</v>
      </c>
      <c r="I1135">
        <v>22962.31</v>
      </c>
      <c r="J1135">
        <v>28600.81</v>
      </c>
      <c r="K1135">
        <v>0</v>
      </c>
      <c r="L1135">
        <f>Tabla2[[#This Row],[Valor Propiedad]]-Tabla2[[#This Row],[Rebajas Exenciones]]</f>
        <v>28600.81</v>
      </c>
      <c r="M1135">
        <v>42.9</v>
      </c>
      <c r="N1135">
        <v>4.29</v>
      </c>
      <c r="O1135">
        <v>28.6</v>
      </c>
      <c r="P1135">
        <v>0</v>
      </c>
      <c r="Q1135">
        <v>3</v>
      </c>
      <c r="R1135">
        <v>78.790000000000006</v>
      </c>
      <c r="S1135" t="s">
        <v>3280</v>
      </c>
    </row>
    <row r="1136" spans="1:19" x14ac:dyDescent="0.15">
      <c r="A1136" t="s">
        <v>3281</v>
      </c>
      <c r="B1136" t="s">
        <v>1922</v>
      </c>
      <c r="C1136" t="s">
        <v>5344</v>
      </c>
      <c r="D1136" t="s">
        <v>5979</v>
      </c>
      <c r="E1136" t="s">
        <v>2774</v>
      </c>
      <c r="F1136">
        <v>450</v>
      </c>
      <c r="G1136">
        <v>5161.5</v>
      </c>
      <c r="H1136">
        <v>0</v>
      </c>
      <c r="I1136">
        <v>0</v>
      </c>
      <c r="J1136">
        <v>5161.5</v>
      </c>
      <c r="K1136">
        <v>0</v>
      </c>
      <c r="L1136">
        <f>Tabla2[[#This Row],[Valor Propiedad]]-Tabla2[[#This Row],[Rebajas Exenciones]]</f>
        <v>5161.5</v>
      </c>
      <c r="M1136">
        <v>7.74</v>
      </c>
      <c r="N1136">
        <v>0.77</v>
      </c>
      <c r="O1136">
        <v>0</v>
      </c>
      <c r="P1136">
        <v>0</v>
      </c>
      <c r="Q1136">
        <v>3</v>
      </c>
      <c r="R1136">
        <v>11.51</v>
      </c>
      <c r="S1136" t="s">
        <v>3282</v>
      </c>
    </row>
    <row r="1137" spans="1:19" x14ac:dyDescent="0.15">
      <c r="A1137" t="s">
        <v>3283</v>
      </c>
      <c r="B1137" t="s">
        <v>3284</v>
      </c>
      <c r="C1137" t="s">
        <v>5673</v>
      </c>
      <c r="D1137" t="s">
        <v>5979</v>
      </c>
      <c r="E1137" t="s">
        <v>18</v>
      </c>
      <c r="F1137">
        <v>450</v>
      </c>
      <c r="G1137">
        <v>5377.5</v>
      </c>
      <c r="H1137">
        <v>0</v>
      </c>
      <c r="I1137">
        <v>0</v>
      </c>
      <c r="J1137">
        <v>5377.5</v>
      </c>
      <c r="K1137">
        <v>0</v>
      </c>
      <c r="L1137">
        <f>Tabla2[[#This Row],[Valor Propiedad]]-Tabla2[[#This Row],[Rebajas Exenciones]]</f>
        <v>5377.5</v>
      </c>
      <c r="M1137">
        <v>8.07</v>
      </c>
      <c r="N1137">
        <v>0.81</v>
      </c>
      <c r="O1137">
        <v>5.38</v>
      </c>
      <c r="P1137">
        <v>0</v>
      </c>
      <c r="Q1137">
        <v>3</v>
      </c>
      <c r="R1137">
        <v>17.260000000000002</v>
      </c>
      <c r="S1137" t="s">
        <v>3285</v>
      </c>
    </row>
    <row r="1138" spans="1:19" x14ac:dyDescent="0.15">
      <c r="A1138" t="s">
        <v>3286</v>
      </c>
      <c r="B1138" t="s">
        <v>3287</v>
      </c>
      <c r="C1138" t="s">
        <v>5674</v>
      </c>
      <c r="D1138" t="s">
        <v>5979</v>
      </c>
      <c r="E1138" t="s">
        <v>2054</v>
      </c>
      <c r="F1138">
        <v>450</v>
      </c>
      <c r="G1138">
        <v>8163</v>
      </c>
      <c r="H1138">
        <v>0</v>
      </c>
      <c r="I1138">
        <v>0</v>
      </c>
      <c r="J1138">
        <v>8163</v>
      </c>
      <c r="K1138">
        <v>0</v>
      </c>
      <c r="L1138">
        <f>Tabla2[[#This Row],[Valor Propiedad]]-Tabla2[[#This Row],[Rebajas Exenciones]]</f>
        <v>8163</v>
      </c>
      <c r="M1138">
        <v>12.24</v>
      </c>
      <c r="N1138">
        <v>1.22</v>
      </c>
      <c r="O1138">
        <v>0</v>
      </c>
      <c r="P1138">
        <v>0</v>
      </c>
      <c r="Q1138">
        <v>3</v>
      </c>
      <c r="R1138">
        <v>16.46</v>
      </c>
      <c r="S1138" t="s">
        <v>3288</v>
      </c>
    </row>
    <row r="1139" spans="1:19" x14ac:dyDescent="0.15">
      <c r="A1139" t="s">
        <v>3289</v>
      </c>
      <c r="B1139" t="s">
        <v>3290</v>
      </c>
      <c r="C1139" t="s">
        <v>5675</v>
      </c>
      <c r="D1139" t="s">
        <v>5979</v>
      </c>
      <c r="E1139" t="s">
        <v>18</v>
      </c>
      <c r="F1139">
        <v>450</v>
      </c>
      <c r="G1139">
        <v>8163</v>
      </c>
      <c r="H1139">
        <v>0</v>
      </c>
      <c r="I1139">
        <v>0</v>
      </c>
      <c r="J1139">
        <v>8163</v>
      </c>
      <c r="K1139">
        <v>0</v>
      </c>
      <c r="L1139">
        <f>Tabla2[[#This Row],[Valor Propiedad]]-Tabla2[[#This Row],[Rebajas Exenciones]]</f>
        <v>8163</v>
      </c>
      <c r="M1139">
        <v>12.24</v>
      </c>
      <c r="N1139">
        <v>1.22</v>
      </c>
      <c r="O1139">
        <v>0</v>
      </c>
      <c r="P1139">
        <v>0</v>
      </c>
      <c r="Q1139">
        <v>3</v>
      </c>
      <c r="R1139">
        <v>16.46</v>
      </c>
      <c r="S1139" t="s">
        <v>3291</v>
      </c>
    </row>
    <row r="1140" spans="1:19" x14ac:dyDescent="0.15">
      <c r="A1140" t="s">
        <v>3292</v>
      </c>
      <c r="B1140" t="s">
        <v>3293</v>
      </c>
      <c r="C1140" t="s">
        <v>5676</v>
      </c>
      <c r="D1140" t="s">
        <v>5979</v>
      </c>
      <c r="E1140" t="s">
        <v>18</v>
      </c>
      <c r="F1140">
        <v>450</v>
      </c>
      <c r="G1140">
        <v>5832</v>
      </c>
      <c r="H1140">
        <v>135.24</v>
      </c>
      <c r="I1140">
        <v>25221.15</v>
      </c>
      <c r="J1140">
        <v>31053.15</v>
      </c>
      <c r="K1140">
        <v>0</v>
      </c>
      <c r="L1140">
        <f>Tabla2[[#This Row],[Valor Propiedad]]-Tabla2[[#This Row],[Rebajas Exenciones]]</f>
        <v>31053.15</v>
      </c>
      <c r="M1140">
        <v>46.58</v>
      </c>
      <c r="N1140">
        <v>4.66</v>
      </c>
      <c r="O1140">
        <v>0</v>
      </c>
      <c r="P1140">
        <v>0</v>
      </c>
      <c r="Q1140">
        <v>3</v>
      </c>
      <c r="R1140">
        <v>54.24</v>
      </c>
      <c r="S1140" t="s">
        <v>3294</v>
      </c>
    </row>
    <row r="1141" spans="1:19" x14ac:dyDescent="0.15">
      <c r="A1141" t="s">
        <v>3295</v>
      </c>
      <c r="B1141" t="s">
        <v>3296</v>
      </c>
      <c r="C1141" t="s">
        <v>5677</v>
      </c>
      <c r="D1141" t="s">
        <v>5979</v>
      </c>
      <c r="E1141" t="s">
        <v>2774</v>
      </c>
      <c r="F1141">
        <v>1771</v>
      </c>
      <c r="G1141">
        <v>107960.16</v>
      </c>
      <c r="H1141">
        <v>370.36</v>
      </c>
      <c r="I1141">
        <v>136556.01</v>
      </c>
      <c r="J1141">
        <v>244516.17</v>
      </c>
      <c r="K1141">
        <v>0</v>
      </c>
      <c r="L1141">
        <f>Tabla2[[#This Row],[Valor Propiedad]]-Tabla2[[#This Row],[Rebajas Exenciones]]</f>
        <v>244516.17</v>
      </c>
      <c r="M1141">
        <v>366.77</v>
      </c>
      <c r="N1141">
        <v>36.68</v>
      </c>
      <c r="O1141">
        <v>0</v>
      </c>
      <c r="P1141">
        <v>0</v>
      </c>
      <c r="Q1141">
        <v>3</v>
      </c>
      <c r="R1141">
        <v>406.45</v>
      </c>
      <c r="S1141" t="s">
        <v>3297</v>
      </c>
    </row>
    <row r="1142" spans="1:19" x14ac:dyDescent="0.15">
      <c r="A1142" t="s">
        <v>3298</v>
      </c>
      <c r="B1142" t="s">
        <v>2739</v>
      </c>
      <c r="C1142" t="s">
        <v>5540</v>
      </c>
      <c r="D1142" t="s">
        <v>5979</v>
      </c>
      <c r="E1142" t="s">
        <v>2774</v>
      </c>
      <c r="F1142">
        <v>1329.67</v>
      </c>
      <c r="G1142">
        <v>75937.45</v>
      </c>
      <c r="H1142">
        <v>991.28</v>
      </c>
      <c r="I1142">
        <v>329566.96999999997</v>
      </c>
      <c r="J1142">
        <v>405504.42</v>
      </c>
      <c r="K1142">
        <v>0</v>
      </c>
      <c r="L1142">
        <f>Tabla2[[#This Row],[Valor Propiedad]]-Tabla2[[#This Row],[Rebajas Exenciones]]</f>
        <v>405504.42</v>
      </c>
      <c r="M1142">
        <v>608.26</v>
      </c>
      <c r="N1142">
        <v>60.83</v>
      </c>
      <c r="O1142">
        <v>0</v>
      </c>
      <c r="P1142">
        <v>0</v>
      </c>
      <c r="Q1142">
        <v>3</v>
      </c>
      <c r="R1142">
        <v>672.09</v>
      </c>
      <c r="S1142" t="s">
        <v>3299</v>
      </c>
    </row>
    <row r="1143" spans="1:19" x14ac:dyDescent="0.15">
      <c r="A1143" t="s">
        <v>3300</v>
      </c>
      <c r="B1143" t="s">
        <v>1853</v>
      </c>
      <c r="C1143" t="s">
        <v>5325</v>
      </c>
      <c r="D1143" t="s">
        <v>5979</v>
      </c>
      <c r="E1143" t="s">
        <v>2774</v>
      </c>
      <c r="F1143">
        <v>12723</v>
      </c>
      <c r="G1143">
        <v>748621.32000000007</v>
      </c>
      <c r="H1143">
        <v>280.61</v>
      </c>
      <c r="I1143">
        <v>23206.9</v>
      </c>
      <c r="J1143">
        <v>771828.22</v>
      </c>
      <c r="K1143">
        <v>771828.22</v>
      </c>
      <c r="L1143">
        <f>Tabla2[[#This Row],[Valor Propiedad]]-Tabla2[[#This Row],[Rebajas Exenciones]]</f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 t="s">
        <v>3301</v>
      </c>
    </row>
    <row r="1144" spans="1:19" x14ac:dyDescent="0.15">
      <c r="A1144" t="s">
        <v>3302</v>
      </c>
      <c r="B1144" t="s">
        <v>952</v>
      </c>
      <c r="C1144" t="s">
        <v>5073</v>
      </c>
      <c r="D1144" t="s">
        <v>5979</v>
      </c>
      <c r="E1144" t="s">
        <v>1030</v>
      </c>
      <c r="F1144">
        <v>431</v>
      </c>
      <c r="G1144">
        <v>25191.95</v>
      </c>
      <c r="H1144">
        <v>240</v>
      </c>
      <c r="I1144">
        <v>88651.13</v>
      </c>
      <c r="J1144">
        <v>113843.08</v>
      </c>
      <c r="K1144">
        <v>0</v>
      </c>
      <c r="L1144">
        <f>Tabla2[[#This Row],[Valor Propiedad]]-Tabla2[[#This Row],[Rebajas Exenciones]]</f>
        <v>113843.08</v>
      </c>
      <c r="M1144">
        <v>170.76</v>
      </c>
      <c r="N1144">
        <v>17.079999999999998</v>
      </c>
      <c r="O1144">
        <v>0</v>
      </c>
      <c r="P1144">
        <v>0</v>
      </c>
      <c r="Q1144">
        <v>3</v>
      </c>
      <c r="R1144">
        <v>190.84</v>
      </c>
      <c r="S1144" t="s">
        <v>3303</v>
      </c>
    </row>
    <row r="1145" spans="1:19" x14ac:dyDescent="0.15">
      <c r="A1145" t="s">
        <v>3304</v>
      </c>
      <c r="B1145" t="s">
        <v>952</v>
      </c>
      <c r="C1145" t="s">
        <v>5073</v>
      </c>
      <c r="D1145" t="s">
        <v>5979</v>
      </c>
      <c r="E1145" t="s">
        <v>1030</v>
      </c>
      <c r="F1145">
        <v>353.8</v>
      </c>
      <c r="G1145">
        <v>21143.09</v>
      </c>
      <c r="H1145">
        <v>139</v>
      </c>
      <c r="I1145">
        <v>30568</v>
      </c>
      <c r="J1145">
        <v>51711.090000000004</v>
      </c>
      <c r="K1145">
        <v>25855.54</v>
      </c>
      <c r="L1145">
        <f>Tabla2[[#This Row],[Valor Propiedad]]-Tabla2[[#This Row],[Rebajas Exenciones]]</f>
        <v>25855.550000000003</v>
      </c>
      <c r="M1145">
        <v>38.78</v>
      </c>
      <c r="N1145">
        <v>7.76</v>
      </c>
      <c r="O1145">
        <v>0</v>
      </c>
      <c r="P1145">
        <v>0</v>
      </c>
      <c r="Q1145">
        <v>3</v>
      </c>
      <c r="R1145">
        <v>49.54</v>
      </c>
      <c r="S1145" t="s">
        <v>3305</v>
      </c>
    </row>
    <row r="1146" spans="1:19" x14ac:dyDescent="0.15">
      <c r="A1146" t="s">
        <v>3306</v>
      </c>
      <c r="B1146" t="s">
        <v>3307</v>
      </c>
      <c r="C1146" t="s">
        <v>5678</v>
      </c>
      <c r="D1146" t="s">
        <v>5979</v>
      </c>
      <c r="E1146" t="s">
        <v>2774</v>
      </c>
      <c r="F1146">
        <v>1334</v>
      </c>
      <c r="G1146">
        <v>82467.88</v>
      </c>
      <c r="H1146">
        <v>125.51</v>
      </c>
      <c r="I1146">
        <v>33711.07</v>
      </c>
      <c r="J1146">
        <v>116178.95</v>
      </c>
      <c r="K1146">
        <v>0</v>
      </c>
      <c r="L1146">
        <f>Tabla2[[#This Row],[Valor Propiedad]]-Tabla2[[#This Row],[Rebajas Exenciones]]</f>
        <v>116178.95</v>
      </c>
      <c r="M1146">
        <v>174.27</v>
      </c>
      <c r="N1146">
        <v>17.43</v>
      </c>
      <c r="O1146">
        <v>0</v>
      </c>
      <c r="P1146">
        <v>0</v>
      </c>
      <c r="Q1146">
        <v>3</v>
      </c>
      <c r="R1146">
        <v>194.70000000000002</v>
      </c>
      <c r="S1146" t="s">
        <v>3308</v>
      </c>
    </row>
    <row r="1147" spans="1:19" x14ac:dyDescent="0.15">
      <c r="A1147" t="s">
        <v>3309</v>
      </c>
      <c r="B1147" t="s">
        <v>84</v>
      </c>
      <c r="C1147" t="s">
        <v>4825</v>
      </c>
      <c r="D1147" t="s">
        <v>5979</v>
      </c>
      <c r="E1147" t="s">
        <v>74</v>
      </c>
      <c r="F1147">
        <v>820</v>
      </c>
      <c r="G1147">
        <v>48626</v>
      </c>
      <c r="H1147">
        <v>0</v>
      </c>
      <c r="I1147">
        <v>0</v>
      </c>
      <c r="J1147">
        <v>48626</v>
      </c>
      <c r="K1147">
        <v>0</v>
      </c>
      <c r="L1147">
        <f>Tabla2[[#This Row],[Valor Propiedad]]-Tabla2[[#This Row],[Rebajas Exenciones]]</f>
        <v>48626</v>
      </c>
      <c r="M1147">
        <v>72.94</v>
      </c>
      <c r="N1147">
        <v>7.29</v>
      </c>
      <c r="O1147">
        <v>48.63</v>
      </c>
      <c r="P1147">
        <v>0</v>
      </c>
      <c r="Q1147">
        <v>3</v>
      </c>
      <c r="R1147">
        <v>131.86000000000001</v>
      </c>
      <c r="S1147" t="s">
        <v>3310</v>
      </c>
    </row>
    <row r="1148" spans="1:19" x14ac:dyDescent="0.15">
      <c r="A1148" t="s">
        <v>3311</v>
      </c>
      <c r="B1148" t="s">
        <v>2912</v>
      </c>
      <c r="C1148" t="s">
        <v>5580</v>
      </c>
      <c r="D1148" t="s">
        <v>5979</v>
      </c>
      <c r="E1148" t="s">
        <v>74</v>
      </c>
      <c r="F1148">
        <v>708.94</v>
      </c>
      <c r="G1148">
        <v>43231.16</v>
      </c>
      <c r="H1148">
        <v>283.2</v>
      </c>
      <c r="I1148">
        <v>76531.19</v>
      </c>
      <c r="J1148">
        <v>119762.35</v>
      </c>
      <c r="K1148">
        <v>119762.35</v>
      </c>
      <c r="L1148">
        <f>Tabla2[[#This Row],[Valor Propiedad]]-Tabla2[[#This Row],[Rebajas Exenciones]]</f>
        <v>0</v>
      </c>
      <c r="M1148">
        <v>0</v>
      </c>
      <c r="N1148">
        <v>17.96</v>
      </c>
      <c r="O1148">
        <v>0</v>
      </c>
      <c r="P1148">
        <v>0</v>
      </c>
      <c r="Q1148">
        <v>3</v>
      </c>
      <c r="R1148">
        <v>20.96</v>
      </c>
      <c r="S1148" t="s">
        <v>3312</v>
      </c>
    </row>
    <row r="1149" spans="1:19" x14ac:dyDescent="0.15">
      <c r="A1149" t="s">
        <v>3313</v>
      </c>
      <c r="B1149" t="s">
        <v>2757</v>
      </c>
      <c r="C1149" t="s">
        <v>5545</v>
      </c>
      <c r="D1149" t="s">
        <v>5979</v>
      </c>
      <c r="E1149" t="s">
        <v>1030</v>
      </c>
      <c r="F1149">
        <v>906.97</v>
      </c>
      <c r="G1149">
        <v>54654.01</v>
      </c>
      <c r="H1149">
        <v>275.12</v>
      </c>
      <c r="I1149">
        <v>97459.48</v>
      </c>
      <c r="J1149">
        <v>152113.49</v>
      </c>
      <c r="K1149">
        <v>0</v>
      </c>
      <c r="L1149">
        <f>Tabla2[[#This Row],[Valor Propiedad]]-Tabla2[[#This Row],[Rebajas Exenciones]]</f>
        <v>152113.49</v>
      </c>
      <c r="M1149">
        <v>228.17000000000002</v>
      </c>
      <c r="N1149">
        <v>22.82</v>
      </c>
      <c r="O1149">
        <v>0</v>
      </c>
      <c r="P1149">
        <v>0</v>
      </c>
      <c r="Q1149">
        <v>3</v>
      </c>
      <c r="R1149">
        <v>253.99</v>
      </c>
      <c r="S1149" t="s">
        <v>3314</v>
      </c>
    </row>
    <row r="1150" spans="1:19" x14ac:dyDescent="0.15">
      <c r="A1150" t="s">
        <v>3315</v>
      </c>
      <c r="B1150" t="s">
        <v>2757</v>
      </c>
      <c r="C1150" t="s">
        <v>5545</v>
      </c>
      <c r="D1150" t="s">
        <v>5979</v>
      </c>
      <c r="E1150" t="s">
        <v>74</v>
      </c>
      <c r="F1150">
        <v>178</v>
      </c>
      <c r="G1150">
        <v>11235.36</v>
      </c>
      <c r="H1150">
        <v>0</v>
      </c>
      <c r="I1150">
        <v>0</v>
      </c>
      <c r="J1150">
        <v>11235.36</v>
      </c>
      <c r="K1150">
        <v>0</v>
      </c>
      <c r="L1150">
        <f>Tabla2[[#This Row],[Valor Propiedad]]-Tabla2[[#This Row],[Rebajas Exenciones]]</f>
        <v>11235.36</v>
      </c>
      <c r="M1150">
        <v>16.850000000000001</v>
      </c>
      <c r="N1150">
        <v>1.69</v>
      </c>
      <c r="O1150">
        <v>0</v>
      </c>
      <c r="P1150">
        <v>0</v>
      </c>
      <c r="Q1150">
        <v>3</v>
      </c>
      <c r="R1150">
        <v>21.54</v>
      </c>
      <c r="S1150" t="s">
        <v>3316</v>
      </c>
    </row>
    <row r="1151" spans="1:19" x14ac:dyDescent="0.15">
      <c r="A1151" t="s">
        <v>3317</v>
      </c>
      <c r="B1151" t="s">
        <v>3318</v>
      </c>
      <c r="C1151" t="s">
        <v>5679</v>
      </c>
      <c r="D1151" t="s">
        <v>5979</v>
      </c>
      <c r="E1151" t="s">
        <v>2759</v>
      </c>
      <c r="F1151">
        <v>664</v>
      </c>
      <c r="G1151">
        <v>11042.32</v>
      </c>
      <c r="H1151">
        <v>0</v>
      </c>
      <c r="I1151">
        <v>0</v>
      </c>
      <c r="J1151">
        <v>11042.32</v>
      </c>
      <c r="K1151">
        <v>0</v>
      </c>
      <c r="L1151">
        <f>Tabla2[[#This Row],[Valor Propiedad]]-Tabla2[[#This Row],[Rebajas Exenciones]]</f>
        <v>11042.32</v>
      </c>
      <c r="M1151">
        <v>16.559999999999999</v>
      </c>
      <c r="N1151">
        <v>1.6600000000000001</v>
      </c>
      <c r="O1151">
        <v>11.040000000000001</v>
      </c>
      <c r="P1151">
        <v>0</v>
      </c>
      <c r="Q1151">
        <v>3</v>
      </c>
      <c r="R1151">
        <v>32.26</v>
      </c>
      <c r="S1151" t="s">
        <v>3319</v>
      </c>
    </row>
    <row r="1152" spans="1:19" x14ac:dyDescent="0.15">
      <c r="A1152" t="s">
        <v>3320</v>
      </c>
      <c r="B1152" t="s">
        <v>2245</v>
      </c>
      <c r="C1152" t="s">
        <v>5422</v>
      </c>
      <c r="D1152" t="s">
        <v>5979</v>
      </c>
      <c r="E1152" t="s">
        <v>2759</v>
      </c>
      <c r="F1152">
        <v>786.94</v>
      </c>
      <c r="G1152">
        <v>15990.62</v>
      </c>
      <c r="H1152">
        <v>0</v>
      </c>
      <c r="I1152">
        <v>0</v>
      </c>
      <c r="J1152">
        <v>15990.62</v>
      </c>
      <c r="K1152">
        <v>0</v>
      </c>
      <c r="L1152">
        <f>Tabla2[[#This Row],[Valor Propiedad]]-Tabla2[[#This Row],[Rebajas Exenciones]]</f>
        <v>15990.62</v>
      </c>
      <c r="M1152">
        <v>23.990000000000002</v>
      </c>
      <c r="N1152">
        <v>2.4</v>
      </c>
      <c r="O1152">
        <v>15.99</v>
      </c>
      <c r="P1152">
        <v>0</v>
      </c>
      <c r="Q1152">
        <v>3</v>
      </c>
      <c r="R1152">
        <v>45.38</v>
      </c>
      <c r="S1152" t="s">
        <v>3321</v>
      </c>
    </row>
    <row r="1153" spans="1:19" x14ac:dyDescent="0.15">
      <c r="A1153" t="s">
        <v>3322</v>
      </c>
      <c r="B1153" t="s">
        <v>12</v>
      </c>
      <c r="C1153" t="s">
        <v>4805</v>
      </c>
      <c r="D1153" t="s">
        <v>5979</v>
      </c>
      <c r="E1153" t="s">
        <v>2054</v>
      </c>
      <c r="F1153">
        <v>600</v>
      </c>
      <c r="G1153">
        <v>9978</v>
      </c>
      <c r="H1153">
        <v>0</v>
      </c>
      <c r="I1153">
        <v>0</v>
      </c>
      <c r="J1153">
        <v>9978</v>
      </c>
      <c r="K1153">
        <v>0</v>
      </c>
      <c r="L1153">
        <f>Tabla2[[#This Row],[Valor Propiedad]]-Tabla2[[#This Row],[Rebajas Exenciones]]</f>
        <v>9978</v>
      </c>
      <c r="M1153">
        <v>14.97</v>
      </c>
      <c r="N1153">
        <v>1.5</v>
      </c>
      <c r="O1153">
        <v>9.98</v>
      </c>
      <c r="P1153">
        <v>0</v>
      </c>
      <c r="Q1153">
        <v>3</v>
      </c>
      <c r="R1153">
        <v>29.45</v>
      </c>
      <c r="S1153" t="s">
        <v>3323</v>
      </c>
    </row>
    <row r="1154" spans="1:19" x14ac:dyDescent="0.15">
      <c r="A1154" t="s">
        <v>3324</v>
      </c>
      <c r="B1154" t="s">
        <v>3325</v>
      </c>
      <c r="C1154" t="s">
        <v>5680</v>
      </c>
      <c r="D1154" t="s">
        <v>5979</v>
      </c>
      <c r="E1154" t="s">
        <v>2054</v>
      </c>
      <c r="F1154">
        <v>600</v>
      </c>
      <c r="G1154">
        <v>11850</v>
      </c>
      <c r="H1154">
        <v>140</v>
      </c>
      <c r="I1154">
        <v>28845.41</v>
      </c>
      <c r="J1154">
        <v>40695.410000000003</v>
      </c>
      <c r="K1154">
        <v>0</v>
      </c>
      <c r="L1154">
        <f>Tabla2[[#This Row],[Valor Propiedad]]-Tabla2[[#This Row],[Rebajas Exenciones]]</f>
        <v>40695.410000000003</v>
      </c>
      <c r="M1154">
        <v>61.04</v>
      </c>
      <c r="N1154">
        <v>6.1000000000000005</v>
      </c>
      <c r="O1154">
        <v>0</v>
      </c>
      <c r="P1154">
        <v>0</v>
      </c>
      <c r="Q1154">
        <v>3</v>
      </c>
      <c r="R1154">
        <v>70.14</v>
      </c>
      <c r="S1154" t="s">
        <v>3326</v>
      </c>
    </row>
    <row r="1155" spans="1:19" x14ac:dyDescent="0.15">
      <c r="A1155" t="s">
        <v>3327</v>
      </c>
      <c r="B1155" t="s">
        <v>797</v>
      </c>
      <c r="C1155" t="s">
        <v>5034</v>
      </c>
      <c r="D1155" t="s">
        <v>5979</v>
      </c>
      <c r="E1155" t="s">
        <v>2054</v>
      </c>
      <c r="F1155">
        <v>300</v>
      </c>
      <c r="G1155">
        <v>5907</v>
      </c>
      <c r="H1155">
        <v>116.60000000000001</v>
      </c>
      <c r="I1155">
        <v>20398.59</v>
      </c>
      <c r="J1155">
        <v>26305.59</v>
      </c>
      <c r="K1155">
        <v>0</v>
      </c>
      <c r="L1155">
        <f>Tabla2[[#This Row],[Valor Propiedad]]-Tabla2[[#This Row],[Rebajas Exenciones]]</f>
        <v>26305.59</v>
      </c>
      <c r="M1155">
        <v>39.46</v>
      </c>
      <c r="N1155">
        <v>3.95</v>
      </c>
      <c r="O1155">
        <v>0</v>
      </c>
      <c r="P1155">
        <v>0</v>
      </c>
      <c r="Q1155">
        <v>3</v>
      </c>
      <c r="R1155">
        <v>46.410000000000004</v>
      </c>
      <c r="S1155" t="s">
        <v>3328</v>
      </c>
    </row>
    <row r="1156" spans="1:19" x14ac:dyDescent="0.15">
      <c r="A1156" t="s">
        <v>3329</v>
      </c>
      <c r="B1156" t="s">
        <v>3330</v>
      </c>
      <c r="C1156" t="s">
        <v>5681</v>
      </c>
      <c r="D1156" t="s">
        <v>5979</v>
      </c>
      <c r="E1156" t="s">
        <v>2759</v>
      </c>
      <c r="F1156">
        <v>1281.42</v>
      </c>
      <c r="G1156">
        <v>19285.37</v>
      </c>
      <c r="H1156">
        <v>0</v>
      </c>
      <c r="I1156">
        <v>0</v>
      </c>
      <c r="J1156">
        <v>19285.37</v>
      </c>
      <c r="K1156">
        <v>0</v>
      </c>
      <c r="L1156">
        <f>Tabla2[[#This Row],[Valor Propiedad]]-Tabla2[[#This Row],[Rebajas Exenciones]]</f>
        <v>19285.37</v>
      </c>
      <c r="M1156">
        <v>28.93</v>
      </c>
      <c r="N1156">
        <v>2.89</v>
      </c>
      <c r="O1156">
        <v>19.29</v>
      </c>
      <c r="P1156">
        <v>0</v>
      </c>
      <c r="Q1156">
        <v>3</v>
      </c>
      <c r="R1156">
        <v>54.11</v>
      </c>
      <c r="S1156" t="s">
        <v>3331</v>
      </c>
    </row>
    <row r="1157" spans="1:19" x14ac:dyDescent="0.15">
      <c r="A1157" t="s">
        <v>3332</v>
      </c>
      <c r="B1157" t="s">
        <v>12</v>
      </c>
      <c r="C1157" t="s">
        <v>4805</v>
      </c>
      <c r="D1157" t="s">
        <v>5979</v>
      </c>
      <c r="E1157" t="s">
        <v>2759</v>
      </c>
      <c r="F1157">
        <v>600</v>
      </c>
      <c r="G1157">
        <v>9636</v>
      </c>
      <c r="H1157">
        <v>0</v>
      </c>
      <c r="I1157">
        <v>0</v>
      </c>
      <c r="J1157">
        <v>9636</v>
      </c>
      <c r="K1157">
        <v>0</v>
      </c>
      <c r="L1157">
        <f>Tabla2[[#This Row],[Valor Propiedad]]-Tabla2[[#This Row],[Rebajas Exenciones]]</f>
        <v>9636</v>
      </c>
      <c r="M1157">
        <v>14.450000000000001</v>
      </c>
      <c r="N1157">
        <v>1.45</v>
      </c>
      <c r="O1157">
        <v>9.64</v>
      </c>
      <c r="P1157">
        <v>0</v>
      </c>
      <c r="Q1157">
        <v>3</v>
      </c>
      <c r="R1157">
        <v>28.54</v>
      </c>
      <c r="S1157" t="s">
        <v>3333</v>
      </c>
    </row>
    <row r="1158" spans="1:19" x14ac:dyDescent="0.15">
      <c r="A1158" t="s">
        <v>3334</v>
      </c>
      <c r="B1158" t="s">
        <v>619</v>
      </c>
      <c r="C1158" t="s">
        <v>4986</v>
      </c>
      <c r="D1158" t="s">
        <v>5979</v>
      </c>
      <c r="E1158" t="s">
        <v>70</v>
      </c>
      <c r="F1158">
        <v>300</v>
      </c>
      <c r="G1158">
        <v>4650</v>
      </c>
      <c r="H1158">
        <v>116.60000000000001</v>
      </c>
      <c r="I1158">
        <v>22787.25</v>
      </c>
      <c r="J1158">
        <v>27437.25</v>
      </c>
      <c r="K1158">
        <v>0</v>
      </c>
      <c r="L1158">
        <f>Tabla2[[#This Row],[Valor Propiedad]]-Tabla2[[#This Row],[Rebajas Exenciones]]</f>
        <v>27437.25</v>
      </c>
      <c r="M1158">
        <v>41.160000000000004</v>
      </c>
      <c r="N1158">
        <v>4.12</v>
      </c>
      <c r="O1158">
        <v>0</v>
      </c>
      <c r="P1158">
        <v>0</v>
      </c>
      <c r="Q1158">
        <v>3</v>
      </c>
      <c r="R1158">
        <v>48.28</v>
      </c>
      <c r="S1158" t="s">
        <v>3335</v>
      </c>
    </row>
    <row r="1159" spans="1:19" x14ac:dyDescent="0.15">
      <c r="A1159" t="s">
        <v>3336</v>
      </c>
      <c r="B1159" t="s">
        <v>3337</v>
      </c>
      <c r="C1159" t="s">
        <v>5682</v>
      </c>
      <c r="D1159" t="s">
        <v>5979</v>
      </c>
      <c r="E1159" t="s">
        <v>18</v>
      </c>
      <c r="F1159">
        <v>600</v>
      </c>
      <c r="G1159">
        <v>18168</v>
      </c>
      <c r="H1159">
        <v>0</v>
      </c>
      <c r="I1159">
        <v>0</v>
      </c>
      <c r="J1159">
        <v>18168</v>
      </c>
      <c r="K1159">
        <v>0</v>
      </c>
      <c r="L1159">
        <f>Tabla2[[#This Row],[Valor Propiedad]]-Tabla2[[#This Row],[Rebajas Exenciones]]</f>
        <v>18168</v>
      </c>
      <c r="M1159">
        <v>27.25</v>
      </c>
      <c r="N1159">
        <v>2.73</v>
      </c>
      <c r="O1159">
        <v>18.170000000000002</v>
      </c>
      <c r="P1159">
        <v>0</v>
      </c>
      <c r="Q1159">
        <v>3</v>
      </c>
      <c r="R1159">
        <v>51.15</v>
      </c>
      <c r="S1159" t="s">
        <v>3338</v>
      </c>
    </row>
    <row r="1160" spans="1:19" x14ac:dyDescent="0.15">
      <c r="A1160" t="s">
        <v>3339</v>
      </c>
      <c r="B1160" t="s">
        <v>3337</v>
      </c>
      <c r="C1160" t="s">
        <v>5682</v>
      </c>
      <c r="D1160" t="s">
        <v>5979</v>
      </c>
      <c r="E1160" t="s">
        <v>2759</v>
      </c>
      <c r="F1160">
        <v>600</v>
      </c>
      <c r="G1160">
        <v>16704</v>
      </c>
      <c r="H1160">
        <v>0</v>
      </c>
      <c r="I1160">
        <v>0</v>
      </c>
      <c r="J1160">
        <v>16704</v>
      </c>
      <c r="K1160">
        <v>0</v>
      </c>
      <c r="L1160">
        <f>Tabla2[[#This Row],[Valor Propiedad]]-Tabla2[[#This Row],[Rebajas Exenciones]]</f>
        <v>16704</v>
      </c>
      <c r="M1160">
        <v>25.060000000000002</v>
      </c>
      <c r="N1160">
        <v>2.5099999999999998</v>
      </c>
      <c r="O1160">
        <v>16.7</v>
      </c>
      <c r="P1160">
        <v>0</v>
      </c>
      <c r="Q1160">
        <v>3</v>
      </c>
      <c r="R1160">
        <v>47.27</v>
      </c>
      <c r="S1160" t="s">
        <v>3340</v>
      </c>
    </row>
    <row r="1161" spans="1:19" x14ac:dyDescent="0.15">
      <c r="A1161" t="s">
        <v>3341</v>
      </c>
      <c r="B1161" t="s">
        <v>3342</v>
      </c>
      <c r="C1161" t="s">
        <v>5683</v>
      </c>
      <c r="D1161" t="s">
        <v>5979</v>
      </c>
      <c r="E1161" t="s">
        <v>18</v>
      </c>
      <c r="F1161">
        <v>600</v>
      </c>
      <c r="G1161">
        <v>18204</v>
      </c>
      <c r="H1161">
        <v>0</v>
      </c>
      <c r="I1161">
        <v>0</v>
      </c>
      <c r="J1161">
        <v>18204</v>
      </c>
      <c r="K1161">
        <v>0</v>
      </c>
      <c r="L1161">
        <f>Tabla2[[#This Row],[Valor Propiedad]]-Tabla2[[#This Row],[Rebajas Exenciones]]</f>
        <v>18204</v>
      </c>
      <c r="M1161">
        <v>27.310000000000002</v>
      </c>
      <c r="N1161">
        <v>2.73</v>
      </c>
      <c r="O1161">
        <v>0</v>
      </c>
      <c r="P1161">
        <v>0</v>
      </c>
      <c r="Q1161">
        <v>3</v>
      </c>
      <c r="R1161">
        <v>33.04</v>
      </c>
      <c r="S1161" t="s">
        <v>3343</v>
      </c>
    </row>
    <row r="1162" spans="1:19" x14ac:dyDescent="0.15">
      <c r="A1162" t="s">
        <v>3344</v>
      </c>
      <c r="B1162" t="s">
        <v>3345</v>
      </c>
      <c r="C1162" t="s">
        <v>5684</v>
      </c>
      <c r="D1162" t="s">
        <v>5979</v>
      </c>
      <c r="E1162" t="s">
        <v>18</v>
      </c>
      <c r="F1162">
        <v>600</v>
      </c>
      <c r="G1162">
        <v>18492</v>
      </c>
      <c r="H1162">
        <v>72.489999999999995</v>
      </c>
      <c r="I1162">
        <v>10714.06</v>
      </c>
      <c r="J1162">
        <v>29206.06</v>
      </c>
      <c r="K1162">
        <v>29206.06</v>
      </c>
      <c r="L1162">
        <f>Tabla2[[#This Row],[Valor Propiedad]]-Tabla2[[#This Row],[Rebajas Exenciones]]</f>
        <v>0</v>
      </c>
      <c r="M1162">
        <v>0</v>
      </c>
      <c r="N1162">
        <v>4.38</v>
      </c>
      <c r="O1162">
        <v>0</v>
      </c>
      <c r="P1162">
        <v>0</v>
      </c>
      <c r="Q1162">
        <v>3</v>
      </c>
      <c r="R1162">
        <v>7.38</v>
      </c>
      <c r="S1162" t="s">
        <v>3346</v>
      </c>
    </row>
    <row r="1163" spans="1:19" x14ac:dyDescent="0.15">
      <c r="A1163" t="s">
        <v>3347</v>
      </c>
      <c r="B1163" t="s">
        <v>3348</v>
      </c>
      <c r="C1163" t="s">
        <v>5685</v>
      </c>
      <c r="D1163" t="s">
        <v>5979</v>
      </c>
      <c r="E1163" t="s">
        <v>18</v>
      </c>
      <c r="F1163">
        <v>600</v>
      </c>
      <c r="G1163">
        <v>16872</v>
      </c>
      <c r="H1163">
        <v>0</v>
      </c>
      <c r="I1163">
        <v>0</v>
      </c>
      <c r="J1163">
        <v>16872</v>
      </c>
      <c r="K1163">
        <v>0</v>
      </c>
      <c r="L1163">
        <f>Tabla2[[#This Row],[Valor Propiedad]]-Tabla2[[#This Row],[Rebajas Exenciones]]</f>
        <v>16872</v>
      </c>
      <c r="M1163">
        <v>25.310000000000002</v>
      </c>
      <c r="N1163">
        <v>2.5299999999999998</v>
      </c>
      <c r="O1163">
        <v>16.87</v>
      </c>
      <c r="P1163">
        <v>0</v>
      </c>
      <c r="Q1163">
        <v>3</v>
      </c>
      <c r="R1163">
        <v>47.71</v>
      </c>
      <c r="S1163" t="s">
        <v>3349</v>
      </c>
    </row>
    <row r="1164" spans="1:19" x14ac:dyDescent="0.15">
      <c r="A1164" t="s">
        <v>3350</v>
      </c>
      <c r="B1164" t="s">
        <v>2183</v>
      </c>
      <c r="C1164" t="s">
        <v>5411</v>
      </c>
      <c r="D1164" t="s">
        <v>5979</v>
      </c>
      <c r="E1164" t="s">
        <v>2759</v>
      </c>
      <c r="F1164">
        <v>600</v>
      </c>
      <c r="G1164">
        <v>22182</v>
      </c>
      <c r="H1164">
        <v>0</v>
      </c>
      <c r="I1164">
        <v>0</v>
      </c>
      <c r="J1164">
        <v>22182</v>
      </c>
      <c r="K1164">
        <v>0</v>
      </c>
      <c r="L1164">
        <f>Tabla2[[#This Row],[Valor Propiedad]]-Tabla2[[#This Row],[Rebajas Exenciones]]</f>
        <v>22182</v>
      </c>
      <c r="M1164">
        <v>33.270000000000003</v>
      </c>
      <c r="N1164">
        <v>3.33</v>
      </c>
      <c r="O1164">
        <v>22.18</v>
      </c>
      <c r="P1164">
        <v>0</v>
      </c>
      <c r="Q1164">
        <v>3</v>
      </c>
      <c r="R1164">
        <v>61.78</v>
      </c>
      <c r="S1164" t="s">
        <v>3351</v>
      </c>
    </row>
    <row r="1165" spans="1:19" x14ac:dyDescent="0.15">
      <c r="A1165" t="s">
        <v>3352</v>
      </c>
      <c r="B1165" t="s">
        <v>3353</v>
      </c>
      <c r="C1165" t="s">
        <v>5686</v>
      </c>
      <c r="D1165" t="s">
        <v>5979</v>
      </c>
      <c r="E1165" t="s">
        <v>2759</v>
      </c>
      <c r="F1165">
        <v>600</v>
      </c>
      <c r="G1165">
        <v>23832</v>
      </c>
      <c r="H1165">
        <v>0</v>
      </c>
      <c r="I1165">
        <v>0</v>
      </c>
      <c r="J1165">
        <v>23832</v>
      </c>
      <c r="K1165">
        <v>0</v>
      </c>
      <c r="L1165">
        <f>Tabla2[[#This Row],[Valor Propiedad]]-Tabla2[[#This Row],[Rebajas Exenciones]]</f>
        <v>23832</v>
      </c>
      <c r="M1165">
        <v>35.75</v>
      </c>
      <c r="N1165">
        <v>3.5700000000000003</v>
      </c>
      <c r="O1165">
        <v>23.830000000000002</v>
      </c>
      <c r="P1165">
        <v>0</v>
      </c>
      <c r="Q1165">
        <v>3</v>
      </c>
      <c r="R1165">
        <v>66.150000000000006</v>
      </c>
      <c r="S1165" t="s">
        <v>3354</v>
      </c>
    </row>
    <row r="1166" spans="1:19" x14ac:dyDescent="0.15">
      <c r="A1166" t="s">
        <v>3355</v>
      </c>
      <c r="B1166" t="s">
        <v>3356</v>
      </c>
      <c r="C1166" t="s">
        <v>5687</v>
      </c>
      <c r="D1166" t="s">
        <v>5979</v>
      </c>
      <c r="E1166" t="s">
        <v>2759</v>
      </c>
      <c r="F1166">
        <v>600</v>
      </c>
      <c r="G1166">
        <v>24564</v>
      </c>
      <c r="H1166">
        <v>0</v>
      </c>
      <c r="I1166">
        <v>0</v>
      </c>
      <c r="J1166">
        <v>24564</v>
      </c>
      <c r="K1166">
        <v>0</v>
      </c>
      <c r="L1166">
        <f>Tabla2[[#This Row],[Valor Propiedad]]-Tabla2[[#This Row],[Rebajas Exenciones]]</f>
        <v>24564</v>
      </c>
      <c r="M1166">
        <v>36.85</v>
      </c>
      <c r="N1166">
        <v>3.68</v>
      </c>
      <c r="O1166">
        <v>24.560000000000002</v>
      </c>
      <c r="P1166">
        <v>0</v>
      </c>
      <c r="Q1166">
        <v>3</v>
      </c>
      <c r="R1166">
        <v>68.09</v>
      </c>
      <c r="S1166" t="s">
        <v>3357</v>
      </c>
    </row>
    <row r="1167" spans="1:19" x14ac:dyDescent="0.15">
      <c r="A1167" t="s">
        <v>3358</v>
      </c>
      <c r="B1167" t="s">
        <v>3337</v>
      </c>
      <c r="C1167" t="s">
        <v>5682</v>
      </c>
      <c r="D1167" t="s">
        <v>5979</v>
      </c>
      <c r="E1167" t="s">
        <v>2774</v>
      </c>
      <c r="F1167">
        <v>600</v>
      </c>
      <c r="G1167">
        <v>25164</v>
      </c>
      <c r="H1167">
        <v>425.44</v>
      </c>
      <c r="I1167">
        <v>111316.45</v>
      </c>
      <c r="J1167">
        <v>136480.45000000001</v>
      </c>
      <c r="K1167">
        <v>0</v>
      </c>
      <c r="L1167">
        <f>Tabla2[[#This Row],[Valor Propiedad]]-Tabla2[[#This Row],[Rebajas Exenciones]]</f>
        <v>136480.45000000001</v>
      </c>
      <c r="M1167">
        <v>204.72</v>
      </c>
      <c r="N1167">
        <v>20.47</v>
      </c>
      <c r="O1167">
        <v>0</v>
      </c>
      <c r="P1167">
        <v>0</v>
      </c>
      <c r="Q1167">
        <v>3</v>
      </c>
      <c r="R1167">
        <v>228.19</v>
      </c>
      <c r="S1167" t="s">
        <v>3359</v>
      </c>
    </row>
    <row r="1168" spans="1:19" x14ac:dyDescent="0.15">
      <c r="A1168" t="s">
        <v>3360</v>
      </c>
      <c r="B1168" t="s">
        <v>3361</v>
      </c>
      <c r="C1168" t="s">
        <v>5688</v>
      </c>
      <c r="D1168" t="s">
        <v>5979</v>
      </c>
      <c r="E1168" t="s">
        <v>2774</v>
      </c>
      <c r="F1168">
        <v>600</v>
      </c>
      <c r="G1168">
        <v>22236</v>
      </c>
      <c r="H1168">
        <v>0</v>
      </c>
      <c r="I1168">
        <v>0</v>
      </c>
      <c r="J1168">
        <v>22236</v>
      </c>
      <c r="K1168">
        <v>0</v>
      </c>
      <c r="L1168">
        <f>Tabla2[[#This Row],[Valor Propiedad]]-Tabla2[[#This Row],[Rebajas Exenciones]]</f>
        <v>22236</v>
      </c>
      <c r="M1168">
        <v>33.35</v>
      </c>
      <c r="N1168">
        <v>3.34</v>
      </c>
      <c r="O1168">
        <v>22.240000000000002</v>
      </c>
      <c r="P1168">
        <v>0</v>
      </c>
      <c r="Q1168">
        <v>3</v>
      </c>
      <c r="R1168">
        <v>61.93</v>
      </c>
      <c r="S1168" t="s">
        <v>3362</v>
      </c>
    </row>
    <row r="1169" spans="1:19" x14ac:dyDescent="0.15">
      <c r="A1169" t="s">
        <v>3363</v>
      </c>
      <c r="B1169" t="s">
        <v>888</v>
      </c>
      <c r="C1169" t="s">
        <v>5056</v>
      </c>
      <c r="D1169" t="s">
        <v>5979</v>
      </c>
      <c r="E1169" t="s">
        <v>18</v>
      </c>
      <c r="F1169">
        <v>600</v>
      </c>
      <c r="G1169">
        <v>24102</v>
      </c>
      <c r="H1169">
        <v>0</v>
      </c>
      <c r="I1169">
        <v>0</v>
      </c>
      <c r="J1169">
        <v>24102</v>
      </c>
      <c r="K1169">
        <v>0</v>
      </c>
      <c r="L1169">
        <f>Tabla2[[#This Row],[Valor Propiedad]]-Tabla2[[#This Row],[Rebajas Exenciones]]</f>
        <v>24102</v>
      </c>
      <c r="M1169">
        <v>36.15</v>
      </c>
      <c r="N1169">
        <v>3.62</v>
      </c>
      <c r="O1169">
        <v>24.1</v>
      </c>
      <c r="P1169">
        <v>0</v>
      </c>
      <c r="Q1169">
        <v>3</v>
      </c>
      <c r="R1169">
        <v>66.87</v>
      </c>
      <c r="S1169" t="s">
        <v>3364</v>
      </c>
    </row>
    <row r="1170" spans="1:19" x14ac:dyDescent="0.15">
      <c r="A1170" t="s">
        <v>3365</v>
      </c>
      <c r="B1170" t="s">
        <v>3366</v>
      </c>
      <c r="C1170" t="s">
        <v>5689</v>
      </c>
      <c r="D1170" t="s">
        <v>5979</v>
      </c>
      <c r="E1170" t="s">
        <v>2054</v>
      </c>
      <c r="F1170">
        <v>600</v>
      </c>
      <c r="G1170">
        <v>26352</v>
      </c>
      <c r="H1170">
        <v>76.19</v>
      </c>
      <c r="I1170">
        <v>14755.44</v>
      </c>
      <c r="J1170">
        <v>41107.440000000002</v>
      </c>
      <c r="K1170">
        <v>0</v>
      </c>
      <c r="L1170">
        <f>Tabla2[[#This Row],[Valor Propiedad]]-Tabla2[[#This Row],[Rebajas Exenciones]]</f>
        <v>41107.440000000002</v>
      </c>
      <c r="M1170">
        <v>61.660000000000004</v>
      </c>
      <c r="N1170">
        <v>6.17</v>
      </c>
      <c r="O1170">
        <v>0</v>
      </c>
      <c r="P1170">
        <v>0</v>
      </c>
      <c r="Q1170">
        <v>3</v>
      </c>
      <c r="R1170">
        <v>70.83</v>
      </c>
      <c r="S1170" t="s">
        <v>3367</v>
      </c>
    </row>
    <row r="1171" spans="1:19" x14ac:dyDescent="0.15">
      <c r="A1171" t="s">
        <v>3368</v>
      </c>
      <c r="B1171" t="s">
        <v>2987</v>
      </c>
      <c r="C1171" t="s">
        <v>5598</v>
      </c>
      <c r="D1171" t="s">
        <v>5979</v>
      </c>
      <c r="E1171" t="s">
        <v>18</v>
      </c>
      <c r="F1171">
        <v>600</v>
      </c>
      <c r="G1171">
        <v>24102</v>
      </c>
      <c r="H1171">
        <v>0</v>
      </c>
      <c r="I1171">
        <v>0</v>
      </c>
      <c r="J1171">
        <v>24102</v>
      </c>
      <c r="K1171">
        <v>0</v>
      </c>
      <c r="L1171">
        <f>Tabla2[[#This Row],[Valor Propiedad]]-Tabla2[[#This Row],[Rebajas Exenciones]]</f>
        <v>24102</v>
      </c>
      <c r="M1171">
        <v>36.15</v>
      </c>
      <c r="N1171">
        <v>3.62</v>
      </c>
      <c r="O1171">
        <v>0</v>
      </c>
      <c r="P1171">
        <v>0</v>
      </c>
      <c r="Q1171">
        <v>3</v>
      </c>
      <c r="R1171">
        <v>42.77</v>
      </c>
      <c r="S1171" t="s">
        <v>3369</v>
      </c>
    </row>
    <row r="1172" spans="1:19" x14ac:dyDescent="0.15">
      <c r="A1172" t="s">
        <v>3370</v>
      </c>
      <c r="B1172" t="s">
        <v>3371</v>
      </c>
      <c r="C1172" t="s">
        <v>5690</v>
      </c>
      <c r="D1172" t="s">
        <v>5979</v>
      </c>
      <c r="E1172" t="s">
        <v>2759</v>
      </c>
      <c r="F1172">
        <v>600</v>
      </c>
      <c r="G1172">
        <v>29448</v>
      </c>
      <c r="H1172">
        <v>367.73</v>
      </c>
      <c r="I1172">
        <v>83042.66</v>
      </c>
      <c r="J1172">
        <v>112490.66</v>
      </c>
      <c r="K1172">
        <v>0</v>
      </c>
      <c r="L1172">
        <f>Tabla2[[#This Row],[Valor Propiedad]]-Tabla2[[#This Row],[Rebajas Exenciones]]</f>
        <v>112490.66</v>
      </c>
      <c r="M1172">
        <v>168.74</v>
      </c>
      <c r="N1172">
        <v>16.87</v>
      </c>
      <c r="O1172">
        <v>0</v>
      </c>
      <c r="P1172">
        <v>0</v>
      </c>
      <c r="Q1172">
        <v>3</v>
      </c>
      <c r="R1172">
        <v>188.61</v>
      </c>
      <c r="S1172" t="s">
        <v>3372</v>
      </c>
    </row>
    <row r="1173" spans="1:19" x14ac:dyDescent="0.15">
      <c r="A1173" t="s">
        <v>3373</v>
      </c>
      <c r="B1173" t="s">
        <v>3374</v>
      </c>
      <c r="C1173" t="s">
        <v>5691</v>
      </c>
      <c r="D1173" t="s">
        <v>5979</v>
      </c>
      <c r="E1173" t="s">
        <v>2759</v>
      </c>
      <c r="F1173">
        <v>600</v>
      </c>
      <c r="G1173">
        <v>29154</v>
      </c>
      <c r="H1173">
        <v>0</v>
      </c>
      <c r="I1173">
        <v>0</v>
      </c>
      <c r="J1173">
        <v>29154</v>
      </c>
      <c r="K1173">
        <v>0</v>
      </c>
      <c r="L1173">
        <f>Tabla2[[#This Row],[Valor Propiedad]]-Tabla2[[#This Row],[Rebajas Exenciones]]</f>
        <v>29154</v>
      </c>
      <c r="M1173">
        <v>43.730000000000004</v>
      </c>
      <c r="N1173">
        <v>4.37</v>
      </c>
      <c r="O1173">
        <v>29.150000000000002</v>
      </c>
      <c r="P1173">
        <v>0</v>
      </c>
      <c r="Q1173">
        <v>3</v>
      </c>
      <c r="R1173">
        <v>80.25</v>
      </c>
      <c r="S1173" t="s">
        <v>3375</v>
      </c>
    </row>
    <row r="1174" spans="1:19" x14ac:dyDescent="0.15">
      <c r="A1174" t="s">
        <v>3376</v>
      </c>
      <c r="B1174" t="s">
        <v>3377</v>
      </c>
      <c r="C1174" t="s">
        <v>5692</v>
      </c>
      <c r="D1174" t="s">
        <v>5979</v>
      </c>
      <c r="E1174" t="s">
        <v>2759</v>
      </c>
      <c r="F1174">
        <v>600</v>
      </c>
      <c r="G1174">
        <v>28746</v>
      </c>
      <c r="H1174">
        <v>0</v>
      </c>
      <c r="I1174">
        <v>0</v>
      </c>
      <c r="J1174">
        <v>28746</v>
      </c>
      <c r="K1174">
        <v>0</v>
      </c>
      <c r="L1174">
        <f>Tabla2[[#This Row],[Valor Propiedad]]-Tabla2[[#This Row],[Rebajas Exenciones]]</f>
        <v>28746</v>
      </c>
      <c r="M1174">
        <v>43.12</v>
      </c>
      <c r="N1174">
        <v>4.3099999999999996</v>
      </c>
      <c r="O1174">
        <v>28.75</v>
      </c>
      <c r="P1174">
        <v>0</v>
      </c>
      <c r="Q1174">
        <v>3</v>
      </c>
      <c r="R1174">
        <v>79.180000000000007</v>
      </c>
      <c r="S1174" t="s">
        <v>3378</v>
      </c>
    </row>
    <row r="1175" spans="1:19" x14ac:dyDescent="0.15">
      <c r="A1175" t="s">
        <v>3379</v>
      </c>
      <c r="B1175" t="s">
        <v>3380</v>
      </c>
      <c r="C1175" t="s">
        <v>5693</v>
      </c>
      <c r="D1175" t="s">
        <v>5979</v>
      </c>
      <c r="E1175" t="s">
        <v>2759</v>
      </c>
      <c r="F1175">
        <v>300</v>
      </c>
      <c r="G1175">
        <v>14667</v>
      </c>
      <c r="H1175">
        <v>0</v>
      </c>
      <c r="I1175">
        <v>0</v>
      </c>
      <c r="J1175">
        <v>14667</v>
      </c>
      <c r="K1175">
        <v>0</v>
      </c>
      <c r="L1175">
        <f>Tabla2[[#This Row],[Valor Propiedad]]-Tabla2[[#This Row],[Rebajas Exenciones]]</f>
        <v>14667</v>
      </c>
      <c r="M1175">
        <v>22</v>
      </c>
      <c r="N1175">
        <v>2.2000000000000002</v>
      </c>
      <c r="O1175">
        <v>14.67</v>
      </c>
      <c r="P1175">
        <v>0</v>
      </c>
      <c r="Q1175">
        <v>3</v>
      </c>
      <c r="R1175">
        <v>41.87</v>
      </c>
      <c r="S1175" t="s">
        <v>3381</v>
      </c>
    </row>
    <row r="1176" spans="1:19" x14ac:dyDescent="0.15">
      <c r="A1176" t="s">
        <v>3382</v>
      </c>
      <c r="B1176" t="s">
        <v>3383</v>
      </c>
      <c r="C1176" t="s">
        <v>5694</v>
      </c>
      <c r="D1176" t="s">
        <v>5979</v>
      </c>
      <c r="E1176" t="s">
        <v>3385</v>
      </c>
      <c r="F1176">
        <v>300</v>
      </c>
      <c r="G1176">
        <v>12909</v>
      </c>
      <c r="H1176">
        <v>0</v>
      </c>
      <c r="I1176">
        <v>0</v>
      </c>
      <c r="J1176">
        <v>12909</v>
      </c>
      <c r="K1176">
        <v>0</v>
      </c>
      <c r="L1176">
        <f>Tabla2[[#This Row],[Valor Propiedad]]-Tabla2[[#This Row],[Rebajas Exenciones]]</f>
        <v>12909</v>
      </c>
      <c r="M1176">
        <v>19.36</v>
      </c>
      <c r="N1176">
        <v>1.94</v>
      </c>
      <c r="O1176">
        <v>0</v>
      </c>
      <c r="P1176">
        <v>0</v>
      </c>
      <c r="Q1176">
        <v>3</v>
      </c>
      <c r="R1176">
        <v>24.3</v>
      </c>
      <c r="S1176" t="s">
        <v>3384</v>
      </c>
    </row>
    <row r="1177" spans="1:19" x14ac:dyDescent="0.15">
      <c r="A1177" t="s">
        <v>3386</v>
      </c>
      <c r="B1177" t="s">
        <v>3387</v>
      </c>
      <c r="C1177" t="s">
        <v>5695</v>
      </c>
      <c r="D1177" t="s">
        <v>5979</v>
      </c>
      <c r="E1177" t="s">
        <v>74</v>
      </c>
      <c r="F1177">
        <v>600</v>
      </c>
      <c r="G1177">
        <v>24102</v>
      </c>
      <c r="H1177">
        <v>0</v>
      </c>
      <c r="I1177">
        <v>0</v>
      </c>
      <c r="J1177">
        <v>24102</v>
      </c>
      <c r="K1177">
        <v>0</v>
      </c>
      <c r="L1177">
        <f>Tabla2[[#This Row],[Valor Propiedad]]-Tabla2[[#This Row],[Rebajas Exenciones]]</f>
        <v>24102</v>
      </c>
      <c r="M1177">
        <v>36.15</v>
      </c>
      <c r="N1177">
        <v>3.62</v>
      </c>
      <c r="O1177">
        <v>0</v>
      </c>
      <c r="P1177">
        <v>0</v>
      </c>
      <c r="Q1177">
        <v>3</v>
      </c>
      <c r="R1177">
        <v>42.77</v>
      </c>
      <c r="S1177" t="s">
        <v>3388</v>
      </c>
    </row>
    <row r="1178" spans="1:19" x14ac:dyDescent="0.15">
      <c r="A1178" t="s">
        <v>3389</v>
      </c>
      <c r="B1178" t="s">
        <v>3390</v>
      </c>
      <c r="C1178" t="s">
        <v>5696</v>
      </c>
      <c r="D1178" t="s">
        <v>5979</v>
      </c>
      <c r="E1178" t="s">
        <v>18</v>
      </c>
      <c r="F1178">
        <v>600</v>
      </c>
      <c r="G1178">
        <v>23862</v>
      </c>
      <c r="H1178">
        <v>0</v>
      </c>
      <c r="I1178">
        <v>0</v>
      </c>
      <c r="J1178">
        <v>23862</v>
      </c>
      <c r="K1178">
        <v>0</v>
      </c>
      <c r="L1178">
        <f>Tabla2[[#This Row],[Valor Propiedad]]-Tabla2[[#This Row],[Rebajas Exenciones]]</f>
        <v>23862</v>
      </c>
      <c r="M1178">
        <v>35.79</v>
      </c>
      <c r="N1178">
        <v>3.58</v>
      </c>
      <c r="O1178">
        <v>0</v>
      </c>
      <c r="P1178">
        <v>0</v>
      </c>
      <c r="Q1178">
        <v>3</v>
      </c>
      <c r="R1178">
        <v>42.37</v>
      </c>
      <c r="S1178" t="s">
        <v>3391</v>
      </c>
    </row>
    <row r="1179" spans="1:19" x14ac:dyDescent="0.15">
      <c r="A1179" t="s">
        <v>3392</v>
      </c>
      <c r="B1179" t="s">
        <v>2882</v>
      </c>
      <c r="C1179" t="s">
        <v>5572</v>
      </c>
      <c r="D1179" t="s">
        <v>5979</v>
      </c>
      <c r="E1179" t="s">
        <v>18</v>
      </c>
      <c r="F1179">
        <v>600</v>
      </c>
      <c r="G1179">
        <v>23862</v>
      </c>
      <c r="H1179">
        <v>0</v>
      </c>
      <c r="I1179">
        <v>0</v>
      </c>
      <c r="J1179">
        <v>23862</v>
      </c>
      <c r="K1179">
        <v>0</v>
      </c>
      <c r="L1179">
        <f>Tabla2[[#This Row],[Valor Propiedad]]-Tabla2[[#This Row],[Rebajas Exenciones]]</f>
        <v>23862</v>
      </c>
      <c r="M1179">
        <v>35.79</v>
      </c>
      <c r="N1179">
        <v>3.58</v>
      </c>
      <c r="O1179">
        <v>0</v>
      </c>
      <c r="P1179">
        <v>0</v>
      </c>
      <c r="Q1179">
        <v>3</v>
      </c>
      <c r="R1179">
        <v>42.37</v>
      </c>
      <c r="S1179" t="s">
        <v>3393</v>
      </c>
    </row>
    <row r="1180" spans="1:19" x14ac:dyDescent="0.15">
      <c r="A1180" t="s">
        <v>3394</v>
      </c>
      <c r="B1180" t="s">
        <v>3395</v>
      </c>
      <c r="C1180" t="s">
        <v>5697</v>
      </c>
      <c r="D1180" t="s">
        <v>5979</v>
      </c>
      <c r="E1180" t="s">
        <v>18</v>
      </c>
      <c r="F1180">
        <v>600</v>
      </c>
      <c r="G1180">
        <v>23550</v>
      </c>
      <c r="H1180">
        <v>0</v>
      </c>
      <c r="I1180">
        <v>0</v>
      </c>
      <c r="J1180">
        <v>23550</v>
      </c>
      <c r="K1180">
        <v>0</v>
      </c>
      <c r="L1180">
        <f>Tabla2[[#This Row],[Valor Propiedad]]-Tabla2[[#This Row],[Rebajas Exenciones]]</f>
        <v>23550</v>
      </c>
      <c r="M1180">
        <v>35.33</v>
      </c>
      <c r="N1180">
        <v>3.5300000000000002</v>
      </c>
      <c r="O1180">
        <v>0</v>
      </c>
      <c r="P1180">
        <v>0</v>
      </c>
      <c r="Q1180">
        <v>3</v>
      </c>
      <c r="R1180">
        <v>41.86</v>
      </c>
      <c r="S1180" t="s">
        <v>3396</v>
      </c>
    </row>
    <row r="1181" spans="1:19" x14ac:dyDescent="0.15">
      <c r="A1181" t="s">
        <v>3397</v>
      </c>
      <c r="B1181" t="s">
        <v>940</v>
      </c>
      <c r="C1181" t="s">
        <v>5069</v>
      </c>
      <c r="D1181" t="s">
        <v>5979</v>
      </c>
      <c r="E1181" t="s">
        <v>18</v>
      </c>
      <c r="F1181">
        <v>600</v>
      </c>
      <c r="G1181">
        <v>21684</v>
      </c>
      <c r="H1181">
        <v>0</v>
      </c>
      <c r="I1181">
        <v>0</v>
      </c>
      <c r="J1181">
        <v>21684</v>
      </c>
      <c r="K1181">
        <v>0</v>
      </c>
      <c r="L1181">
        <f>Tabla2[[#This Row],[Valor Propiedad]]-Tabla2[[#This Row],[Rebajas Exenciones]]</f>
        <v>21684</v>
      </c>
      <c r="M1181">
        <v>32.53</v>
      </c>
      <c r="N1181">
        <v>3.25</v>
      </c>
      <c r="O1181">
        <v>21.68</v>
      </c>
      <c r="P1181">
        <v>0</v>
      </c>
      <c r="Q1181">
        <v>3</v>
      </c>
      <c r="R1181">
        <v>60.46</v>
      </c>
      <c r="S1181" t="s">
        <v>3398</v>
      </c>
    </row>
    <row r="1182" spans="1:19" x14ac:dyDescent="0.15">
      <c r="A1182" t="s">
        <v>3399</v>
      </c>
      <c r="B1182" t="s">
        <v>832</v>
      </c>
      <c r="C1182" t="s">
        <v>5041</v>
      </c>
      <c r="D1182" t="s">
        <v>5979</v>
      </c>
      <c r="E1182" t="s">
        <v>2759</v>
      </c>
      <c r="F1182">
        <v>600</v>
      </c>
      <c r="G1182">
        <v>24198</v>
      </c>
      <c r="H1182">
        <v>0</v>
      </c>
      <c r="I1182">
        <v>0</v>
      </c>
      <c r="J1182">
        <v>24198</v>
      </c>
      <c r="K1182">
        <v>0</v>
      </c>
      <c r="L1182">
        <f>Tabla2[[#This Row],[Valor Propiedad]]-Tabla2[[#This Row],[Rebajas Exenciones]]</f>
        <v>24198</v>
      </c>
      <c r="M1182">
        <v>36.299999999999997</v>
      </c>
      <c r="N1182">
        <v>3.63</v>
      </c>
      <c r="O1182">
        <v>0</v>
      </c>
      <c r="P1182">
        <v>0</v>
      </c>
      <c r="Q1182">
        <v>3</v>
      </c>
      <c r="R1182">
        <v>42.93</v>
      </c>
      <c r="S1182" t="s">
        <v>3400</v>
      </c>
    </row>
    <row r="1183" spans="1:19" x14ac:dyDescent="0.15">
      <c r="A1183" t="s">
        <v>3401</v>
      </c>
      <c r="B1183" t="s">
        <v>832</v>
      </c>
      <c r="C1183" t="s">
        <v>5041</v>
      </c>
      <c r="D1183" t="s">
        <v>5979</v>
      </c>
      <c r="E1183" t="s">
        <v>2759</v>
      </c>
      <c r="F1183">
        <v>600</v>
      </c>
      <c r="G1183">
        <v>23862</v>
      </c>
      <c r="H1183">
        <v>0</v>
      </c>
      <c r="I1183">
        <v>0</v>
      </c>
      <c r="J1183">
        <v>23862</v>
      </c>
      <c r="K1183">
        <v>0</v>
      </c>
      <c r="L1183">
        <f>Tabla2[[#This Row],[Valor Propiedad]]-Tabla2[[#This Row],[Rebajas Exenciones]]</f>
        <v>23862</v>
      </c>
      <c r="M1183">
        <v>35.79</v>
      </c>
      <c r="N1183">
        <v>3.58</v>
      </c>
      <c r="O1183">
        <v>23.86</v>
      </c>
      <c r="P1183">
        <v>0</v>
      </c>
      <c r="Q1183">
        <v>3</v>
      </c>
      <c r="R1183">
        <v>66.23</v>
      </c>
      <c r="S1183" t="s">
        <v>3402</v>
      </c>
    </row>
    <row r="1184" spans="1:19" x14ac:dyDescent="0.15">
      <c r="A1184" t="s">
        <v>3403</v>
      </c>
      <c r="B1184" t="s">
        <v>2136</v>
      </c>
      <c r="C1184" t="s">
        <v>5400</v>
      </c>
      <c r="D1184" t="s">
        <v>5979</v>
      </c>
      <c r="E1184" t="s">
        <v>2759</v>
      </c>
      <c r="F1184">
        <v>1200</v>
      </c>
      <c r="G1184">
        <v>54552</v>
      </c>
      <c r="H1184">
        <v>0</v>
      </c>
      <c r="I1184">
        <v>0</v>
      </c>
      <c r="J1184">
        <v>54552</v>
      </c>
      <c r="K1184">
        <v>0</v>
      </c>
      <c r="L1184">
        <f>Tabla2[[#This Row],[Valor Propiedad]]-Tabla2[[#This Row],[Rebajas Exenciones]]</f>
        <v>54552</v>
      </c>
      <c r="M1184">
        <v>81.83</v>
      </c>
      <c r="N1184">
        <v>8.18</v>
      </c>
      <c r="O1184">
        <v>0</v>
      </c>
      <c r="P1184">
        <v>0</v>
      </c>
      <c r="Q1184">
        <v>3</v>
      </c>
      <c r="R1184">
        <v>93.01</v>
      </c>
      <c r="S1184" t="s">
        <v>3404</v>
      </c>
    </row>
    <row r="1185" spans="1:19" x14ac:dyDescent="0.15">
      <c r="A1185" t="s">
        <v>3405</v>
      </c>
      <c r="B1185" t="s">
        <v>3406</v>
      </c>
      <c r="C1185" t="s">
        <v>5698</v>
      </c>
      <c r="D1185" t="s">
        <v>5979</v>
      </c>
      <c r="E1185" t="s">
        <v>18</v>
      </c>
      <c r="F1185">
        <v>3508.89</v>
      </c>
      <c r="G1185">
        <v>163128.29999999999</v>
      </c>
      <c r="H1185">
        <v>0</v>
      </c>
      <c r="I1185">
        <v>0</v>
      </c>
      <c r="J1185">
        <v>163128.29999999999</v>
      </c>
      <c r="K1185">
        <v>0</v>
      </c>
      <c r="L1185">
        <f>Tabla2[[#This Row],[Valor Propiedad]]-Tabla2[[#This Row],[Rebajas Exenciones]]</f>
        <v>163128.29999999999</v>
      </c>
      <c r="M1185">
        <v>244.69</v>
      </c>
      <c r="N1185">
        <v>24.47</v>
      </c>
      <c r="O1185">
        <v>0</v>
      </c>
      <c r="P1185">
        <v>0</v>
      </c>
      <c r="Q1185">
        <v>3</v>
      </c>
      <c r="R1185">
        <v>272.16000000000003</v>
      </c>
      <c r="S1185" t="s">
        <v>3407</v>
      </c>
    </row>
    <row r="1186" spans="1:19" x14ac:dyDescent="0.15">
      <c r="A1186" t="s">
        <v>3408</v>
      </c>
      <c r="B1186" t="s">
        <v>3409</v>
      </c>
      <c r="C1186" t="s">
        <v>5699</v>
      </c>
      <c r="D1186" t="s">
        <v>5979</v>
      </c>
      <c r="E1186" t="s">
        <v>3411</v>
      </c>
      <c r="F1186">
        <v>600</v>
      </c>
      <c r="G1186">
        <v>24102</v>
      </c>
      <c r="H1186">
        <v>0</v>
      </c>
      <c r="I1186">
        <v>0</v>
      </c>
      <c r="J1186">
        <v>24102</v>
      </c>
      <c r="K1186">
        <v>0</v>
      </c>
      <c r="L1186">
        <f>Tabla2[[#This Row],[Valor Propiedad]]-Tabla2[[#This Row],[Rebajas Exenciones]]</f>
        <v>24102</v>
      </c>
      <c r="M1186">
        <v>36.15</v>
      </c>
      <c r="N1186">
        <v>3.62</v>
      </c>
      <c r="O1186">
        <v>0</v>
      </c>
      <c r="P1186">
        <v>0</v>
      </c>
      <c r="Q1186">
        <v>3</v>
      </c>
      <c r="R1186">
        <v>42.77</v>
      </c>
      <c r="S1186" t="s">
        <v>3410</v>
      </c>
    </row>
    <row r="1187" spans="1:19" x14ac:dyDescent="0.15">
      <c r="A1187" t="s">
        <v>3412</v>
      </c>
      <c r="B1187" t="s">
        <v>891</v>
      </c>
      <c r="C1187" t="s">
        <v>5057</v>
      </c>
      <c r="D1187" t="s">
        <v>5979</v>
      </c>
      <c r="E1187" t="s">
        <v>553</v>
      </c>
      <c r="F1187">
        <v>600</v>
      </c>
      <c r="G1187">
        <v>24888</v>
      </c>
      <c r="H1187">
        <v>0</v>
      </c>
      <c r="I1187">
        <v>0</v>
      </c>
      <c r="J1187">
        <v>24888</v>
      </c>
      <c r="K1187">
        <v>0</v>
      </c>
      <c r="L1187">
        <f>Tabla2[[#This Row],[Valor Propiedad]]-Tabla2[[#This Row],[Rebajas Exenciones]]</f>
        <v>24888</v>
      </c>
      <c r="M1187">
        <v>37.33</v>
      </c>
      <c r="N1187">
        <v>3.73</v>
      </c>
      <c r="O1187">
        <v>0</v>
      </c>
      <c r="P1187">
        <v>0</v>
      </c>
      <c r="Q1187">
        <v>3</v>
      </c>
      <c r="R1187">
        <v>44.06</v>
      </c>
      <c r="S1187" t="s">
        <v>3413</v>
      </c>
    </row>
    <row r="1188" spans="1:19" x14ac:dyDescent="0.15">
      <c r="A1188" t="s">
        <v>3414</v>
      </c>
      <c r="B1188" t="s">
        <v>3415</v>
      </c>
      <c r="C1188" t="s">
        <v>5700</v>
      </c>
      <c r="D1188" t="s">
        <v>5979</v>
      </c>
      <c r="E1188" t="s">
        <v>2759</v>
      </c>
      <c r="F1188">
        <v>906</v>
      </c>
      <c r="G1188">
        <v>37580.879999999997</v>
      </c>
      <c r="H1188">
        <v>0</v>
      </c>
      <c r="I1188">
        <v>0</v>
      </c>
      <c r="J1188">
        <v>37580.879999999997</v>
      </c>
      <c r="K1188">
        <v>0</v>
      </c>
      <c r="L1188">
        <f>Tabla2[[#This Row],[Valor Propiedad]]-Tabla2[[#This Row],[Rebajas Exenciones]]</f>
        <v>37580.879999999997</v>
      </c>
      <c r="M1188">
        <v>56.370000000000005</v>
      </c>
      <c r="N1188">
        <v>5.64</v>
      </c>
      <c r="O1188">
        <v>37.58</v>
      </c>
      <c r="P1188">
        <v>0</v>
      </c>
      <c r="Q1188">
        <v>3</v>
      </c>
      <c r="R1188">
        <v>102.59</v>
      </c>
      <c r="S1188" t="s">
        <v>3416</v>
      </c>
    </row>
    <row r="1189" spans="1:19" x14ac:dyDescent="0.15">
      <c r="A1189" t="s">
        <v>3417</v>
      </c>
      <c r="B1189" t="s">
        <v>3418</v>
      </c>
      <c r="C1189" t="s">
        <v>5701</v>
      </c>
      <c r="D1189" t="s">
        <v>5979</v>
      </c>
      <c r="E1189" t="s">
        <v>18</v>
      </c>
      <c r="F1189">
        <v>600</v>
      </c>
      <c r="G1189">
        <v>24888</v>
      </c>
      <c r="H1189">
        <v>0</v>
      </c>
      <c r="I1189">
        <v>0</v>
      </c>
      <c r="J1189">
        <v>24888</v>
      </c>
      <c r="K1189">
        <v>0</v>
      </c>
      <c r="L1189">
        <f>Tabla2[[#This Row],[Valor Propiedad]]-Tabla2[[#This Row],[Rebajas Exenciones]]</f>
        <v>24888</v>
      </c>
      <c r="M1189">
        <v>37.33</v>
      </c>
      <c r="N1189">
        <v>3.73</v>
      </c>
      <c r="O1189">
        <v>0</v>
      </c>
      <c r="P1189">
        <v>0</v>
      </c>
      <c r="Q1189">
        <v>3</v>
      </c>
      <c r="R1189">
        <v>44.06</v>
      </c>
      <c r="S1189" t="s">
        <v>3419</v>
      </c>
    </row>
    <row r="1190" spans="1:19" x14ac:dyDescent="0.15">
      <c r="A1190" t="s">
        <v>3420</v>
      </c>
      <c r="B1190" t="s">
        <v>3421</v>
      </c>
      <c r="C1190" t="s">
        <v>5702</v>
      </c>
      <c r="D1190" t="s">
        <v>5979</v>
      </c>
      <c r="E1190" t="s">
        <v>18</v>
      </c>
      <c r="F1190">
        <v>600</v>
      </c>
      <c r="G1190">
        <v>23862</v>
      </c>
      <c r="H1190">
        <v>0</v>
      </c>
      <c r="I1190">
        <v>0</v>
      </c>
      <c r="J1190">
        <v>23862</v>
      </c>
      <c r="K1190">
        <v>0</v>
      </c>
      <c r="L1190">
        <f>Tabla2[[#This Row],[Valor Propiedad]]-Tabla2[[#This Row],[Rebajas Exenciones]]</f>
        <v>23862</v>
      </c>
      <c r="M1190">
        <v>35.79</v>
      </c>
      <c r="N1190">
        <v>3.58</v>
      </c>
      <c r="O1190">
        <v>0</v>
      </c>
      <c r="P1190">
        <v>0</v>
      </c>
      <c r="Q1190">
        <v>3</v>
      </c>
      <c r="R1190">
        <v>42.37</v>
      </c>
      <c r="S1190" t="s">
        <v>3422</v>
      </c>
    </row>
    <row r="1191" spans="1:19" x14ac:dyDescent="0.15">
      <c r="A1191" t="s">
        <v>3423</v>
      </c>
      <c r="B1191" t="s">
        <v>1038</v>
      </c>
      <c r="C1191" t="s">
        <v>5094</v>
      </c>
      <c r="D1191" t="s">
        <v>5979</v>
      </c>
      <c r="E1191" t="s">
        <v>18</v>
      </c>
      <c r="F1191">
        <v>600</v>
      </c>
      <c r="G1191">
        <v>24636</v>
      </c>
      <c r="H1191">
        <v>0</v>
      </c>
      <c r="I1191">
        <v>0</v>
      </c>
      <c r="J1191">
        <v>24636</v>
      </c>
      <c r="K1191">
        <v>0</v>
      </c>
      <c r="L1191">
        <f>Tabla2[[#This Row],[Valor Propiedad]]-Tabla2[[#This Row],[Rebajas Exenciones]]</f>
        <v>24636</v>
      </c>
      <c r="M1191">
        <v>36.950000000000003</v>
      </c>
      <c r="N1191">
        <v>3.7</v>
      </c>
      <c r="O1191">
        <v>0</v>
      </c>
      <c r="P1191">
        <v>0</v>
      </c>
      <c r="Q1191">
        <v>3</v>
      </c>
      <c r="R1191">
        <v>43.65</v>
      </c>
      <c r="S1191" t="s">
        <v>3424</v>
      </c>
    </row>
    <row r="1192" spans="1:19" x14ac:dyDescent="0.15">
      <c r="A1192" t="s">
        <v>3425</v>
      </c>
      <c r="B1192" t="s">
        <v>593</v>
      </c>
      <c r="C1192" t="s">
        <v>4978</v>
      </c>
      <c r="D1192" t="s">
        <v>5979</v>
      </c>
      <c r="E1192" t="s">
        <v>2759</v>
      </c>
      <c r="F1192">
        <v>600</v>
      </c>
      <c r="G1192">
        <v>24102</v>
      </c>
      <c r="H1192">
        <v>0</v>
      </c>
      <c r="I1192">
        <v>0</v>
      </c>
      <c r="J1192">
        <v>24102</v>
      </c>
      <c r="K1192">
        <v>0</v>
      </c>
      <c r="L1192">
        <f>Tabla2[[#This Row],[Valor Propiedad]]-Tabla2[[#This Row],[Rebajas Exenciones]]</f>
        <v>24102</v>
      </c>
      <c r="M1192">
        <v>36.15</v>
      </c>
      <c r="N1192">
        <v>3.62</v>
      </c>
      <c r="O1192">
        <v>0</v>
      </c>
      <c r="P1192">
        <v>0</v>
      </c>
      <c r="Q1192">
        <v>3</v>
      </c>
      <c r="R1192">
        <v>42.77</v>
      </c>
      <c r="S1192" t="s">
        <v>3426</v>
      </c>
    </row>
    <row r="1193" spans="1:19" x14ac:dyDescent="0.15">
      <c r="A1193" t="s">
        <v>3427</v>
      </c>
      <c r="B1193" t="s">
        <v>3428</v>
      </c>
      <c r="C1193" t="s">
        <v>5703</v>
      </c>
      <c r="D1193" t="s">
        <v>5979</v>
      </c>
      <c r="E1193" t="s">
        <v>2759</v>
      </c>
      <c r="F1193">
        <v>5600</v>
      </c>
      <c r="G1193">
        <v>439320</v>
      </c>
      <c r="H1193">
        <v>0</v>
      </c>
      <c r="I1193">
        <v>0</v>
      </c>
      <c r="J1193">
        <v>439320</v>
      </c>
      <c r="K1193">
        <v>0</v>
      </c>
      <c r="L1193">
        <f>Tabla2[[#This Row],[Valor Propiedad]]-Tabla2[[#This Row],[Rebajas Exenciones]]</f>
        <v>439320</v>
      </c>
      <c r="M1193">
        <v>658.98</v>
      </c>
      <c r="N1193">
        <v>65.900000000000006</v>
      </c>
      <c r="O1193">
        <v>439.32</v>
      </c>
      <c r="P1193">
        <v>0</v>
      </c>
      <c r="Q1193">
        <v>3</v>
      </c>
      <c r="R1193">
        <v>1167.2</v>
      </c>
      <c r="S1193" t="s">
        <v>3429</v>
      </c>
    </row>
    <row r="1194" spans="1:19" x14ac:dyDescent="0.15">
      <c r="A1194" t="s">
        <v>3430</v>
      </c>
      <c r="B1194" t="s">
        <v>3428</v>
      </c>
      <c r="C1194" t="s">
        <v>5703</v>
      </c>
      <c r="D1194" t="s">
        <v>5979</v>
      </c>
      <c r="E1194" t="s">
        <v>2759</v>
      </c>
      <c r="F1194">
        <v>8000</v>
      </c>
      <c r="G1194">
        <v>484480</v>
      </c>
      <c r="H1194">
        <v>0</v>
      </c>
      <c r="I1194">
        <v>0</v>
      </c>
      <c r="J1194">
        <v>484480</v>
      </c>
      <c r="K1194">
        <v>0</v>
      </c>
      <c r="L1194">
        <f>Tabla2[[#This Row],[Valor Propiedad]]-Tabla2[[#This Row],[Rebajas Exenciones]]</f>
        <v>484480</v>
      </c>
      <c r="M1194">
        <v>726.72</v>
      </c>
      <c r="N1194">
        <v>72.67</v>
      </c>
      <c r="O1194">
        <v>484.48</v>
      </c>
      <c r="P1194">
        <v>0</v>
      </c>
      <c r="Q1194">
        <v>3</v>
      </c>
      <c r="R1194">
        <v>1286.8699999999999</v>
      </c>
      <c r="S1194" t="s">
        <v>3431</v>
      </c>
    </row>
    <row r="1195" spans="1:19" x14ac:dyDescent="0.15">
      <c r="A1195" t="s">
        <v>3432</v>
      </c>
      <c r="B1195" t="s">
        <v>3428</v>
      </c>
      <c r="C1195" t="s">
        <v>5703</v>
      </c>
      <c r="D1195" t="s">
        <v>5979</v>
      </c>
      <c r="E1195" t="s">
        <v>2759</v>
      </c>
      <c r="F1195">
        <v>4000</v>
      </c>
      <c r="G1195">
        <v>263240</v>
      </c>
      <c r="H1195">
        <v>0</v>
      </c>
      <c r="I1195">
        <v>0</v>
      </c>
      <c r="J1195">
        <v>263240</v>
      </c>
      <c r="K1195">
        <v>0</v>
      </c>
      <c r="L1195">
        <f>Tabla2[[#This Row],[Valor Propiedad]]-Tabla2[[#This Row],[Rebajas Exenciones]]</f>
        <v>263240</v>
      </c>
      <c r="M1195">
        <v>394.86</v>
      </c>
      <c r="N1195">
        <v>39.49</v>
      </c>
      <c r="O1195">
        <v>263.24</v>
      </c>
      <c r="P1195">
        <v>0</v>
      </c>
      <c r="Q1195">
        <v>3</v>
      </c>
      <c r="R1195">
        <v>700.59</v>
      </c>
      <c r="S1195" t="s">
        <v>3433</v>
      </c>
    </row>
    <row r="1196" spans="1:19" x14ac:dyDescent="0.15">
      <c r="A1196" t="s">
        <v>3434</v>
      </c>
      <c r="B1196" t="s">
        <v>3435</v>
      </c>
      <c r="C1196" t="s">
        <v>5704</v>
      </c>
      <c r="D1196" t="s">
        <v>5979</v>
      </c>
      <c r="E1196" t="s">
        <v>18</v>
      </c>
      <c r="F1196">
        <v>2200</v>
      </c>
      <c r="G1196">
        <v>146300</v>
      </c>
      <c r="H1196">
        <v>0</v>
      </c>
      <c r="I1196">
        <v>0</v>
      </c>
      <c r="J1196">
        <v>146300</v>
      </c>
      <c r="K1196">
        <v>0</v>
      </c>
      <c r="L1196">
        <f>Tabla2[[#This Row],[Valor Propiedad]]-Tabla2[[#This Row],[Rebajas Exenciones]]</f>
        <v>146300</v>
      </c>
      <c r="M1196">
        <v>219.45000000000002</v>
      </c>
      <c r="N1196">
        <v>21.95</v>
      </c>
      <c r="O1196">
        <v>0</v>
      </c>
      <c r="P1196">
        <v>0</v>
      </c>
      <c r="Q1196">
        <v>3</v>
      </c>
      <c r="R1196">
        <v>244.4</v>
      </c>
      <c r="S1196" t="s">
        <v>3436</v>
      </c>
    </row>
    <row r="1197" spans="1:19" x14ac:dyDescent="0.15">
      <c r="A1197" t="s">
        <v>3437</v>
      </c>
      <c r="B1197" t="s">
        <v>2713</v>
      </c>
      <c r="C1197" t="s">
        <v>5705</v>
      </c>
      <c r="D1197" t="s">
        <v>5979</v>
      </c>
      <c r="E1197" t="s">
        <v>3439</v>
      </c>
      <c r="F1197">
        <v>916</v>
      </c>
      <c r="G1197">
        <v>58285.08</v>
      </c>
      <c r="H1197">
        <v>0</v>
      </c>
      <c r="I1197">
        <v>0</v>
      </c>
      <c r="J1197">
        <v>58285.08</v>
      </c>
      <c r="K1197">
        <v>0</v>
      </c>
      <c r="L1197">
        <f>Tabla2[[#This Row],[Valor Propiedad]]-Tabla2[[#This Row],[Rebajas Exenciones]]</f>
        <v>58285.08</v>
      </c>
      <c r="M1197">
        <v>87.43</v>
      </c>
      <c r="N1197">
        <v>8.74</v>
      </c>
      <c r="O1197">
        <v>0</v>
      </c>
      <c r="P1197">
        <v>0</v>
      </c>
      <c r="Q1197">
        <v>3</v>
      </c>
      <c r="R1197">
        <v>99.17</v>
      </c>
      <c r="S1197" t="s">
        <v>3438</v>
      </c>
    </row>
    <row r="1198" spans="1:19" x14ac:dyDescent="0.15">
      <c r="A1198" t="s">
        <v>3440</v>
      </c>
      <c r="B1198" t="s">
        <v>3441</v>
      </c>
      <c r="C1198" t="s">
        <v>5706</v>
      </c>
      <c r="D1198" t="s">
        <v>5979</v>
      </c>
      <c r="E1198" t="s">
        <v>2774</v>
      </c>
      <c r="F1198">
        <v>2688</v>
      </c>
      <c r="G1198">
        <v>203857.92000000001</v>
      </c>
      <c r="H1198">
        <v>263.51</v>
      </c>
      <c r="I1198">
        <v>63847.5</v>
      </c>
      <c r="J1198">
        <v>267705.42</v>
      </c>
      <c r="K1198">
        <v>267705.42</v>
      </c>
      <c r="L1198">
        <f>Tabla2[[#This Row],[Valor Propiedad]]-Tabla2[[#This Row],[Rebajas Exenciones]]</f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 t="s">
        <v>3442</v>
      </c>
    </row>
    <row r="1199" spans="1:19" x14ac:dyDescent="0.15">
      <c r="A1199" t="s">
        <v>3443</v>
      </c>
      <c r="B1199" t="s">
        <v>2636</v>
      </c>
      <c r="C1199" t="s">
        <v>5509</v>
      </c>
      <c r="D1199" t="s">
        <v>5979</v>
      </c>
      <c r="E1199" t="s">
        <v>2759</v>
      </c>
      <c r="F1199">
        <v>8003.25</v>
      </c>
      <c r="G1199">
        <v>580075.56000000006</v>
      </c>
      <c r="H1199">
        <v>0</v>
      </c>
      <c r="I1199">
        <v>0</v>
      </c>
      <c r="J1199">
        <v>580075.56000000006</v>
      </c>
      <c r="K1199">
        <v>0</v>
      </c>
      <c r="L1199">
        <f>Tabla2[[#This Row],[Valor Propiedad]]-Tabla2[[#This Row],[Rebajas Exenciones]]</f>
        <v>580075.56000000006</v>
      </c>
      <c r="M1199">
        <v>870.11</v>
      </c>
      <c r="N1199">
        <v>87.01</v>
      </c>
      <c r="O1199">
        <v>580.08000000000004</v>
      </c>
      <c r="P1199">
        <v>0</v>
      </c>
      <c r="Q1199">
        <v>3</v>
      </c>
      <c r="R1199">
        <v>1540.2</v>
      </c>
      <c r="S1199" t="s">
        <v>3444</v>
      </c>
    </row>
    <row r="1200" spans="1:19" x14ac:dyDescent="0.15">
      <c r="A1200" t="s">
        <v>3445</v>
      </c>
      <c r="B1200" t="s">
        <v>143</v>
      </c>
      <c r="C1200" t="s">
        <v>4842</v>
      </c>
      <c r="D1200" t="s">
        <v>5979</v>
      </c>
      <c r="E1200" t="s">
        <v>2759</v>
      </c>
      <c r="F1200">
        <v>3000</v>
      </c>
      <c r="G1200">
        <v>215910</v>
      </c>
      <c r="H1200">
        <v>0</v>
      </c>
      <c r="I1200">
        <v>0</v>
      </c>
      <c r="J1200">
        <v>215910</v>
      </c>
      <c r="K1200">
        <v>0</v>
      </c>
      <c r="L1200">
        <f>Tabla2[[#This Row],[Valor Propiedad]]-Tabla2[[#This Row],[Rebajas Exenciones]]</f>
        <v>215910</v>
      </c>
      <c r="M1200">
        <v>323.87</v>
      </c>
      <c r="N1200">
        <v>32.39</v>
      </c>
      <c r="O1200">
        <v>0</v>
      </c>
      <c r="P1200">
        <v>0</v>
      </c>
      <c r="Q1200">
        <v>3</v>
      </c>
      <c r="R1200">
        <v>359.26</v>
      </c>
      <c r="S1200" t="s">
        <v>3446</v>
      </c>
    </row>
    <row r="1201" spans="1:19" x14ac:dyDescent="0.15">
      <c r="A1201" t="s">
        <v>3447</v>
      </c>
      <c r="B1201" t="s">
        <v>3448</v>
      </c>
      <c r="C1201" t="s">
        <v>5707</v>
      </c>
      <c r="D1201" t="s">
        <v>5979</v>
      </c>
      <c r="E1201" t="s">
        <v>2759</v>
      </c>
      <c r="F1201">
        <v>3000</v>
      </c>
      <c r="G1201">
        <v>179220</v>
      </c>
      <c r="H1201">
        <v>0</v>
      </c>
      <c r="I1201">
        <v>0</v>
      </c>
      <c r="J1201">
        <v>179220</v>
      </c>
      <c r="K1201">
        <v>0</v>
      </c>
      <c r="L1201">
        <f>Tabla2[[#This Row],[Valor Propiedad]]-Tabla2[[#This Row],[Rebajas Exenciones]]</f>
        <v>179220</v>
      </c>
      <c r="M1201">
        <v>268.83</v>
      </c>
      <c r="N1201">
        <v>26.88</v>
      </c>
      <c r="O1201">
        <v>179.22</v>
      </c>
      <c r="P1201">
        <v>0</v>
      </c>
      <c r="Q1201">
        <v>3</v>
      </c>
      <c r="R1201">
        <v>477.93</v>
      </c>
      <c r="S1201" t="s">
        <v>3449</v>
      </c>
    </row>
    <row r="1202" spans="1:19" x14ac:dyDescent="0.15">
      <c r="A1202" t="s">
        <v>3450</v>
      </c>
      <c r="B1202" t="s">
        <v>3451</v>
      </c>
      <c r="C1202" t="s">
        <v>5708</v>
      </c>
      <c r="D1202" t="s">
        <v>5979</v>
      </c>
      <c r="E1202" t="s">
        <v>2759</v>
      </c>
      <c r="F1202">
        <v>3000</v>
      </c>
      <c r="G1202">
        <v>206520</v>
      </c>
      <c r="H1202">
        <v>0</v>
      </c>
      <c r="I1202">
        <v>0</v>
      </c>
      <c r="J1202">
        <v>206520</v>
      </c>
      <c r="K1202">
        <v>0</v>
      </c>
      <c r="L1202">
        <f>Tabla2[[#This Row],[Valor Propiedad]]-Tabla2[[#This Row],[Rebajas Exenciones]]</f>
        <v>206520</v>
      </c>
      <c r="M1202">
        <v>309.77999999999997</v>
      </c>
      <c r="N1202">
        <v>30.98</v>
      </c>
      <c r="O1202">
        <v>206.52</v>
      </c>
      <c r="P1202">
        <v>0</v>
      </c>
      <c r="Q1202">
        <v>3</v>
      </c>
      <c r="R1202">
        <v>550.28</v>
      </c>
      <c r="S1202" t="s">
        <v>3452</v>
      </c>
    </row>
    <row r="1203" spans="1:19" x14ac:dyDescent="0.15">
      <c r="A1203" t="s">
        <v>3453</v>
      </c>
      <c r="B1203" t="s">
        <v>302</v>
      </c>
      <c r="C1203" t="s">
        <v>4891</v>
      </c>
      <c r="D1203" t="s">
        <v>5979</v>
      </c>
      <c r="E1203" t="s">
        <v>18</v>
      </c>
      <c r="F1203">
        <v>450</v>
      </c>
      <c r="G1203">
        <v>11623.5</v>
      </c>
      <c r="H1203">
        <v>0</v>
      </c>
      <c r="I1203">
        <v>0</v>
      </c>
      <c r="J1203">
        <v>11623.5</v>
      </c>
      <c r="K1203">
        <v>0</v>
      </c>
      <c r="L1203">
        <f>Tabla2[[#This Row],[Valor Propiedad]]-Tabla2[[#This Row],[Rebajas Exenciones]]</f>
        <v>11623.5</v>
      </c>
      <c r="M1203">
        <v>17.440000000000001</v>
      </c>
      <c r="N1203">
        <v>1.74</v>
      </c>
      <c r="O1203">
        <v>0</v>
      </c>
      <c r="P1203">
        <v>0</v>
      </c>
      <c r="Q1203">
        <v>3</v>
      </c>
      <c r="R1203">
        <v>22.18</v>
      </c>
      <c r="S1203" t="s">
        <v>3454</v>
      </c>
    </row>
    <row r="1204" spans="1:19" x14ac:dyDescent="0.15">
      <c r="A1204" t="s">
        <v>3455</v>
      </c>
      <c r="B1204" t="s">
        <v>2782</v>
      </c>
      <c r="C1204" t="s">
        <v>5552</v>
      </c>
      <c r="D1204" t="s">
        <v>5979</v>
      </c>
      <c r="E1204" t="s">
        <v>70</v>
      </c>
      <c r="F1204">
        <v>540</v>
      </c>
      <c r="G1204">
        <v>38847.599999999999</v>
      </c>
      <c r="H1204">
        <v>429.36</v>
      </c>
      <c r="I1204">
        <v>164133.98000000001</v>
      </c>
      <c r="J1204">
        <v>202981.58000000002</v>
      </c>
      <c r="K1204">
        <v>0</v>
      </c>
      <c r="L1204">
        <f>Tabla2[[#This Row],[Valor Propiedad]]-Tabla2[[#This Row],[Rebajas Exenciones]]</f>
        <v>202981.58000000002</v>
      </c>
      <c r="M1204">
        <v>304.47000000000003</v>
      </c>
      <c r="N1204">
        <v>30.45</v>
      </c>
      <c r="O1204">
        <v>0</v>
      </c>
      <c r="P1204">
        <v>0</v>
      </c>
      <c r="Q1204">
        <v>3</v>
      </c>
      <c r="R1204">
        <v>337.92</v>
      </c>
      <c r="S1204" t="s">
        <v>3456</v>
      </c>
    </row>
    <row r="1205" spans="1:19" x14ac:dyDescent="0.15">
      <c r="A1205" t="s">
        <v>3457</v>
      </c>
      <c r="B1205" t="s">
        <v>2043</v>
      </c>
      <c r="C1205" t="s">
        <v>5376</v>
      </c>
      <c r="D1205" t="s">
        <v>5979</v>
      </c>
      <c r="E1205" t="s">
        <v>18</v>
      </c>
      <c r="F1205">
        <v>1000</v>
      </c>
      <c r="G1205">
        <v>59380</v>
      </c>
      <c r="H1205">
        <v>0</v>
      </c>
      <c r="I1205">
        <v>0</v>
      </c>
      <c r="J1205">
        <v>59380</v>
      </c>
      <c r="K1205">
        <v>0</v>
      </c>
      <c r="L1205">
        <f>Tabla2[[#This Row],[Valor Propiedad]]-Tabla2[[#This Row],[Rebajas Exenciones]]</f>
        <v>59380</v>
      </c>
      <c r="M1205">
        <v>89.070000000000007</v>
      </c>
      <c r="N1205">
        <v>8.91</v>
      </c>
      <c r="O1205">
        <v>0</v>
      </c>
      <c r="P1205">
        <v>0</v>
      </c>
      <c r="Q1205">
        <v>3</v>
      </c>
      <c r="R1205">
        <v>100.98</v>
      </c>
      <c r="S1205" t="s">
        <v>3458</v>
      </c>
    </row>
    <row r="1206" spans="1:19" x14ac:dyDescent="0.15">
      <c r="A1206" t="s">
        <v>3459</v>
      </c>
      <c r="B1206" t="s">
        <v>3460</v>
      </c>
      <c r="C1206" t="s">
        <v>5709</v>
      </c>
      <c r="D1206" t="s">
        <v>5979</v>
      </c>
      <c r="E1206" t="s">
        <v>2759</v>
      </c>
      <c r="F1206">
        <v>2000</v>
      </c>
      <c r="G1206">
        <v>140180</v>
      </c>
      <c r="H1206">
        <v>0</v>
      </c>
      <c r="I1206">
        <v>0</v>
      </c>
      <c r="J1206">
        <v>140180</v>
      </c>
      <c r="K1206">
        <v>0</v>
      </c>
      <c r="L1206">
        <f>Tabla2[[#This Row],[Valor Propiedad]]-Tabla2[[#This Row],[Rebajas Exenciones]]</f>
        <v>140180</v>
      </c>
      <c r="M1206">
        <v>210.27</v>
      </c>
      <c r="N1206">
        <v>21.03</v>
      </c>
      <c r="O1206">
        <v>0</v>
      </c>
      <c r="P1206">
        <v>0</v>
      </c>
      <c r="Q1206">
        <v>3</v>
      </c>
      <c r="R1206">
        <v>234.3</v>
      </c>
      <c r="S1206" t="s">
        <v>3461</v>
      </c>
    </row>
    <row r="1207" spans="1:19" x14ac:dyDescent="0.15">
      <c r="A1207" t="s">
        <v>3462</v>
      </c>
      <c r="B1207" t="s">
        <v>3463</v>
      </c>
      <c r="C1207" t="s">
        <v>5710</v>
      </c>
      <c r="D1207" t="s">
        <v>5979</v>
      </c>
      <c r="E1207" t="s">
        <v>18</v>
      </c>
      <c r="F1207">
        <v>1500</v>
      </c>
      <c r="G1207">
        <v>96825</v>
      </c>
      <c r="H1207">
        <v>0</v>
      </c>
      <c r="I1207">
        <v>0</v>
      </c>
      <c r="J1207">
        <v>96825</v>
      </c>
      <c r="K1207">
        <v>0</v>
      </c>
      <c r="L1207">
        <f>Tabla2[[#This Row],[Valor Propiedad]]-Tabla2[[#This Row],[Rebajas Exenciones]]</f>
        <v>96825</v>
      </c>
      <c r="M1207">
        <v>145.24</v>
      </c>
      <c r="N1207">
        <v>14.52</v>
      </c>
      <c r="O1207">
        <v>96.83</v>
      </c>
      <c r="P1207">
        <v>0</v>
      </c>
      <c r="Q1207">
        <v>3</v>
      </c>
      <c r="R1207">
        <v>259.58999999999997</v>
      </c>
      <c r="S1207" t="s">
        <v>3464</v>
      </c>
    </row>
    <row r="1208" spans="1:19" x14ac:dyDescent="0.15">
      <c r="A1208" t="s">
        <v>3465</v>
      </c>
      <c r="B1208" t="s">
        <v>876</v>
      </c>
      <c r="C1208" t="s">
        <v>5508</v>
      </c>
      <c r="D1208" t="s">
        <v>5979</v>
      </c>
      <c r="E1208" t="s">
        <v>3467</v>
      </c>
      <c r="F1208">
        <v>600</v>
      </c>
      <c r="G1208">
        <v>35274</v>
      </c>
      <c r="H1208">
        <v>0</v>
      </c>
      <c r="I1208">
        <v>0</v>
      </c>
      <c r="J1208">
        <v>35274</v>
      </c>
      <c r="K1208">
        <v>0</v>
      </c>
      <c r="L1208">
        <f>Tabla2[[#This Row],[Valor Propiedad]]-Tabla2[[#This Row],[Rebajas Exenciones]]</f>
        <v>35274</v>
      </c>
      <c r="M1208">
        <v>52.910000000000004</v>
      </c>
      <c r="N1208">
        <v>5.29</v>
      </c>
      <c r="O1208">
        <v>0</v>
      </c>
      <c r="P1208">
        <v>0</v>
      </c>
      <c r="Q1208">
        <v>3</v>
      </c>
      <c r="R1208">
        <v>61.2</v>
      </c>
      <c r="S1208" t="s">
        <v>3466</v>
      </c>
    </row>
    <row r="1209" spans="1:19" x14ac:dyDescent="0.15">
      <c r="A1209" t="s">
        <v>3468</v>
      </c>
      <c r="B1209" t="s">
        <v>2704</v>
      </c>
      <c r="C1209" t="s">
        <v>5529</v>
      </c>
      <c r="D1209" t="s">
        <v>5979</v>
      </c>
      <c r="E1209" t="s">
        <v>3470</v>
      </c>
      <c r="F1209">
        <v>1000</v>
      </c>
      <c r="G1209">
        <v>63460</v>
      </c>
      <c r="H1209">
        <v>0</v>
      </c>
      <c r="I1209">
        <v>0</v>
      </c>
      <c r="J1209">
        <v>63460</v>
      </c>
      <c r="K1209">
        <v>0</v>
      </c>
      <c r="L1209">
        <f>Tabla2[[#This Row],[Valor Propiedad]]-Tabla2[[#This Row],[Rebajas Exenciones]]</f>
        <v>63460</v>
      </c>
      <c r="M1209">
        <v>95.19</v>
      </c>
      <c r="N1209">
        <v>9.52</v>
      </c>
      <c r="O1209">
        <v>0</v>
      </c>
      <c r="P1209">
        <v>0</v>
      </c>
      <c r="Q1209">
        <v>3</v>
      </c>
      <c r="R1209">
        <v>107.71000000000001</v>
      </c>
      <c r="S1209" t="s">
        <v>3469</v>
      </c>
    </row>
    <row r="1210" spans="1:19" x14ac:dyDescent="0.15">
      <c r="A1210" t="s">
        <v>3471</v>
      </c>
      <c r="B1210" t="s">
        <v>786</v>
      </c>
      <c r="C1210" t="s">
        <v>5031</v>
      </c>
      <c r="D1210" t="s">
        <v>5979</v>
      </c>
      <c r="E1210" t="s">
        <v>3385</v>
      </c>
      <c r="F1210">
        <v>500</v>
      </c>
      <c r="G1210">
        <v>29695</v>
      </c>
      <c r="H1210">
        <v>0</v>
      </c>
      <c r="I1210">
        <v>0</v>
      </c>
      <c r="J1210">
        <v>29695</v>
      </c>
      <c r="K1210">
        <v>0</v>
      </c>
      <c r="L1210">
        <f>Tabla2[[#This Row],[Valor Propiedad]]-Tabla2[[#This Row],[Rebajas Exenciones]]</f>
        <v>29695</v>
      </c>
      <c r="M1210">
        <v>44.54</v>
      </c>
      <c r="N1210">
        <v>4.45</v>
      </c>
      <c r="O1210">
        <v>0</v>
      </c>
      <c r="P1210">
        <v>0</v>
      </c>
      <c r="Q1210">
        <v>3</v>
      </c>
      <c r="R1210">
        <v>51.99</v>
      </c>
      <c r="S1210" t="s">
        <v>3472</v>
      </c>
    </row>
    <row r="1211" spans="1:19" x14ac:dyDescent="0.15">
      <c r="A1211" t="s">
        <v>3473</v>
      </c>
      <c r="B1211" t="s">
        <v>2043</v>
      </c>
      <c r="C1211" t="s">
        <v>5376</v>
      </c>
      <c r="D1211" t="s">
        <v>5979</v>
      </c>
      <c r="E1211" t="s">
        <v>3467</v>
      </c>
      <c r="F1211">
        <v>1000</v>
      </c>
      <c r="G1211">
        <v>64610</v>
      </c>
      <c r="H1211">
        <v>0</v>
      </c>
      <c r="I1211">
        <v>0</v>
      </c>
      <c r="J1211">
        <v>64610</v>
      </c>
      <c r="K1211">
        <v>0</v>
      </c>
      <c r="L1211">
        <f>Tabla2[[#This Row],[Valor Propiedad]]-Tabla2[[#This Row],[Rebajas Exenciones]]</f>
        <v>64610</v>
      </c>
      <c r="M1211">
        <v>96.92</v>
      </c>
      <c r="N1211">
        <v>9.69</v>
      </c>
      <c r="O1211">
        <v>0</v>
      </c>
      <c r="P1211">
        <v>0</v>
      </c>
      <c r="Q1211">
        <v>3</v>
      </c>
      <c r="R1211">
        <v>109.61</v>
      </c>
      <c r="S1211" t="s">
        <v>3474</v>
      </c>
    </row>
    <row r="1212" spans="1:19" x14ac:dyDescent="0.15">
      <c r="A1212" t="s">
        <v>3475</v>
      </c>
      <c r="B1212" t="s">
        <v>3476</v>
      </c>
      <c r="C1212" t="s">
        <v>5711</v>
      </c>
      <c r="D1212" t="s">
        <v>5979</v>
      </c>
      <c r="E1212" t="s">
        <v>74</v>
      </c>
      <c r="F1212">
        <v>459</v>
      </c>
      <c r="G1212">
        <v>9253.44</v>
      </c>
      <c r="H1212">
        <v>96.960000000000008</v>
      </c>
      <c r="I1212">
        <v>21849.9</v>
      </c>
      <c r="J1212">
        <v>31103.34</v>
      </c>
      <c r="K1212">
        <v>0</v>
      </c>
      <c r="L1212">
        <f>Tabla2[[#This Row],[Valor Propiedad]]-Tabla2[[#This Row],[Rebajas Exenciones]]</f>
        <v>31103.34</v>
      </c>
      <c r="M1212">
        <v>46.660000000000004</v>
      </c>
      <c r="N1212">
        <v>4.67</v>
      </c>
      <c r="O1212">
        <v>0</v>
      </c>
      <c r="P1212">
        <v>0</v>
      </c>
      <c r="Q1212">
        <v>3</v>
      </c>
      <c r="R1212">
        <v>54.33</v>
      </c>
      <c r="S1212" t="s">
        <v>3477</v>
      </c>
    </row>
    <row r="1213" spans="1:19" x14ac:dyDescent="0.15">
      <c r="A1213" t="s">
        <v>3478</v>
      </c>
      <c r="B1213" t="s">
        <v>3479</v>
      </c>
      <c r="C1213" t="s">
        <v>5712</v>
      </c>
      <c r="D1213" t="s">
        <v>5979</v>
      </c>
      <c r="E1213" t="s">
        <v>18</v>
      </c>
      <c r="F1213">
        <v>459</v>
      </c>
      <c r="G1213">
        <v>8041.68</v>
      </c>
      <c r="H1213">
        <v>0</v>
      </c>
      <c r="I1213">
        <v>0</v>
      </c>
      <c r="J1213">
        <v>8041.68</v>
      </c>
      <c r="K1213">
        <v>0</v>
      </c>
      <c r="L1213">
        <f>Tabla2[[#This Row],[Valor Propiedad]]-Tabla2[[#This Row],[Rebajas Exenciones]]</f>
        <v>8041.68</v>
      </c>
      <c r="M1213">
        <v>12.06</v>
      </c>
      <c r="N1213">
        <v>1.21</v>
      </c>
      <c r="O1213">
        <v>0</v>
      </c>
      <c r="P1213">
        <v>0</v>
      </c>
      <c r="Q1213">
        <v>3</v>
      </c>
      <c r="R1213">
        <v>16.27</v>
      </c>
      <c r="S1213" t="s">
        <v>3480</v>
      </c>
    </row>
    <row r="1214" spans="1:19" x14ac:dyDescent="0.15">
      <c r="A1214" t="s">
        <v>3481</v>
      </c>
      <c r="B1214" t="s">
        <v>3482</v>
      </c>
      <c r="C1214" t="s">
        <v>5713</v>
      </c>
      <c r="D1214" t="s">
        <v>5979</v>
      </c>
      <c r="E1214" t="s">
        <v>18</v>
      </c>
      <c r="F1214">
        <v>510</v>
      </c>
      <c r="G1214">
        <v>8756.7000000000007</v>
      </c>
      <c r="H1214">
        <v>0</v>
      </c>
      <c r="I1214">
        <v>0</v>
      </c>
      <c r="J1214">
        <v>8756.7000000000007</v>
      </c>
      <c r="K1214">
        <v>0</v>
      </c>
      <c r="L1214">
        <f>Tabla2[[#This Row],[Valor Propiedad]]-Tabla2[[#This Row],[Rebajas Exenciones]]</f>
        <v>8756.7000000000007</v>
      </c>
      <c r="M1214">
        <v>13.14</v>
      </c>
      <c r="N1214">
        <v>1.31</v>
      </c>
      <c r="O1214">
        <v>0</v>
      </c>
      <c r="P1214">
        <v>0</v>
      </c>
      <c r="Q1214">
        <v>3</v>
      </c>
      <c r="R1214">
        <v>17.45</v>
      </c>
      <c r="S1214" t="s">
        <v>3483</v>
      </c>
    </row>
    <row r="1215" spans="1:19" x14ac:dyDescent="0.15">
      <c r="A1215" t="s">
        <v>3484</v>
      </c>
      <c r="B1215" t="s">
        <v>1470</v>
      </c>
      <c r="C1215" t="s">
        <v>5223</v>
      </c>
      <c r="D1215" t="s">
        <v>5979</v>
      </c>
      <c r="E1215" t="s">
        <v>18</v>
      </c>
      <c r="F1215">
        <v>261</v>
      </c>
      <c r="G1215">
        <v>4572.72</v>
      </c>
      <c r="H1215">
        <v>0</v>
      </c>
      <c r="I1215">
        <v>0</v>
      </c>
      <c r="J1215">
        <v>4572.72</v>
      </c>
      <c r="K1215">
        <v>0</v>
      </c>
      <c r="L1215">
        <f>Tabla2[[#This Row],[Valor Propiedad]]-Tabla2[[#This Row],[Rebajas Exenciones]]</f>
        <v>4572.72</v>
      </c>
      <c r="M1215">
        <v>6.86</v>
      </c>
      <c r="N1215">
        <v>0.69000000000000006</v>
      </c>
      <c r="O1215">
        <v>0</v>
      </c>
      <c r="P1215">
        <v>0</v>
      </c>
      <c r="Q1215">
        <v>3</v>
      </c>
      <c r="R1215">
        <v>10.55</v>
      </c>
      <c r="S1215" t="s">
        <v>3485</v>
      </c>
    </row>
    <row r="1216" spans="1:19" x14ac:dyDescent="0.15">
      <c r="A1216" t="s">
        <v>3486</v>
      </c>
      <c r="B1216" t="s">
        <v>3487</v>
      </c>
      <c r="C1216" t="s">
        <v>5714</v>
      </c>
      <c r="D1216" t="s">
        <v>5979</v>
      </c>
      <c r="E1216" t="s">
        <v>74</v>
      </c>
      <c r="F1216">
        <v>249</v>
      </c>
      <c r="G1216">
        <v>4780.8</v>
      </c>
      <c r="H1216">
        <v>112.7</v>
      </c>
      <c r="I1216">
        <v>25396.91</v>
      </c>
      <c r="J1216">
        <v>30177.71</v>
      </c>
      <c r="K1216">
        <v>0</v>
      </c>
      <c r="L1216">
        <f>Tabla2[[#This Row],[Valor Propiedad]]-Tabla2[[#This Row],[Rebajas Exenciones]]</f>
        <v>30177.71</v>
      </c>
      <c r="M1216">
        <v>45.27</v>
      </c>
      <c r="N1216">
        <v>4.53</v>
      </c>
      <c r="O1216">
        <v>0</v>
      </c>
      <c r="P1216">
        <v>0</v>
      </c>
      <c r="Q1216">
        <v>3</v>
      </c>
      <c r="R1216">
        <v>52.800000000000004</v>
      </c>
      <c r="S1216" t="s">
        <v>3488</v>
      </c>
    </row>
    <row r="1217" spans="1:19" x14ac:dyDescent="0.15">
      <c r="A1217" t="s">
        <v>3489</v>
      </c>
      <c r="B1217" t="s">
        <v>3490</v>
      </c>
      <c r="C1217" t="s">
        <v>5715</v>
      </c>
      <c r="D1217" t="s">
        <v>5979</v>
      </c>
      <c r="E1217" t="s">
        <v>74</v>
      </c>
      <c r="F1217">
        <v>472</v>
      </c>
      <c r="G1217">
        <v>8009.84</v>
      </c>
      <c r="H1217">
        <v>0</v>
      </c>
      <c r="I1217">
        <v>0</v>
      </c>
      <c r="J1217">
        <v>8009.84</v>
      </c>
      <c r="K1217">
        <v>0</v>
      </c>
      <c r="L1217">
        <f>Tabla2[[#This Row],[Valor Propiedad]]-Tabla2[[#This Row],[Rebajas Exenciones]]</f>
        <v>8009.84</v>
      </c>
      <c r="M1217">
        <v>12.01</v>
      </c>
      <c r="N1217">
        <v>1.2</v>
      </c>
      <c r="O1217">
        <v>0</v>
      </c>
      <c r="P1217">
        <v>0</v>
      </c>
      <c r="Q1217">
        <v>3</v>
      </c>
      <c r="R1217">
        <v>16.21</v>
      </c>
      <c r="S1217" t="s">
        <v>3491</v>
      </c>
    </row>
    <row r="1218" spans="1:19" x14ac:dyDescent="0.15">
      <c r="A1218" t="s">
        <v>3492</v>
      </c>
      <c r="B1218" t="s">
        <v>3493</v>
      </c>
      <c r="C1218" t="s">
        <v>5716</v>
      </c>
      <c r="D1218" t="s">
        <v>5979</v>
      </c>
      <c r="E1218" t="s">
        <v>74</v>
      </c>
      <c r="F1218">
        <v>459</v>
      </c>
      <c r="G1218">
        <v>8303.31</v>
      </c>
      <c r="H1218">
        <v>0</v>
      </c>
      <c r="I1218">
        <v>0</v>
      </c>
      <c r="J1218">
        <v>8303.31</v>
      </c>
      <c r="K1218">
        <v>0</v>
      </c>
      <c r="L1218">
        <f>Tabla2[[#This Row],[Valor Propiedad]]-Tabla2[[#This Row],[Rebajas Exenciones]]</f>
        <v>8303.31</v>
      </c>
      <c r="M1218">
        <v>12.450000000000001</v>
      </c>
      <c r="N1218">
        <v>1.25</v>
      </c>
      <c r="O1218">
        <v>0</v>
      </c>
      <c r="P1218">
        <v>0</v>
      </c>
      <c r="Q1218">
        <v>3</v>
      </c>
      <c r="R1218">
        <v>16.7</v>
      </c>
      <c r="S1218" t="s">
        <v>3494</v>
      </c>
    </row>
    <row r="1219" spans="1:19" x14ac:dyDescent="0.15">
      <c r="A1219" t="s">
        <v>3495</v>
      </c>
      <c r="B1219" t="s">
        <v>3496</v>
      </c>
      <c r="C1219" t="s">
        <v>5717</v>
      </c>
      <c r="D1219" t="s">
        <v>5979</v>
      </c>
      <c r="E1219" t="s">
        <v>74</v>
      </c>
      <c r="F1219">
        <v>459</v>
      </c>
      <c r="G1219">
        <v>7711.2</v>
      </c>
      <c r="H1219">
        <v>53.76</v>
      </c>
      <c r="I1219">
        <v>12114.800000000001</v>
      </c>
      <c r="J1219">
        <v>19826</v>
      </c>
      <c r="K1219">
        <v>0</v>
      </c>
      <c r="L1219">
        <f>Tabla2[[#This Row],[Valor Propiedad]]-Tabla2[[#This Row],[Rebajas Exenciones]]</f>
        <v>19826</v>
      </c>
      <c r="M1219">
        <v>29.740000000000002</v>
      </c>
      <c r="N1219">
        <v>2.97</v>
      </c>
      <c r="O1219">
        <v>0</v>
      </c>
      <c r="P1219">
        <v>0</v>
      </c>
      <c r="Q1219">
        <v>3</v>
      </c>
      <c r="R1219">
        <v>35.71</v>
      </c>
      <c r="S1219" t="s">
        <v>3497</v>
      </c>
    </row>
    <row r="1220" spans="1:19" x14ac:dyDescent="0.15">
      <c r="A1220" t="s">
        <v>3498</v>
      </c>
      <c r="B1220" t="s">
        <v>3499</v>
      </c>
      <c r="C1220" t="s">
        <v>5718</v>
      </c>
      <c r="D1220" t="s">
        <v>5979</v>
      </c>
      <c r="E1220" t="s">
        <v>74</v>
      </c>
      <c r="F1220">
        <v>472</v>
      </c>
      <c r="G1220">
        <v>8009.84</v>
      </c>
      <c r="H1220">
        <v>226.75</v>
      </c>
      <c r="I1220">
        <v>33541.199999999997</v>
      </c>
      <c r="J1220">
        <v>41551.040000000001</v>
      </c>
      <c r="K1220">
        <v>0</v>
      </c>
      <c r="L1220">
        <f>Tabla2[[#This Row],[Valor Propiedad]]-Tabla2[[#This Row],[Rebajas Exenciones]]</f>
        <v>41551.040000000001</v>
      </c>
      <c r="M1220">
        <v>62.33</v>
      </c>
      <c r="N1220">
        <v>6.23</v>
      </c>
      <c r="O1220">
        <v>0</v>
      </c>
      <c r="P1220">
        <v>0</v>
      </c>
      <c r="Q1220">
        <v>3</v>
      </c>
      <c r="R1220">
        <v>71.56</v>
      </c>
      <c r="S1220" t="s">
        <v>3500</v>
      </c>
    </row>
    <row r="1221" spans="1:19" x14ac:dyDescent="0.15">
      <c r="A1221" t="s">
        <v>3501</v>
      </c>
      <c r="B1221" t="s">
        <v>3502</v>
      </c>
      <c r="C1221" t="s">
        <v>5719</v>
      </c>
      <c r="D1221" t="s">
        <v>5979</v>
      </c>
      <c r="E1221" t="s">
        <v>74</v>
      </c>
      <c r="F1221">
        <v>405</v>
      </c>
      <c r="G1221">
        <v>7111.8</v>
      </c>
      <c r="H1221">
        <v>288.39</v>
      </c>
      <c r="I1221">
        <v>62171.31</v>
      </c>
      <c r="J1221">
        <v>69283.11</v>
      </c>
      <c r="K1221">
        <v>0</v>
      </c>
      <c r="L1221">
        <f>Tabla2[[#This Row],[Valor Propiedad]]-Tabla2[[#This Row],[Rebajas Exenciones]]</f>
        <v>69283.11</v>
      </c>
      <c r="M1221">
        <v>103.92</v>
      </c>
      <c r="N1221">
        <v>10.39</v>
      </c>
      <c r="O1221">
        <v>0</v>
      </c>
      <c r="P1221">
        <v>0</v>
      </c>
      <c r="Q1221">
        <v>3</v>
      </c>
      <c r="R1221">
        <v>117.31</v>
      </c>
      <c r="S1221" t="s">
        <v>3503</v>
      </c>
    </row>
    <row r="1222" spans="1:19" x14ac:dyDescent="0.15">
      <c r="A1222" t="s">
        <v>3504</v>
      </c>
      <c r="B1222" t="s">
        <v>3505</v>
      </c>
      <c r="C1222" t="s">
        <v>5720</v>
      </c>
      <c r="D1222" t="s">
        <v>5979</v>
      </c>
      <c r="E1222" t="s">
        <v>74</v>
      </c>
      <c r="F1222">
        <v>405</v>
      </c>
      <c r="G1222">
        <v>7836.75</v>
      </c>
      <c r="H1222">
        <v>0</v>
      </c>
      <c r="I1222">
        <v>0</v>
      </c>
      <c r="J1222">
        <v>7836.75</v>
      </c>
      <c r="K1222">
        <v>0</v>
      </c>
      <c r="L1222">
        <f>Tabla2[[#This Row],[Valor Propiedad]]-Tabla2[[#This Row],[Rebajas Exenciones]]</f>
        <v>7836.75</v>
      </c>
      <c r="M1222">
        <v>11.76</v>
      </c>
      <c r="N1222">
        <v>1.18</v>
      </c>
      <c r="O1222">
        <v>0</v>
      </c>
      <c r="P1222">
        <v>0</v>
      </c>
      <c r="Q1222">
        <v>3</v>
      </c>
      <c r="R1222">
        <v>15.94</v>
      </c>
      <c r="S1222" t="s">
        <v>3506</v>
      </c>
    </row>
    <row r="1223" spans="1:19" x14ac:dyDescent="0.15">
      <c r="A1223" t="s">
        <v>3507</v>
      </c>
      <c r="B1223" t="s">
        <v>3508</v>
      </c>
      <c r="C1223" t="s">
        <v>5721</v>
      </c>
      <c r="D1223" t="s">
        <v>5979</v>
      </c>
      <c r="E1223" t="s">
        <v>74</v>
      </c>
      <c r="F1223">
        <v>450</v>
      </c>
      <c r="G1223">
        <v>8622</v>
      </c>
      <c r="H1223">
        <v>60.22</v>
      </c>
      <c r="I1223">
        <v>7009.91</v>
      </c>
      <c r="J1223">
        <v>15631.91</v>
      </c>
      <c r="K1223">
        <v>0</v>
      </c>
      <c r="L1223">
        <f>Tabla2[[#This Row],[Valor Propiedad]]-Tabla2[[#This Row],[Rebajas Exenciones]]</f>
        <v>15631.91</v>
      </c>
      <c r="M1223">
        <v>23.45</v>
      </c>
      <c r="N1223">
        <v>2.34</v>
      </c>
      <c r="O1223">
        <v>0</v>
      </c>
      <c r="P1223">
        <v>0</v>
      </c>
      <c r="Q1223">
        <v>3</v>
      </c>
      <c r="R1223">
        <v>28.79</v>
      </c>
      <c r="S1223" t="s">
        <v>3509</v>
      </c>
    </row>
    <row r="1224" spans="1:19" x14ac:dyDescent="0.15">
      <c r="A1224" t="s">
        <v>3510</v>
      </c>
      <c r="B1224" t="s">
        <v>3511</v>
      </c>
      <c r="C1224" t="s">
        <v>5722</v>
      </c>
      <c r="D1224" t="s">
        <v>5979</v>
      </c>
      <c r="E1224" t="s">
        <v>74</v>
      </c>
      <c r="F1224">
        <v>405</v>
      </c>
      <c r="G1224">
        <v>7723.35</v>
      </c>
      <c r="H1224">
        <v>0</v>
      </c>
      <c r="I1224">
        <v>0</v>
      </c>
      <c r="J1224">
        <v>7723.35</v>
      </c>
      <c r="K1224">
        <v>0</v>
      </c>
      <c r="L1224">
        <f>Tabla2[[#This Row],[Valor Propiedad]]-Tabla2[[#This Row],[Rebajas Exenciones]]</f>
        <v>7723.35</v>
      </c>
      <c r="M1224">
        <v>11.59</v>
      </c>
      <c r="N1224">
        <v>1.1599999999999999</v>
      </c>
      <c r="O1224">
        <v>0</v>
      </c>
      <c r="P1224">
        <v>0</v>
      </c>
      <c r="Q1224">
        <v>3</v>
      </c>
      <c r="R1224">
        <v>15.75</v>
      </c>
      <c r="S1224" t="s">
        <v>3512</v>
      </c>
    </row>
    <row r="1225" spans="1:19" x14ac:dyDescent="0.15">
      <c r="A1225" t="s">
        <v>3513</v>
      </c>
      <c r="B1225" t="s">
        <v>3514</v>
      </c>
      <c r="C1225" t="s">
        <v>5723</v>
      </c>
      <c r="D1225" t="s">
        <v>5979</v>
      </c>
      <c r="E1225" t="s">
        <v>18</v>
      </c>
      <c r="F1225">
        <v>405</v>
      </c>
      <c r="G1225">
        <v>7026.75</v>
      </c>
      <c r="H1225">
        <v>0</v>
      </c>
      <c r="I1225">
        <v>0</v>
      </c>
      <c r="J1225">
        <v>7026.75</v>
      </c>
      <c r="K1225">
        <v>0</v>
      </c>
      <c r="L1225">
        <f>Tabla2[[#This Row],[Valor Propiedad]]-Tabla2[[#This Row],[Rebajas Exenciones]]</f>
        <v>7026.75</v>
      </c>
      <c r="M1225">
        <v>10.540000000000001</v>
      </c>
      <c r="N1225">
        <v>1.05</v>
      </c>
      <c r="O1225">
        <v>0</v>
      </c>
      <c r="P1225">
        <v>0</v>
      </c>
      <c r="Q1225">
        <v>3</v>
      </c>
      <c r="R1225">
        <v>14.59</v>
      </c>
      <c r="S1225" t="s">
        <v>3515</v>
      </c>
    </row>
    <row r="1226" spans="1:19" x14ac:dyDescent="0.15">
      <c r="A1226" t="s">
        <v>3516</v>
      </c>
      <c r="B1226" t="s">
        <v>3517</v>
      </c>
      <c r="C1226" t="s">
        <v>5724</v>
      </c>
      <c r="D1226" t="s">
        <v>5979</v>
      </c>
      <c r="E1226" t="s">
        <v>18</v>
      </c>
      <c r="F1226">
        <v>511.65000000000003</v>
      </c>
      <c r="G1226">
        <v>9828.7999999999993</v>
      </c>
      <c r="H1226">
        <v>181</v>
      </c>
      <c r="I1226">
        <v>25063.74</v>
      </c>
      <c r="J1226">
        <v>34892.54</v>
      </c>
      <c r="K1226">
        <v>0</v>
      </c>
      <c r="L1226">
        <f>Tabla2[[#This Row],[Valor Propiedad]]-Tabla2[[#This Row],[Rebajas Exenciones]]</f>
        <v>34892.54</v>
      </c>
      <c r="M1226">
        <v>52.34</v>
      </c>
      <c r="N1226">
        <v>5.23</v>
      </c>
      <c r="O1226">
        <v>0</v>
      </c>
      <c r="P1226">
        <v>0</v>
      </c>
      <c r="Q1226">
        <v>3</v>
      </c>
      <c r="R1226">
        <v>60.57</v>
      </c>
      <c r="S1226" t="s">
        <v>3518</v>
      </c>
    </row>
    <row r="1227" spans="1:19" x14ac:dyDescent="0.15">
      <c r="A1227" t="s">
        <v>3519</v>
      </c>
      <c r="B1227" t="s">
        <v>3520</v>
      </c>
      <c r="C1227" t="s">
        <v>5725</v>
      </c>
      <c r="D1227" t="s">
        <v>5979</v>
      </c>
      <c r="E1227" t="s">
        <v>18</v>
      </c>
      <c r="F1227">
        <v>459</v>
      </c>
      <c r="G1227">
        <v>8950.5</v>
      </c>
      <c r="H1227">
        <v>0</v>
      </c>
      <c r="I1227">
        <v>0</v>
      </c>
      <c r="J1227">
        <v>8950.5</v>
      </c>
      <c r="K1227">
        <v>0</v>
      </c>
      <c r="L1227">
        <f>Tabla2[[#This Row],[Valor Propiedad]]-Tabla2[[#This Row],[Rebajas Exenciones]]</f>
        <v>8950.5</v>
      </c>
      <c r="M1227">
        <v>13.43</v>
      </c>
      <c r="N1227">
        <v>1.34</v>
      </c>
      <c r="O1227">
        <v>0</v>
      </c>
      <c r="P1227">
        <v>0</v>
      </c>
      <c r="Q1227">
        <v>3</v>
      </c>
      <c r="R1227">
        <v>17.77</v>
      </c>
      <c r="S1227" t="s">
        <v>3521</v>
      </c>
    </row>
    <row r="1228" spans="1:19" x14ac:dyDescent="0.15">
      <c r="A1228" t="s">
        <v>3522</v>
      </c>
      <c r="B1228" t="s">
        <v>3523</v>
      </c>
      <c r="C1228" t="s">
        <v>5726</v>
      </c>
      <c r="D1228" t="s">
        <v>5979</v>
      </c>
      <c r="E1228" t="s">
        <v>18</v>
      </c>
      <c r="F1228">
        <v>459</v>
      </c>
      <c r="G1228">
        <v>8950.5</v>
      </c>
      <c r="H1228">
        <v>179.91</v>
      </c>
      <c r="I1228">
        <v>42690.76</v>
      </c>
      <c r="J1228">
        <v>51641.26</v>
      </c>
      <c r="K1228">
        <v>0</v>
      </c>
      <c r="L1228">
        <f>Tabla2[[#This Row],[Valor Propiedad]]-Tabla2[[#This Row],[Rebajas Exenciones]]</f>
        <v>51641.26</v>
      </c>
      <c r="M1228">
        <v>77.459999999999994</v>
      </c>
      <c r="N1228">
        <v>7.75</v>
      </c>
      <c r="O1228">
        <v>0</v>
      </c>
      <c r="P1228">
        <v>0</v>
      </c>
      <c r="Q1228">
        <v>3</v>
      </c>
      <c r="R1228">
        <v>88.210000000000008</v>
      </c>
      <c r="S1228" t="s">
        <v>3524</v>
      </c>
    </row>
    <row r="1229" spans="1:19" x14ac:dyDescent="0.15">
      <c r="A1229" t="s">
        <v>3525</v>
      </c>
      <c r="B1229" t="s">
        <v>3526</v>
      </c>
      <c r="C1229" t="s">
        <v>5727</v>
      </c>
      <c r="D1229" t="s">
        <v>5979</v>
      </c>
      <c r="E1229" t="s">
        <v>18</v>
      </c>
      <c r="F1229">
        <v>236.25</v>
      </c>
      <c r="G1229">
        <v>4181.63</v>
      </c>
      <c r="H1229">
        <v>0</v>
      </c>
      <c r="I1229">
        <v>0</v>
      </c>
      <c r="J1229">
        <v>4181.63</v>
      </c>
      <c r="K1229">
        <v>0</v>
      </c>
      <c r="L1229">
        <f>Tabla2[[#This Row],[Valor Propiedad]]-Tabla2[[#This Row],[Rebajas Exenciones]]</f>
        <v>4181.63</v>
      </c>
      <c r="M1229">
        <v>6.2700000000000005</v>
      </c>
      <c r="N1229">
        <v>0.63</v>
      </c>
      <c r="O1229">
        <v>0</v>
      </c>
      <c r="P1229">
        <v>0</v>
      </c>
      <c r="Q1229">
        <v>3</v>
      </c>
      <c r="R1229">
        <v>9.9</v>
      </c>
      <c r="S1229" t="s">
        <v>3527</v>
      </c>
    </row>
    <row r="1230" spans="1:19" x14ac:dyDescent="0.15">
      <c r="A1230" t="s">
        <v>3528</v>
      </c>
      <c r="B1230" t="s">
        <v>3529</v>
      </c>
      <c r="C1230" t="s">
        <v>5728</v>
      </c>
      <c r="D1230" t="s">
        <v>5979</v>
      </c>
      <c r="E1230" t="s">
        <v>18</v>
      </c>
      <c r="F1230">
        <v>405</v>
      </c>
      <c r="G1230">
        <v>8347.0499999999993</v>
      </c>
      <c r="H1230">
        <v>97.19</v>
      </c>
      <c r="I1230">
        <v>13413.79</v>
      </c>
      <c r="J1230">
        <v>21760.84</v>
      </c>
      <c r="K1230">
        <v>0</v>
      </c>
      <c r="L1230">
        <f>Tabla2[[#This Row],[Valor Propiedad]]-Tabla2[[#This Row],[Rebajas Exenciones]]</f>
        <v>21760.84</v>
      </c>
      <c r="M1230">
        <v>32.64</v>
      </c>
      <c r="N1230">
        <v>3.2600000000000002</v>
      </c>
      <c r="O1230">
        <v>0</v>
      </c>
      <c r="P1230">
        <v>0</v>
      </c>
      <c r="Q1230">
        <v>3</v>
      </c>
      <c r="R1230">
        <v>38.9</v>
      </c>
      <c r="S1230" t="s">
        <v>3530</v>
      </c>
    </row>
    <row r="1231" spans="1:19" x14ac:dyDescent="0.15">
      <c r="A1231" t="s">
        <v>3531</v>
      </c>
      <c r="B1231" t="s">
        <v>860</v>
      </c>
      <c r="C1231" t="s">
        <v>5048</v>
      </c>
      <c r="D1231" t="s">
        <v>5979</v>
      </c>
      <c r="E1231" t="s">
        <v>18</v>
      </c>
      <c r="F1231">
        <v>405</v>
      </c>
      <c r="G1231">
        <v>7974.45</v>
      </c>
      <c r="H1231">
        <v>144.80000000000001</v>
      </c>
      <c r="I1231">
        <v>21435.119999999999</v>
      </c>
      <c r="J1231">
        <v>29409.57</v>
      </c>
      <c r="K1231">
        <v>0</v>
      </c>
      <c r="L1231">
        <f>Tabla2[[#This Row],[Valor Propiedad]]-Tabla2[[#This Row],[Rebajas Exenciones]]</f>
        <v>29409.57</v>
      </c>
      <c r="M1231">
        <v>44.11</v>
      </c>
      <c r="N1231">
        <v>4.41</v>
      </c>
      <c r="O1231">
        <v>0</v>
      </c>
      <c r="P1231">
        <v>0</v>
      </c>
      <c r="Q1231">
        <v>3</v>
      </c>
      <c r="R1231">
        <v>51.52</v>
      </c>
      <c r="S1231" t="s">
        <v>3532</v>
      </c>
    </row>
    <row r="1232" spans="1:19" x14ac:dyDescent="0.15">
      <c r="A1232" t="s">
        <v>3533</v>
      </c>
      <c r="B1232" t="s">
        <v>568</v>
      </c>
      <c r="C1232" t="s">
        <v>4970</v>
      </c>
      <c r="D1232" t="s">
        <v>5979</v>
      </c>
      <c r="E1232" t="s">
        <v>74</v>
      </c>
      <c r="F1232">
        <v>450</v>
      </c>
      <c r="G1232">
        <v>8496</v>
      </c>
      <c r="H1232">
        <v>0</v>
      </c>
      <c r="I1232">
        <v>0</v>
      </c>
      <c r="J1232">
        <v>8496</v>
      </c>
      <c r="K1232">
        <v>0</v>
      </c>
      <c r="L1232">
        <f>Tabla2[[#This Row],[Valor Propiedad]]-Tabla2[[#This Row],[Rebajas Exenciones]]</f>
        <v>8496</v>
      </c>
      <c r="M1232">
        <v>12.74</v>
      </c>
      <c r="N1232">
        <v>1.27</v>
      </c>
      <c r="O1232">
        <v>0</v>
      </c>
      <c r="P1232">
        <v>0</v>
      </c>
      <c r="Q1232">
        <v>3</v>
      </c>
      <c r="R1232">
        <v>17.010000000000002</v>
      </c>
      <c r="S1232" t="s">
        <v>3534</v>
      </c>
    </row>
    <row r="1233" spans="1:19" x14ac:dyDescent="0.15">
      <c r="A1233" t="s">
        <v>3535</v>
      </c>
      <c r="B1233" t="s">
        <v>3536</v>
      </c>
      <c r="C1233" t="s">
        <v>5729</v>
      </c>
      <c r="D1233" t="s">
        <v>5979</v>
      </c>
      <c r="E1233" t="s">
        <v>18</v>
      </c>
      <c r="F1233">
        <v>405</v>
      </c>
      <c r="G1233">
        <v>8306.5499999999993</v>
      </c>
      <c r="H1233">
        <v>60</v>
      </c>
      <c r="I1233">
        <v>12522.19</v>
      </c>
      <c r="J1233">
        <v>20828.740000000002</v>
      </c>
      <c r="K1233">
        <v>0</v>
      </c>
      <c r="L1233">
        <f>Tabla2[[#This Row],[Valor Propiedad]]-Tabla2[[#This Row],[Rebajas Exenciones]]</f>
        <v>20828.740000000002</v>
      </c>
      <c r="M1233">
        <v>31.240000000000002</v>
      </c>
      <c r="N1233">
        <v>3.12</v>
      </c>
      <c r="O1233">
        <v>0</v>
      </c>
      <c r="P1233">
        <v>0</v>
      </c>
      <c r="Q1233">
        <v>3</v>
      </c>
      <c r="R1233">
        <v>37.36</v>
      </c>
      <c r="S1233" t="s">
        <v>3537</v>
      </c>
    </row>
    <row r="1234" spans="1:19" x14ac:dyDescent="0.15">
      <c r="A1234" t="s">
        <v>3538</v>
      </c>
      <c r="B1234" t="s">
        <v>3539</v>
      </c>
      <c r="C1234" t="s">
        <v>5730</v>
      </c>
      <c r="D1234" t="s">
        <v>5979</v>
      </c>
      <c r="E1234" t="s">
        <v>18</v>
      </c>
      <c r="F1234">
        <v>416.25</v>
      </c>
      <c r="G1234">
        <v>7221.9400000000005</v>
      </c>
      <c r="H1234">
        <v>0</v>
      </c>
      <c r="I1234">
        <v>0</v>
      </c>
      <c r="J1234">
        <v>7221.9400000000005</v>
      </c>
      <c r="K1234">
        <v>0</v>
      </c>
      <c r="L1234">
        <f>Tabla2[[#This Row],[Valor Propiedad]]-Tabla2[[#This Row],[Rebajas Exenciones]]</f>
        <v>7221.9400000000005</v>
      </c>
      <c r="M1234">
        <v>10.83</v>
      </c>
      <c r="N1234">
        <v>1.08</v>
      </c>
      <c r="O1234">
        <v>0</v>
      </c>
      <c r="P1234">
        <v>0</v>
      </c>
      <c r="Q1234">
        <v>3</v>
      </c>
      <c r="R1234">
        <v>14.91</v>
      </c>
      <c r="S1234" t="s">
        <v>3540</v>
      </c>
    </row>
    <row r="1235" spans="1:19" x14ac:dyDescent="0.15">
      <c r="A1235" t="s">
        <v>3541</v>
      </c>
      <c r="B1235" t="s">
        <v>3542</v>
      </c>
      <c r="C1235" t="s">
        <v>5731</v>
      </c>
      <c r="D1235" t="s">
        <v>5979</v>
      </c>
      <c r="E1235" t="s">
        <v>3544</v>
      </c>
      <c r="F1235">
        <v>236.25</v>
      </c>
      <c r="G1235">
        <v>4469.8500000000004</v>
      </c>
      <c r="H1235">
        <v>47.61</v>
      </c>
      <c r="I1235">
        <v>12558.460000000001</v>
      </c>
      <c r="J1235">
        <v>17028.310000000001</v>
      </c>
      <c r="K1235">
        <v>0</v>
      </c>
      <c r="L1235">
        <f>Tabla2[[#This Row],[Valor Propiedad]]-Tabla2[[#This Row],[Rebajas Exenciones]]</f>
        <v>17028.310000000001</v>
      </c>
      <c r="M1235">
        <v>25.54</v>
      </c>
      <c r="N1235">
        <v>2.5499999999999998</v>
      </c>
      <c r="O1235">
        <v>0</v>
      </c>
      <c r="P1235">
        <v>0</v>
      </c>
      <c r="Q1235">
        <v>3</v>
      </c>
      <c r="R1235">
        <v>31.09</v>
      </c>
      <c r="S1235" t="s">
        <v>3543</v>
      </c>
    </row>
    <row r="1236" spans="1:19" x14ac:dyDescent="0.15">
      <c r="A1236" t="s">
        <v>3545</v>
      </c>
      <c r="B1236" t="s">
        <v>3546</v>
      </c>
      <c r="C1236" t="s">
        <v>5732</v>
      </c>
      <c r="D1236" t="s">
        <v>5979</v>
      </c>
      <c r="E1236" t="s">
        <v>18</v>
      </c>
      <c r="F1236">
        <v>472</v>
      </c>
      <c r="G1236">
        <v>9293.68</v>
      </c>
      <c r="H1236">
        <v>140</v>
      </c>
      <c r="I1236">
        <v>20169.73</v>
      </c>
      <c r="J1236">
        <v>29463.41</v>
      </c>
      <c r="K1236">
        <v>0</v>
      </c>
      <c r="L1236">
        <f>Tabla2[[#This Row],[Valor Propiedad]]-Tabla2[[#This Row],[Rebajas Exenciones]]</f>
        <v>29463.41</v>
      </c>
      <c r="M1236">
        <v>44.2</v>
      </c>
      <c r="N1236">
        <v>4.42</v>
      </c>
      <c r="O1236">
        <v>0</v>
      </c>
      <c r="P1236">
        <v>0</v>
      </c>
      <c r="Q1236">
        <v>3</v>
      </c>
      <c r="R1236">
        <v>51.620000000000005</v>
      </c>
      <c r="S1236" t="s">
        <v>3547</v>
      </c>
    </row>
    <row r="1237" spans="1:19" x14ac:dyDescent="0.15">
      <c r="A1237" t="s">
        <v>3548</v>
      </c>
      <c r="B1237" t="s">
        <v>3549</v>
      </c>
      <c r="C1237" t="s">
        <v>5733</v>
      </c>
      <c r="D1237" t="s">
        <v>5979</v>
      </c>
      <c r="E1237" t="s">
        <v>18</v>
      </c>
      <c r="F1237">
        <v>459</v>
      </c>
      <c r="G1237">
        <v>7963.6500000000005</v>
      </c>
      <c r="H1237">
        <v>0</v>
      </c>
      <c r="I1237">
        <v>0</v>
      </c>
      <c r="J1237">
        <v>7963.6500000000005</v>
      </c>
      <c r="K1237">
        <v>0</v>
      </c>
      <c r="L1237">
        <f>Tabla2[[#This Row],[Valor Propiedad]]-Tabla2[[#This Row],[Rebajas Exenciones]]</f>
        <v>7963.6500000000005</v>
      </c>
      <c r="M1237">
        <v>11.950000000000001</v>
      </c>
      <c r="N1237">
        <v>1.19</v>
      </c>
      <c r="O1237">
        <v>0</v>
      </c>
      <c r="P1237">
        <v>0</v>
      </c>
      <c r="Q1237">
        <v>3</v>
      </c>
      <c r="R1237">
        <v>16.14</v>
      </c>
      <c r="S1237" t="s">
        <v>3550</v>
      </c>
    </row>
    <row r="1238" spans="1:19" x14ac:dyDescent="0.15">
      <c r="A1238" t="s">
        <v>3551</v>
      </c>
      <c r="B1238" t="s">
        <v>3552</v>
      </c>
      <c r="C1238" t="s">
        <v>5734</v>
      </c>
      <c r="D1238" t="s">
        <v>5979</v>
      </c>
      <c r="E1238" t="s">
        <v>18</v>
      </c>
      <c r="F1238">
        <v>459</v>
      </c>
      <c r="G1238">
        <v>7963.6500000000005</v>
      </c>
      <c r="H1238">
        <v>240</v>
      </c>
      <c r="I1238">
        <v>76442.77</v>
      </c>
      <c r="J1238">
        <v>84406.42</v>
      </c>
      <c r="K1238">
        <v>0</v>
      </c>
      <c r="L1238">
        <f>Tabla2[[#This Row],[Valor Propiedad]]-Tabla2[[#This Row],[Rebajas Exenciones]]</f>
        <v>84406.42</v>
      </c>
      <c r="M1238">
        <v>126.61</v>
      </c>
      <c r="N1238">
        <v>12.66</v>
      </c>
      <c r="O1238">
        <v>0</v>
      </c>
      <c r="P1238">
        <v>0</v>
      </c>
      <c r="Q1238">
        <v>3</v>
      </c>
      <c r="R1238">
        <v>142.27000000000001</v>
      </c>
      <c r="S1238" t="s">
        <v>3553</v>
      </c>
    </row>
    <row r="1239" spans="1:19" x14ac:dyDescent="0.15">
      <c r="A1239" t="s">
        <v>3554</v>
      </c>
      <c r="B1239" t="s">
        <v>3555</v>
      </c>
      <c r="C1239" t="s">
        <v>5735</v>
      </c>
      <c r="D1239" t="s">
        <v>5979</v>
      </c>
      <c r="E1239" t="s">
        <v>18</v>
      </c>
      <c r="F1239">
        <v>472</v>
      </c>
      <c r="G1239">
        <v>9680.7199999999993</v>
      </c>
      <c r="H1239">
        <v>199.76</v>
      </c>
      <c r="I1239">
        <v>57490.340000000004</v>
      </c>
      <c r="J1239">
        <v>67171.06</v>
      </c>
      <c r="K1239">
        <v>0</v>
      </c>
      <c r="L1239">
        <f>Tabla2[[#This Row],[Valor Propiedad]]-Tabla2[[#This Row],[Rebajas Exenciones]]</f>
        <v>67171.06</v>
      </c>
      <c r="M1239">
        <v>100.76</v>
      </c>
      <c r="N1239">
        <v>10.08</v>
      </c>
      <c r="O1239">
        <v>0</v>
      </c>
      <c r="P1239">
        <v>0</v>
      </c>
      <c r="Q1239">
        <v>3</v>
      </c>
      <c r="R1239">
        <v>113.84</v>
      </c>
      <c r="S1239" t="s">
        <v>3556</v>
      </c>
    </row>
    <row r="1240" spans="1:19" x14ac:dyDescent="0.15">
      <c r="A1240" t="s">
        <v>3557</v>
      </c>
      <c r="B1240" t="s">
        <v>3558</v>
      </c>
      <c r="C1240" t="s">
        <v>5736</v>
      </c>
      <c r="D1240" t="s">
        <v>5979</v>
      </c>
      <c r="E1240" t="s">
        <v>18</v>
      </c>
      <c r="F1240">
        <v>405</v>
      </c>
      <c r="G1240">
        <v>7026.75</v>
      </c>
      <c r="H1240">
        <v>0</v>
      </c>
      <c r="I1240">
        <v>0</v>
      </c>
      <c r="J1240">
        <v>7026.75</v>
      </c>
      <c r="K1240">
        <v>0</v>
      </c>
      <c r="L1240">
        <f>Tabla2[[#This Row],[Valor Propiedad]]-Tabla2[[#This Row],[Rebajas Exenciones]]</f>
        <v>7026.75</v>
      </c>
      <c r="M1240">
        <v>10.540000000000001</v>
      </c>
      <c r="N1240">
        <v>1.05</v>
      </c>
      <c r="O1240">
        <v>0</v>
      </c>
      <c r="P1240">
        <v>0</v>
      </c>
      <c r="Q1240">
        <v>3</v>
      </c>
      <c r="R1240">
        <v>14.59</v>
      </c>
      <c r="S1240" t="s">
        <v>3559</v>
      </c>
    </row>
    <row r="1241" spans="1:19" x14ac:dyDescent="0.15">
      <c r="A1241" t="s">
        <v>3560</v>
      </c>
      <c r="B1241" t="s">
        <v>3561</v>
      </c>
      <c r="C1241" t="s">
        <v>5737</v>
      </c>
      <c r="D1241" t="s">
        <v>5979</v>
      </c>
      <c r="E1241" t="s">
        <v>18</v>
      </c>
      <c r="F1241">
        <v>405</v>
      </c>
      <c r="G1241">
        <v>7095.6</v>
      </c>
      <c r="H1241">
        <v>0</v>
      </c>
      <c r="I1241">
        <v>0</v>
      </c>
      <c r="J1241">
        <v>7095.6</v>
      </c>
      <c r="K1241">
        <v>0</v>
      </c>
      <c r="L1241">
        <f>Tabla2[[#This Row],[Valor Propiedad]]-Tabla2[[#This Row],[Rebajas Exenciones]]</f>
        <v>7095.6</v>
      </c>
      <c r="M1241">
        <v>10.64</v>
      </c>
      <c r="N1241">
        <v>1.06</v>
      </c>
      <c r="O1241">
        <v>0</v>
      </c>
      <c r="P1241">
        <v>0</v>
      </c>
      <c r="Q1241">
        <v>3</v>
      </c>
      <c r="R1241">
        <v>14.700000000000001</v>
      </c>
      <c r="S1241" t="s">
        <v>3562</v>
      </c>
    </row>
    <row r="1242" spans="1:19" x14ac:dyDescent="0.15">
      <c r="A1242" t="s">
        <v>3563</v>
      </c>
      <c r="B1242" t="s">
        <v>3564</v>
      </c>
      <c r="C1242" t="s">
        <v>5738</v>
      </c>
      <c r="D1242" t="s">
        <v>5979</v>
      </c>
      <c r="E1242" t="s">
        <v>18</v>
      </c>
      <c r="F1242">
        <v>450</v>
      </c>
      <c r="G1242">
        <v>9139.5</v>
      </c>
      <c r="H1242">
        <v>90</v>
      </c>
      <c r="I1242">
        <v>19907.009999999998</v>
      </c>
      <c r="J1242">
        <v>29046.510000000002</v>
      </c>
      <c r="K1242">
        <v>0</v>
      </c>
      <c r="L1242">
        <f>Tabla2[[#This Row],[Valor Propiedad]]-Tabla2[[#This Row],[Rebajas Exenciones]]</f>
        <v>29046.510000000002</v>
      </c>
      <c r="M1242">
        <v>43.57</v>
      </c>
      <c r="N1242">
        <v>4.3600000000000003</v>
      </c>
      <c r="O1242">
        <v>0</v>
      </c>
      <c r="P1242">
        <v>0</v>
      </c>
      <c r="Q1242">
        <v>3</v>
      </c>
      <c r="R1242">
        <v>50.93</v>
      </c>
      <c r="S1242" t="s">
        <v>3565</v>
      </c>
    </row>
    <row r="1243" spans="1:19" x14ac:dyDescent="0.15">
      <c r="A1243" t="s">
        <v>3566</v>
      </c>
      <c r="B1243" t="s">
        <v>2020</v>
      </c>
      <c r="C1243" t="s">
        <v>5369</v>
      </c>
      <c r="D1243" t="s">
        <v>5979</v>
      </c>
      <c r="E1243" t="s">
        <v>18</v>
      </c>
      <c r="F1243">
        <v>405</v>
      </c>
      <c r="G1243">
        <v>7095.6</v>
      </c>
      <c r="H1243">
        <v>0</v>
      </c>
      <c r="I1243">
        <v>0</v>
      </c>
      <c r="J1243">
        <v>7095.6</v>
      </c>
      <c r="K1243">
        <v>0</v>
      </c>
      <c r="L1243">
        <f>Tabla2[[#This Row],[Valor Propiedad]]-Tabla2[[#This Row],[Rebajas Exenciones]]</f>
        <v>7095.6</v>
      </c>
      <c r="M1243">
        <v>10.64</v>
      </c>
      <c r="N1243">
        <v>1.06</v>
      </c>
      <c r="O1243">
        <v>0</v>
      </c>
      <c r="P1243">
        <v>0</v>
      </c>
      <c r="Q1243">
        <v>3</v>
      </c>
      <c r="R1243">
        <v>14.700000000000001</v>
      </c>
      <c r="S1243" t="s">
        <v>3567</v>
      </c>
    </row>
    <row r="1244" spans="1:19" x14ac:dyDescent="0.15">
      <c r="A1244" t="s">
        <v>3568</v>
      </c>
      <c r="B1244" t="s">
        <v>3569</v>
      </c>
      <c r="C1244" t="s">
        <v>5739</v>
      </c>
      <c r="D1244" t="s">
        <v>5979</v>
      </c>
      <c r="E1244" t="s">
        <v>18</v>
      </c>
      <c r="F1244">
        <v>405</v>
      </c>
      <c r="G1244">
        <v>8104.05</v>
      </c>
      <c r="H1244">
        <v>80</v>
      </c>
      <c r="I1244">
        <v>19665.759999999998</v>
      </c>
      <c r="J1244">
        <v>27769.81</v>
      </c>
      <c r="K1244">
        <v>0</v>
      </c>
      <c r="L1244">
        <f>Tabla2[[#This Row],[Valor Propiedad]]-Tabla2[[#This Row],[Rebajas Exenciones]]</f>
        <v>27769.81</v>
      </c>
      <c r="M1244">
        <v>41.65</v>
      </c>
      <c r="N1244">
        <v>4.17</v>
      </c>
      <c r="O1244">
        <v>0</v>
      </c>
      <c r="P1244">
        <v>0</v>
      </c>
      <c r="Q1244">
        <v>3</v>
      </c>
      <c r="R1244">
        <v>48.82</v>
      </c>
      <c r="S1244" t="s">
        <v>3570</v>
      </c>
    </row>
    <row r="1245" spans="1:19" x14ac:dyDescent="0.15">
      <c r="A1245" t="s">
        <v>3571</v>
      </c>
      <c r="B1245" t="s">
        <v>2915</v>
      </c>
      <c r="C1245" t="s">
        <v>5581</v>
      </c>
      <c r="D1245" t="s">
        <v>5979</v>
      </c>
      <c r="E1245" t="s">
        <v>18</v>
      </c>
      <c r="F1245">
        <v>236.25</v>
      </c>
      <c r="G1245">
        <v>4181.63</v>
      </c>
      <c r="H1245">
        <v>0</v>
      </c>
      <c r="I1245">
        <v>0</v>
      </c>
      <c r="J1245">
        <v>4181.63</v>
      </c>
      <c r="K1245">
        <v>0</v>
      </c>
      <c r="L1245">
        <f>Tabla2[[#This Row],[Valor Propiedad]]-Tabla2[[#This Row],[Rebajas Exenciones]]</f>
        <v>4181.63</v>
      </c>
      <c r="M1245">
        <v>6.2700000000000005</v>
      </c>
      <c r="N1245">
        <v>0.63</v>
      </c>
      <c r="O1245">
        <v>0</v>
      </c>
      <c r="P1245">
        <v>0</v>
      </c>
      <c r="Q1245">
        <v>3</v>
      </c>
      <c r="R1245">
        <v>9.9</v>
      </c>
      <c r="S1245" t="s">
        <v>3572</v>
      </c>
    </row>
    <row r="1246" spans="1:19" x14ac:dyDescent="0.15">
      <c r="A1246" t="s">
        <v>3573</v>
      </c>
      <c r="B1246" t="s">
        <v>2909</v>
      </c>
      <c r="C1246" t="s">
        <v>5579</v>
      </c>
      <c r="D1246" t="s">
        <v>5979</v>
      </c>
      <c r="E1246" t="s">
        <v>18</v>
      </c>
      <c r="F1246">
        <v>459</v>
      </c>
      <c r="G1246">
        <v>7963.6500000000005</v>
      </c>
      <c r="H1246">
        <v>0</v>
      </c>
      <c r="I1246">
        <v>0</v>
      </c>
      <c r="J1246">
        <v>7963.6500000000005</v>
      </c>
      <c r="K1246">
        <v>0</v>
      </c>
      <c r="L1246">
        <f>Tabla2[[#This Row],[Valor Propiedad]]-Tabla2[[#This Row],[Rebajas Exenciones]]</f>
        <v>7963.6500000000005</v>
      </c>
      <c r="M1246">
        <v>11.950000000000001</v>
      </c>
      <c r="N1246">
        <v>1.19</v>
      </c>
      <c r="O1246">
        <v>0</v>
      </c>
      <c r="P1246">
        <v>0</v>
      </c>
      <c r="Q1246">
        <v>3</v>
      </c>
      <c r="R1246">
        <v>16.14</v>
      </c>
      <c r="S1246" t="s">
        <v>3574</v>
      </c>
    </row>
    <row r="1247" spans="1:19" x14ac:dyDescent="0.15">
      <c r="A1247" t="s">
        <v>3575</v>
      </c>
      <c r="B1247" t="s">
        <v>3576</v>
      </c>
      <c r="C1247" t="s">
        <v>5740</v>
      </c>
      <c r="D1247" t="s">
        <v>5979</v>
      </c>
      <c r="E1247" t="s">
        <v>18</v>
      </c>
      <c r="F1247">
        <v>459</v>
      </c>
      <c r="G1247">
        <v>9459.99</v>
      </c>
      <c r="H1247">
        <v>67.37</v>
      </c>
      <c r="I1247">
        <v>13482.9</v>
      </c>
      <c r="J1247">
        <v>22942.89</v>
      </c>
      <c r="K1247">
        <v>0</v>
      </c>
      <c r="L1247">
        <f>Tabla2[[#This Row],[Valor Propiedad]]-Tabla2[[#This Row],[Rebajas Exenciones]]</f>
        <v>22942.89</v>
      </c>
      <c r="M1247">
        <v>34.409999999999997</v>
      </c>
      <c r="N1247">
        <v>3.44</v>
      </c>
      <c r="O1247">
        <v>0</v>
      </c>
      <c r="P1247">
        <v>0</v>
      </c>
      <c r="Q1247">
        <v>3</v>
      </c>
      <c r="R1247">
        <v>40.85</v>
      </c>
      <c r="S1247" t="s">
        <v>3577</v>
      </c>
    </row>
    <row r="1248" spans="1:19" x14ac:dyDescent="0.15">
      <c r="A1248" t="s">
        <v>3578</v>
      </c>
      <c r="B1248" t="s">
        <v>3579</v>
      </c>
      <c r="C1248" t="s">
        <v>5741</v>
      </c>
      <c r="D1248" t="s">
        <v>5979</v>
      </c>
      <c r="E1248" t="s">
        <v>18</v>
      </c>
      <c r="F1248">
        <v>472</v>
      </c>
      <c r="G1248">
        <v>9293.68</v>
      </c>
      <c r="H1248">
        <v>82.89</v>
      </c>
      <c r="I1248">
        <v>17717.89</v>
      </c>
      <c r="J1248">
        <v>27011.57</v>
      </c>
      <c r="K1248">
        <v>0</v>
      </c>
      <c r="L1248">
        <f>Tabla2[[#This Row],[Valor Propiedad]]-Tabla2[[#This Row],[Rebajas Exenciones]]</f>
        <v>27011.57</v>
      </c>
      <c r="M1248">
        <v>40.520000000000003</v>
      </c>
      <c r="N1248">
        <v>4.05</v>
      </c>
      <c r="O1248">
        <v>0</v>
      </c>
      <c r="P1248">
        <v>0</v>
      </c>
      <c r="Q1248">
        <v>3</v>
      </c>
      <c r="R1248">
        <v>47.57</v>
      </c>
      <c r="S1248" t="s">
        <v>3580</v>
      </c>
    </row>
    <row r="1249" spans="1:19" x14ac:dyDescent="0.15">
      <c r="A1249" t="s">
        <v>3581</v>
      </c>
      <c r="B1249" t="s">
        <v>3582</v>
      </c>
      <c r="C1249" t="s">
        <v>5742</v>
      </c>
      <c r="D1249" t="s">
        <v>5979</v>
      </c>
      <c r="E1249" t="s">
        <v>18</v>
      </c>
      <c r="F1249">
        <v>405</v>
      </c>
      <c r="G1249">
        <v>7026.75</v>
      </c>
      <c r="H1249">
        <v>0</v>
      </c>
      <c r="I1249">
        <v>0</v>
      </c>
      <c r="J1249">
        <v>7026.75</v>
      </c>
      <c r="K1249">
        <v>0</v>
      </c>
      <c r="L1249">
        <f>Tabla2[[#This Row],[Valor Propiedad]]-Tabla2[[#This Row],[Rebajas Exenciones]]</f>
        <v>7026.75</v>
      </c>
      <c r="M1249">
        <v>10.540000000000001</v>
      </c>
      <c r="N1249">
        <v>1.05</v>
      </c>
      <c r="O1249">
        <v>0</v>
      </c>
      <c r="P1249">
        <v>0</v>
      </c>
      <c r="Q1249">
        <v>3</v>
      </c>
      <c r="R1249">
        <v>14.59</v>
      </c>
      <c r="S1249" t="s">
        <v>3583</v>
      </c>
    </row>
    <row r="1250" spans="1:19" x14ac:dyDescent="0.15">
      <c r="A1250" t="s">
        <v>3584</v>
      </c>
      <c r="B1250" t="s">
        <v>1088</v>
      </c>
      <c r="C1250" t="s">
        <v>5109</v>
      </c>
      <c r="D1250" t="s">
        <v>5979</v>
      </c>
      <c r="E1250" t="s">
        <v>18</v>
      </c>
      <c r="F1250">
        <v>405</v>
      </c>
      <c r="G1250">
        <v>7095.6</v>
      </c>
      <c r="H1250">
        <v>0</v>
      </c>
      <c r="I1250">
        <v>0</v>
      </c>
      <c r="J1250">
        <v>7095.6</v>
      </c>
      <c r="K1250">
        <v>0</v>
      </c>
      <c r="L1250">
        <f>Tabla2[[#This Row],[Valor Propiedad]]-Tabla2[[#This Row],[Rebajas Exenciones]]</f>
        <v>7095.6</v>
      </c>
      <c r="M1250">
        <v>10.64</v>
      </c>
      <c r="N1250">
        <v>1.06</v>
      </c>
      <c r="O1250">
        <v>0</v>
      </c>
      <c r="P1250">
        <v>0</v>
      </c>
      <c r="Q1250">
        <v>3</v>
      </c>
      <c r="R1250">
        <v>14.700000000000001</v>
      </c>
      <c r="S1250" t="s">
        <v>3585</v>
      </c>
    </row>
    <row r="1251" spans="1:19" x14ac:dyDescent="0.15">
      <c r="A1251" t="s">
        <v>3586</v>
      </c>
      <c r="B1251" t="s">
        <v>3587</v>
      </c>
      <c r="C1251" t="s">
        <v>5743</v>
      </c>
      <c r="D1251" t="s">
        <v>5979</v>
      </c>
      <c r="E1251" t="s">
        <v>18</v>
      </c>
      <c r="F1251">
        <v>225</v>
      </c>
      <c r="G1251">
        <v>4185</v>
      </c>
      <c r="H1251">
        <v>139.66999999999999</v>
      </c>
      <c r="I1251">
        <v>26152.21</v>
      </c>
      <c r="J1251">
        <v>30337.21</v>
      </c>
      <c r="K1251">
        <v>0</v>
      </c>
      <c r="L1251">
        <f>Tabla2[[#This Row],[Valor Propiedad]]-Tabla2[[#This Row],[Rebajas Exenciones]]</f>
        <v>30337.21</v>
      </c>
      <c r="M1251">
        <v>45.51</v>
      </c>
      <c r="N1251">
        <v>4.55</v>
      </c>
      <c r="O1251">
        <v>0</v>
      </c>
      <c r="P1251">
        <v>0</v>
      </c>
      <c r="Q1251">
        <v>3</v>
      </c>
      <c r="R1251">
        <v>53.06</v>
      </c>
      <c r="S1251" t="s">
        <v>3588</v>
      </c>
    </row>
    <row r="1252" spans="1:19" x14ac:dyDescent="0.15">
      <c r="A1252" t="s">
        <v>3589</v>
      </c>
      <c r="B1252" t="s">
        <v>3590</v>
      </c>
      <c r="C1252" t="s">
        <v>5744</v>
      </c>
      <c r="D1252" t="s">
        <v>5979</v>
      </c>
      <c r="E1252" t="s">
        <v>18</v>
      </c>
      <c r="F1252">
        <v>405</v>
      </c>
      <c r="G1252">
        <v>7095.6</v>
      </c>
      <c r="H1252">
        <v>0</v>
      </c>
      <c r="I1252">
        <v>0</v>
      </c>
      <c r="J1252">
        <v>7095.6</v>
      </c>
      <c r="K1252">
        <v>0</v>
      </c>
      <c r="L1252">
        <f>Tabla2[[#This Row],[Valor Propiedad]]-Tabla2[[#This Row],[Rebajas Exenciones]]</f>
        <v>7095.6</v>
      </c>
      <c r="M1252">
        <v>10.64</v>
      </c>
      <c r="N1252">
        <v>1.06</v>
      </c>
      <c r="O1252">
        <v>0</v>
      </c>
      <c r="P1252">
        <v>0</v>
      </c>
      <c r="Q1252">
        <v>3</v>
      </c>
      <c r="R1252">
        <v>14.700000000000001</v>
      </c>
      <c r="S1252" t="s">
        <v>3591</v>
      </c>
    </row>
    <row r="1253" spans="1:19" x14ac:dyDescent="0.15">
      <c r="A1253" t="s">
        <v>3592</v>
      </c>
      <c r="B1253" t="s">
        <v>3593</v>
      </c>
      <c r="C1253" t="s">
        <v>5745</v>
      </c>
      <c r="D1253" t="s">
        <v>5979</v>
      </c>
      <c r="E1253" t="s">
        <v>18</v>
      </c>
      <c r="F1253">
        <v>405</v>
      </c>
      <c r="G1253">
        <v>7966.35</v>
      </c>
      <c r="H1253">
        <v>138.53</v>
      </c>
      <c r="I1253">
        <v>28973.15</v>
      </c>
      <c r="J1253">
        <v>36939.5</v>
      </c>
      <c r="K1253">
        <v>0</v>
      </c>
      <c r="L1253">
        <f>Tabla2[[#This Row],[Valor Propiedad]]-Tabla2[[#This Row],[Rebajas Exenciones]]</f>
        <v>36939.5</v>
      </c>
      <c r="M1253">
        <v>55.410000000000004</v>
      </c>
      <c r="N1253">
        <v>5.54</v>
      </c>
      <c r="O1253">
        <v>0</v>
      </c>
      <c r="P1253">
        <v>0</v>
      </c>
      <c r="Q1253">
        <v>3</v>
      </c>
      <c r="R1253">
        <v>63.95</v>
      </c>
      <c r="S1253" t="s">
        <v>3594</v>
      </c>
    </row>
    <row r="1254" spans="1:19" x14ac:dyDescent="0.15">
      <c r="A1254" t="s">
        <v>3595</v>
      </c>
      <c r="B1254" t="s">
        <v>3596</v>
      </c>
      <c r="C1254" t="s">
        <v>5746</v>
      </c>
      <c r="D1254" t="s">
        <v>5979</v>
      </c>
      <c r="E1254" t="s">
        <v>74</v>
      </c>
      <c r="F1254">
        <v>236</v>
      </c>
      <c r="G1254">
        <v>4370.72</v>
      </c>
      <c r="H1254">
        <v>0</v>
      </c>
      <c r="I1254">
        <v>0</v>
      </c>
      <c r="J1254">
        <v>4370.72</v>
      </c>
      <c r="K1254">
        <v>0</v>
      </c>
      <c r="L1254">
        <f>Tabla2[[#This Row],[Valor Propiedad]]-Tabla2[[#This Row],[Rebajas Exenciones]]</f>
        <v>4370.72</v>
      </c>
      <c r="M1254">
        <v>6.5600000000000005</v>
      </c>
      <c r="N1254">
        <v>0.66</v>
      </c>
      <c r="O1254">
        <v>0</v>
      </c>
      <c r="P1254">
        <v>0</v>
      </c>
      <c r="Q1254">
        <v>3</v>
      </c>
      <c r="R1254">
        <v>10.220000000000001</v>
      </c>
      <c r="S1254" t="s">
        <v>3597</v>
      </c>
    </row>
    <row r="1255" spans="1:19" x14ac:dyDescent="0.15">
      <c r="A1255" t="s">
        <v>3598</v>
      </c>
      <c r="B1255" t="s">
        <v>3599</v>
      </c>
      <c r="C1255" t="s">
        <v>5747</v>
      </c>
      <c r="D1255" t="s">
        <v>5979</v>
      </c>
      <c r="E1255" t="s">
        <v>354</v>
      </c>
      <c r="F1255">
        <v>225</v>
      </c>
      <c r="G1255">
        <v>4212</v>
      </c>
      <c r="H1255">
        <v>60</v>
      </c>
      <c r="I1255">
        <v>11841.91</v>
      </c>
      <c r="J1255">
        <v>16053.91</v>
      </c>
      <c r="K1255">
        <v>0</v>
      </c>
      <c r="L1255">
        <f>Tabla2[[#This Row],[Valor Propiedad]]-Tabla2[[#This Row],[Rebajas Exenciones]]</f>
        <v>16053.91</v>
      </c>
      <c r="M1255">
        <v>24.080000000000002</v>
      </c>
      <c r="N1255">
        <v>2.41</v>
      </c>
      <c r="O1255">
        <v>0</v>
      </c>
      <c r="P1255">
        <v>0</v>
      </c>
      <c r="Q1255">
        <v>3</v>
      </c>
      <c r="R1255">
        <v>29.490000000000002</v>
      </c>
      <c r="S1255" t="s">
        <v>3600</v>
      </c>
    </row>
    <row r="1256" spans="1:19" x14ac:dyDescent="0.15">
      <c r="A1256" t="s">
        <v>3601</v>
      </c>
      <c r="B1256" t="s">
        <v>3602</v>
      </c>
      <c r="C1256" t="s">
        <v>5748</v>
      </c>
      <c r="D1256" t="s">
        <v>5979</v>
      </c>
      <c r="E1256" t="s">
        <v>3604</v>
      </c>
      <c r="F1256">
        <v>216</v>
      </c>
      <c r="G1256">
        <v>4058.64</v>
      </c>
      <c r="H1256">
        <v>0</v>
      </c>
      <c r="I1256">
        <v>0</v>
      </c>
      <c r="J1256">
        <v>4058.64</v>
      </c>
      <c r="K1256">
        <v>0</v>
      </c>
      <c r="L1256">
        <f>Tabla2[[#This Row],[Valor Propiedad]]-Tabla2[[#This Row],[Rebajas Exenciones]]</f>
        <v>4058.64</v>
      </c>
      <c r="M1256">
        <v>6.09</v>
      </c>
      <c r="N1256">
        <v>0.61</v>
      </c>
      <c r="O1256">
        <v>0</v>
      </c>
      <c r="P1256">
        <v>0</v>
      </c>
      <c r="Q1256">
        <v>3</v>
      </c>
      <c r="R1256">
        <v>9.6999999999999993</v>
      </c>
      <c r="S1256" t="s">
        <v>3603</v>
      </c>
    </row>
    <row r="1257" spans="1:19" x14ac:dyDescent="0.15">
      <c r="A1257" t="s">
        <v>3605</v>
      </c>
      <c r="B1257" t="s">
        <v>3353</v>
      </c>
      <c r="C1257" t="s">
        <v>5686</v>
      </c>
      <c r="D1257" t="s">
        <v>5979</v>
      </c>
      <c r="E1257" t="s">
        <v>18</v>
      </c>
      <c r="F1257">
        <v>472</v>
      </c>
      <c r="G1257">
        <v>8779.2000000000007</v>
      </c>
      <c r="H1257">
        <v>0</v>
      </c>
      <c r="I1257">
        <v>0</v>
      </c>
      <c r="J1257">
        <v>8779.2000000000007</v>
      </c>
      <c r="K1257">
        <v>0</v>
      </c>
      <c r="L1257">
        <f>Tabla2[[#This Row],[Valor Propiedad]]-Tabla2[[#This Row],[Rebajas Exenciones]]</f>
        <v>8779.2000000000007</v>
      </c>
      <c r="M1257">
        <v>13.17</v>
      </c>
      <c r="N1257">
        <v>1.32</v>
      </c>
      <c r="O1257">
        <v>0</v>
      </c>
      <c r="P1257">
        <v>0</v>
      </c>
      <c r="Q1257">
        <v>3</v>
      </c>
      <c r="R1257">
        <v>17.489999999999998</v>
      </c>
      <c r="S1257" t="s">
        <v>3606</v>
      </c>
    </row>
    <row r="1258" spans="1:19" x14ac:dyDescent="0.15">
      <c r="A1258" t="s">
        <v>3607</v>
      </c>
      <c r="B1258" t="s">
        <v>3599</v>
      </c>
      <c r="C1258" t="s">
        <v>5747</v>
      </c>
      <c r="D1258" t="s">
        <v>5979</v>
      </c>
      <c r="E1258" t="s">
        <v>18</v>
      </c>
      <c r="F1258">
        <v>459</v>
      </c>
      <c r="G1258">
        <v>8817.39</v>
      </c>
      <c r="H1258">
        <v>90.62</v>
      </c>
      <c r="I1258">
        <v>23097.63</v>
      </c>
      <c r="J1258">
        <v>31915.02</v>
      </c>
      <c r="K1258">
        <v>0</v>
      </c>
      <c r="L1258">
        <f>Tabla2[[#This Row],[Valor Propiedad]]-Tabla2[[#This Row],[Rebajas Exenciones]]</f>
        <v>31915.02</v>
      </c>
      <c r="M1258">
        <v>47.870000000000005</v>
      </c>
      <c r="N1258">
        <v>4.79</v>
      </c>
      <c r="O1258">
        <v>0</v>
      </c>
      <c r="P1258">
        <v>0</v>
      </c>
      <c r="Q1258">
        <v>3</v>
      </c>
      <c r="R1258">
        <v>55.660000000000004</v>
      </c>
      <c r="S1258" t="s">
        <v>3608</v>
      </c>
    </row>
    <row r="1259" spans="1:19" x14ac:dyDescent="0.15">
      <c r="A1259" t="s">
        <v>3609</v>
      </c>
      <c r="B1259" t="s">
        <v>1972</v>
      </c>
      <c r="C1259" t="s">
        <v>5358</v>
      </c>
      <c r="D1259" t="s">
        <v>5979</v>
      </c>
      <c r="E1259" t="s">
        <v>18</v>
      </c>
      <c r="F1259">
        <v>459</v>
      </c>
      <c r="G1259">
        <v>7963.6500000000005</v>
      </c>
      <c r="H1259">
        <v>0</v>
      </c>
      <c r="I1259">
        <v>0</v>
      </c>
      <c r="J1259">
        <v>7963.6500000000005</v>
      </c>
      <c r="K1259">
        <v>0</v>
      </c>
      <c r="L1259">
        <f>Tabla2[[#This Row],[Valor Propiedad]]-Tabla2[[#This Row],[Rebajas Exenciones]]</f>
        <v>7963.6500000000005</v>
      </c>
      <c r="M1259">
        <v>11.950000000000001</v>
      </c>
      <c r="N1259">
        <v>1.19</v>
      </c>
      <c r="O1259">
        <v>0</v>
      </c>
      <c r="P1259">
        <v>0</v>
      </c>
      <c r="Q1259">
        <v>3</v>
      </c>
      <c r="R1259">
        <v>16.14</v>
      </c>
      <c r="S1259" t="s">
        <v>3610</v>
      </c>
    </row>
    <row r="1260" spans="1:19" x14ac:dyDescent="0.15">
      <c r="A1260" t="s">
        <v>3611</v>
      </c>
      <c r="B1260" t="s">
        <v>3612</v>
      </c>
      <c r="C1260" t="s">
        <v>5749</v>
      </c>
      <c r="D1260" t="s">
        <v>5979</v>
      </c>
      <c r="E1260" t="s">
        <v>18</v>
      </c>
      <c r="F1260">
        <v>472</v>
      </c>
      <c r="G1260">
        <v>8269.44</v>
      </c>
      <c r="H1260">
        <v>124.27</v>
      </c>
      <c r="I1260">
        <v>20377.8</v>
      </c>
      <c r="J1260">
        <v>28647.24</v>
      </c>
      <c r="K1260">
        <v>0</v>
      </c>
      <c r="L1260">
        <f>Tabla2[[#This Row],[Valor Propiedad]]-Tabla2[[#This Row],[Rebajas Exenciones]]</f>
        <v>28647.24</v>
      </c>
      <c r="M1260">
        <v>42.97</v>
      </c>
      <c r="N1260">
        <v>4.3</v>
      </c>
      <c r="O1260">
        <v>0</v>
      </c>
      <c r="P1260">
        <v>0</v>
      </c>
      <c r="Q1260">
        <v>3</v>
      </c>
      <c r="R1260">
        <v>50.27</v>
      </c>
      <c r="S1260" t="s">
        <v>3613</v>
      </c>
    </row>
    <row r="1261" spans="1:19" x14ac:dyDescent="0.15">
      <c r="A1261" t="s">
        <v>3614</v>
      </c>
      <c r="B1261" t="s">
        <v>3615</v>
      </c>
      <c r="C1261" t="s">
        <v>5750</v>
      </c>
      <c r="D1261" t="s">
        <v>5979</v>
      </c>
      <c r="E1261" t="s">
        <v>18</v>
      </c>
      <c r="F1261">
        <v>405</v>
      </c>
      <c r="G1261">
        <v>7346.7</v>
      </c>
      <c r="H1261">
        <v>0</v>
      </c>
      <c r="I1261">
        <v>0</v>
      </c>
      <c r="J1261">
        <v>7346.7</v>
      </c>
      <c r="K1261">
        <v>0</v>
      </c>
      <c r="L1261">
        <f>Tabla2[[#This Row],[Valor Propiedad]]-Tabla2[[#This Row],[Rebajas Exenciones]]</f>
        <v>7346.7</v>
      </c>
      <c r="M1261">
        <v>11.02</v>
      </c>
      <c r="N1261">
        <v>1.1000000000000001</v>
      </c>
      <c r="O1261">
        <v>0</v>
      </c>
      <c r="P1261">
        <v>0</v>
      </c>
      <c r="Q1261">
        <v>3</v>
      </c>
      <c r="R1261">
        <v>15.120000000000001</v>
      </c>
      <c r="S1261" t="s">
        <v>3616</v>
      </c>
    </row>
    <row r="1262" spans="1:19" x14ac:dyDescent="0.15">
      <c r="A1262" t="s">
        <v>3617</v>
      </c>
      <c r="B1262" t="s">
        <v>3618</v>
      </c>
      <c r="C1262" t="s">
        <v>5751</v>
      </c>
      <c r="D1262" t="s">
        <v>5979</v>
      </c>
      <c r="E1262" t="s">
        <v>18</v>
      </c>
      <c r="F1262">
        <v>405</v>
      </c>
      <c r="G1262">
        <v>7974.45</v>
      </c>
      <c r="H1262">
        <v>72</v>
      </c>
      <c r="I1262">
        <v>16225.18</v>
      </c>
      <c r="J1262">
        <v>24199.63</v>
      </c>
      <c r="K1262">
        <v>0</v>
      </c>
      <c r="L1262">
        <f>Tabla2[[#This Row],[Valor Propiedad]]-Tabla2[[#This Row],[Rebajas Exenciones]]</f>
        <v>24199.63</v>
      </c>
      <c r="M1262">
        <v>36.299999999999997</v>
      </c>
      <c r="N1262">
        <v>3.63</v>
      </c>
      <c r="O1262">
        <v>0</v>
      </c>
      <c r="P1262">
        <v>0</v>
      </c>
      <c r="Q1262">
        <v>3</v>
      </c>
      <c r="R1262">
        <v>42.93</v>
      </c>
      <c r="S1262" t="s">
        <v>3619</v>
      </c>
    </row>
    <row r="1263" spans="1:19" x14ac:dyDescent="0.15">
      <c r="A1263" t="s">
        <v>3620</v>
      </c>
      <c r="B1263" t="s">
        <v>3621</v>
      </c>
      <c r="C1263" t="s">
        <v>5752</v>
      </c>
      <c r="D1263" t="s">
        <v>5979</v>
      </c>
      <c r="E1263" t="s">
        <v>18</v>
      </c>
      <c r="F1263">
        <v>450</v>
      </c>
      <c r="G1263">
        <v>8496</v>
      </c>
      <c r="H1263">
        <v>0</v>
      </c>
      <c r="I1263">
        <v>0</v>
      </c>
      <c r="J1263">
        <v>8496</v>
      </c>
      <c r="K1263">
        <v>0</v>
      </c>
      <c r="L1263">
        <f>Tabla2[[#This Row],[Valor Propiedad]]-Tabla2[[#This Row],[Rebajas Exenciones]]</f>
        <v>8496</v>
      </c>
      <c r="M1263">
        <v>12.74</v>
      </c>
      <c r="N1263">
        <v>1.27</v>
      </c>
      <c r="O1263">
        <v>0</v>
      </c>
      <c r="P1263">
        <v>0</v>
      </c>
      <c r="Q1263">
        <v>3</v>
      </c>
      <c r="R1263">
        <v>17.010000000000002</v>
      </c>
      <c r="S1263" t="s">
        <v>3622</v>
      </c>
    </row>
    <row r="1264" spans="1:19" x14ac:dyDescent="0.15">
      <c r="A1264" t="s">
        <v>3623</v>
      </c>
      <c r="B1264" t="s">
        <v>3624</v>
      </c>
      <c r="C1264" t="s">
        <v>5753</v>
      </c>
      <c r="D1264" t="s">
        <v>5979</v>
      </c>
      <c r="E1264" t="s">
        <v>74</v>
      </c>
      <c r="F1264">
        <v>405</v>
      </c>
      <c r="G1264">
        <v>7723.35</v>
      </c>
      <c r="H1264">
        <v>121.36</v>
      </c>
      <c r="I1264">
        <v>21595.27</v>
      </c>
      <c r="J1264">
        <v>29318.62</v>
      </c>
      <c r="K1264">
        <v>0</v>
      </c>
      <c r="L1264">
        <f>Tabla2[[#This Row],[Valor Propiedad]]-Tabla2[[#This Row],[Rebajas Exenciones]]</f>
        <v>29318.62</v>
      </c>
      <c r="M1264">
        <v>43.980000000000004</v>
      </c>
      <c r="N1264">
        <v>4.4000000000000004</v>
      </c>
      <c r="O1264">
        <v>0</v>
      </c>
      <c r="P1264">
        <v>0</v>
      </c>
      <c r="Q1264">
        <v>3</v>
      </c>
      <c r="R1264">
        <v>51.38</v>
      </c>
      <c r="S1264" t="s">
        <v>3625</v>
      </c>
    </row>
    <row r="1265" spans="1:19" x14ac:dyDescent="0.15">
      <c r="A1265" t="s">
        <v>3626</v>
      </c>
      <c r="B1265" t="s">
        <v>3627</v>
      </c>
      <c r="C1265" t="s">
        <v>5754</v>
      </c>
      <c r="D1265" t="s">
        <v>5979</v>
      </c>
      <c r="E1265" t="s">
        <v>18</v>
      </c>
      <c r="F1265">
        <v>405</v>
      </c>
      <c r="G1265">
        <v>7026.75</v>
      </c>
      <c r="H1265">
        <v>0</v>
      </c>
      <c r="I1265">
        <v>0</v>
      </c>
      <c r="J1265">
        <v>7026.75</v>
      </c>
      <c r="K1265">
        <v>0</v>
      </c>
      <c r="L1265">
        <f>Tabla2[[#This Row],[Valor Propiedad]]-Tabla2[[#This Row],[Rebajas Exenciones]]</f>
        <v>7026.75</v>
      </c>
      <c r="M1265">
        <v>10.540000000000001</v>
      </c>
      <c r="N1265">
        <v>1.05</v>
      </c>
      <c r="O1265">
        <v>0</v>
      </c>
      <c r="P1265">
        <v>0</v>
      </c>
      <c r="Q1265">
        <v>3</v>
      </c>
      <c r="R1265">
        <v>14.59</v>
      </c>
      <c r="S1265" t="s">
        <v>3628</v>
      </c>
    </row>
    <row r="1266" spans="1:19" x14ac:dyDescent="0.15">
      <c r="A1266" t="s">
        <v>3629</v>
      </c>
      <c r="B1266" t="s">
        <v>577</v>
      </c>
      <c r="C1266" t="s">
        <v>4973</v>
      </c>
      <c r="D1266" t="s">
        <v>5979</v>
      </c>
      <c r="E1266" t="s">
        <v>18</v>
      </c>
      <c r="F1266">
        <v>405</v>
      </c>
      <c r="G1266">
        <v>7095.6</v>
      </c>
      <c r="H1266">
        <v>0</v>
      </c>
      <c r="I1266">
        <v>0</v>
      </c>
      <c r="J1266">
        <v>7095.6</v>
      </c>
      <c r="K1266">
        <v>0</v>
      </c>
      <c r="L1266">
        <f>Tabla2[[#This Row],[Valor Propiedad]]-Tabla2[[#This Row],[Rebajas Exenciones]]</f>
        <v>7095.6</v>
      </c>
      <c r="M1266">
        <v>10.64</v>
      </c>
      <c r="N1266">
        <v>1.06</v>
      </c>
      <c r="O1266">
        <v>0</v>
      </c>
      <c r="P1266">
        <v>0</v>
      </c>
      <c r="Q1266">
        <v>3</v>
      </c>
      <c r="R1266">
        <v>14.700000000000001</v>
      </c>
      <c r="S1266" t="s">
        <v>3630</v>
      </c>
    </row>
    <row r="1267" spans="1:19" x14ac:dyDescent="0.15">
      <c r="A1267" t="s">
        <v>3631</v>
      </c>
      <c r="B1267" t="s">
        <v>3632</v>
      </c>
      <c r="C1267" t="s">
        <v>5755</v>
      </c>
      <c r="D1267" t="s">
        <v>5979</v>
      </c>
      <c r="E1267" t="s">
        <v>18</v>
      </c>
      <c r="F1267">
        <v>450</v>
      </c>
      <c r="G1267">
        <v>7807.5</v>
      </c>
      <c r="H1267">
        <v>0</v>
      </c>
      <c r="I1267">
        <v>0</v>
      </c>
      <c r="J1267">
        <v>7807.5</v>
      </c>
      <c r="K1267">
        <v>7807.5</v>
      </c>
      <c r="L1267">
        <f>Tabla2[[#This Row],[Valor Propiedad]]-Tabla2[[#This Row],[Rebajas Exenciones]]</f>
        <v>0</v>
      </c>
      <c r="M1267">
        <v>0</v>
      </c>
      <c r="N1267">
        <v>1.17</v>
      </c>
      <c r="O1267">
        <v>0</v>
      </c>
      <c r="P1267">
        <v>0</v>
      </c>
      <c r="Q1267">
        <v>3</v>
      </c>
      <c r="R1267">
        <v>4.17</v>
      </c>
      <c r="S1267" t="s">
        <v>3633</v>
      </c>
    </row>
    <row r="1268" spans="1:19" x14ac:dyDescent="0.15">
      <c r="A1268" t="s">
        <v>3634</v>
      </c>
      <c r="B1268" t="s">
        <v>3635</v>
      </c>
      <c r="C1268" t="s">
        <v>5756</v>
      </c>
      <c r="D1268" t="s">
        <v>5979</v>
      </c>
      <c r="E1268" t="s">
        <v>18</v>
      </c>
      <c r="F1268">
        <v>405</v>
      </c>
      <c r="G1268">
        <v>7095.6</v>
      </c>
      <c r="H1268">
        <v>0</v>
      </c>
      <c r="I1268">
        <v>0</v>
      </c>
      <c r="J1268">
        <v>7095.6</v>
      </c>
      <c r="K1268">
        <v>0</v>
      </c>
      <c r="L1268">
        <f>Tabla2[[#This Row],[Valor Propiedad]]-Tabla2[[#This Row],[Rebajas Exenciones]]</f>
        <v>7095.6</v>
      </c>
      <c r="M1268">
        <v>10.64</v>
      </c>
      <c r="N1268">
        <v>1.06</v>
      </c>
      <c r="O1268">
        <v>0</v>
      </c>
      <c r="P1268">
        <v>0</v>
      </c>
      <c r="Q1268">
        <v>3</v>
      </c>
      <c r="R1268">
        <v>14.700000000000001</v>
      </c>
      <c r="S1268" t="s">
        <v>3636</v>
      </c>
    </row>
    <row r="1269" spans="1:19" x14ac:dyDescent="0.15">
      <c r="A1269" t="s">
        <v>3637</v>
      </c>
      <c r="B1269" t="s">
        <v>3638</v>
      </c>
      <c r="C1269" t="s">
        <v>5757</v>
      </c>
      <c r="D1269" t="s">
        <v>5979</v>
      </c>
      <c r="E1269" t="s">
        <v>18</v>
      </c>
      <c r="F1269">
        <v>202.5</v>
      </c>
      <c r="G1269">
        <v>3993.3</v>
      </c>
      <c r="H1269">
        <v>43.12</v>
      </c>
      <c r="I1269">
        <v>16341.12</v>
      </c>
      <c r="J1269">
        <v>20334.419999999998</v>
      </c>
      <c r="K1269">
        <v>0</v>
      </c>
      <c r="L1269">
        <f>Tabla2[[#This Row],[Valor Propiedad]]-Tabla2[[#This Row],[Rebajas Exenciones]]</f>
        <v>20334.419999999998</v>
      </c>
      <c r="M1269">
        <v>30.5</v>
      </c>
      <c r="N1269">
        <v>3.0500000000000003</v>
      </c>
      <c r="O1269">
        <v>0</v>
      </c>
      <c r="P1269">
        <v>0</v>
      </c>
      <c r="Q1269">
        <v>3</v>
      </c>
      <c r="R1269">
        <v>36.549999999999997</v>
      </c>
      <c r="S1269" t="s">
        <v>3639</v>
      </c>
    </row>
    <row r="1270" spans="1:19" x14ac:dyDescent="0.15">
      <c r="A1270" t="s">
        <v>3640</v>
      </c>
      <c r="B1270" t="s">
        <v>3641</v>
      </c>
      <c r="C1270" t="s">
        <v>5758</v>
      </c>
      <c r="D1270" t="s">
        <v>5979</v>
      </c>
      <c r="E1270" t="s">
        <v>18</v>
      </c>
      <c r="F1270">
        <v>472</v>
      </c>
      <c r="G1270">
        <v>8269.44</v>
      </c>
      <c r="H1270">
        <v>0</v>
      </c>
      <c r="I1270">
        <v>0</v>
      </c>
      <c r="J1270">
        <v>8269.44</v>
      </c>
      <c r="K1270">
        <v>0</v>
      </c>
      <c r="L1270">
        <f>Tabla2[[#This Row],[Valor Propiedad]]-Tabla2[[#This Row],[Rebajas Exenciones]]</f>
        <v>8269.44</v>
      </c>
      <c r="M1270">
        <v>12.4</v>
      </c>
      <c r="N1270">
        <v>1.24</v>
      </c>
      <c r="O1270">
        <v>0</v>
      </c>
      <c r="P1270">
        <v>0</v>
      </c>
      <c r="Q1270">
        <v>3</v>
      </c>
      <c r="R1270">
        <v>16.64</v>
      </c>
      <c r="S1270" t="s">
        <v>3642</v>
      </c>
    </row>
    <row r="1271" spans="1:19" x14ac:dyDescent="0.15">
      <c r="A1271" t="s">
        <v>3643</v>
      </c>
      <c r="B1271" t="s">
        <v>3644</v>
      </c>
      <c r="C1271" t="s">
        <v>5759</v>
      </c>
      <c r="D1271" t="s">
        <v>5979</v>
      </c>
      <c r="E1271" t="s">
        <v>18</v>
      </c>
      <c r="F1271">
        <v>459</v>
      </c>
      <c r="G1271">
        <v>9157.0499999999993</v>
      </c>
      <c r="H1271">
        <v>291.06</v>
      </c>
      <c r="I1271">
        <v>88618.99</v>
      </c>
      <c r="J1271">
        <v>97776.040000000008</v>
      </c>
      <c r="K1271">
        <v>0</v>
      </c>
      <c r="L1271">
        <f>Tabla2[[#This Row],[Valor Propiedad]]-Tabla2[[#This Row],[Rebajas Exenciones]]</f>
        <v>97776.040000000008</v>
      </c>
      <c r="M1271">
        <v>146.66</v>
      </c>
      <c r="N1271">
        <v>14.67</v>
      </c>
      <c r="O1271">
        <v>0</v>
      </c>
      <c r="P1271">
        <v>0</v>
      </c>
      <c r="Q1271">
        <v>3</v>
      </c>
      <c r="R1271">
        <v>164.33</v>
      </c>
      <c r="S1271" t="s">
        <v>3645</v>
      </c>
    </row>
    <row r="1272" spans="1:19" x14ac:dyDescent="0.15">
      <c r="A1272" t="s">
        <v>3646</v>
      </c>
      <c r="B1272" t="s">
        <v>3647</v>
      </c>
      <c r="C1272" t="s">
        <v>5760</v>
      </c>
      <c r="D1272" t="s">
        <v>5979</v>
      </c>
      <c r="E1272" t="s">
        <v>18</v>
      </c>
      <c r="F1272">
        <v>459</v>
      </c>
      <c r="G1272">
        <v>7963.6500000000005</v>
      </c>
      <c r="H1272">
        <v>0</v>
      </c>
      <c r="I1272">
        <v>0</v>
      </c>
      <c r="J1272">
        <v>7963.6500000000005</v>
      </c>
      <c r="K1272">
        <v>0</v>
      </c>
      <c r="L1272">
        <f>Tabla2[[#This Row],[Valor Propiedad]]-Tabla2[[#This Row],[Rebajas Exenciones]]</f>
        <v>7963.6500000000005</v>
      </c>
      <c r="M1272">
        <v>11.950000000000001</v>
      </c>
      <c r="N1272">
        <v>1.19</v>
      </c>
      <c r="O1272">
        <v>0</v>
      </c>
      <c r="P1272">
        <v>0</v>
      </c>
      <c r="Q1272">
        <v>3</v>
      </c>
      <c r="R1272">
        <v>16.14</v>
      </c>
      <c r="S1272" t="s">
        <v>3648</v>
      </c>
    </row>
    <row r="1273" spans="1:19" x14ac:dyDescent="0.15">
      <c r="A1273" t="s">
        <v>3649</v>
      </c>
      <c r="B1273" t="s">
        <v>3353</v>
      </c>
      <c r="C1273" t="s">
        <v>5686</v>
      </c>
      <c r="D1273" t="s">
        <v>5979</v>
      </c>
      <c r="E1273" t="s">
        <v>18</v>
      </c>
      <c r="F1273">
        <v>472</v>
      </c>
      <c r="G1273">
        <v>8269.44</v>
      </c>
      <c r="H1273">
        <v>0</v>
      </c>
      <c r="I1273">
        <v>0</v>
      </c>
      <c r="J1273">
        <v>8269.44</v>
      </c>
      <c r="K1273">
        <v>0</v>
      </c>
      <c r="L1273">
        <f>Tabla2[[#This Row],[Valor Propiedad]]-Tabla2[[#This Row],[Rebajas Exenciones]]</f>
        <v>8269.44</v>
      </c>
      <c r="M1273">
        <v>12.4</v>
      </c>
      <c r="N1273">
        <v>1.24</v>
      </c>
      <c r="O1273">
        <v>0</v>
      </c>
      <c r="P1273">
        <v>0</v>
      </c>
      <c r="Q1273">
        <v>3</v>
      </c>
      <c r="R1273">
        <v>16.64</v>
      </c>
      <c r="S1273" t="s">
        <v>3650</v>
      </c>
    </row>
    <row r="1274" spans="1:19" x14ac:dyDescent="0.15">
      <c r="A1274" t="s">
        <v>3651</v>
      </c>
      <c r="B1274" t="s">
        <v>3652</v>
      </c>
      <c r="C1274" t="s">
        <v>5761</v>
      </c>
      <c r="D1274" t="s">
        <v>5979</v>
      </c>
      <c r="E1274" t="s">
        <v>18</v>
      </c>
      <c r="F1274">
        <v>405</v>
      </c>
      <c r="G1274">
        <v>7026.75</v>
      </c>
      <c r="H1274">
        <v>0</v>
      </c>
      <c r="I1274">
        <v>0</v>
      </c>
      <c r="J1274">
        <v>7026.75</v>
      </c>
      <c r="K1274">
        <v>0</v>
      </c>
      <c r="L1274">
        <f>Tabla2[[#This Row],[Valor Propiedad]]-Tabla2[[#This Row],[Rebajas Exenciones]]</f>
        <v>7026.75</v>
      </c>
      <c r="M1274">
        <v>10.540000000000001</v>
      </c>
      <c r="N1274">
        <v>1.05</v>
      </c>
      <c r="O1274">
        <v>0</v>
      </c>
      <c r="P1274">
        <v>0</v>
      </c>
      <c r="Q1274">
        <v>3</v>
      </c>
      <c r="R1274">
        <v>14.59</v>
      </c>
      <c r="S1274" t="s">
        <v>3653</v>
      </c>
    </row>
    <row r="1275" spans="1:19" x14ac:dyDescent="0.15">
      <c r="A1275" t="s">
        <v>3654</v>
      </c>
      <c r="B1275" t="s">
        <v>3655</v>
      </c>
      <c r="C1275" t="s">
        <v>5762</v>
      </c>
      <c r="D1275" t="s">
        <v>5979</v>
      </c>
      <c r="E1275" t="s">
        <v>3657</v>
      </c>
      <c r="F1275">
        <v>202.5</v>
      </c>
      <c r="G1275">
        <v>3679.4300000000003</v>
      </c>
      <c r="H1275">
        <v>0</v>
      </c>
      <c r="I1275">
        <v>0</v>
      </c>
      <c r="J1275">
        <v>3679.4300000000003</v>
      </c>
      <c r="K1275">
        <v>0</v>
      </c>
      <c r="L1275">
        <f>Tabla2[[#This Row],[Valor Propiedad]]-Tabla2[[#This Row],[Rebajas Exenciones]]</f>
        <v>3679.4300000000003</v>
      </c>
      <c r="M1275">
        <v>5.5200000000000005</v>
      </c>
      <c r="N1275">
        <v>0.55000000000000004</v>
      </c>
      <c r="O1275">
        <v>0</v>
      </c>
      <c r="P1275">
        <v>0</v>
      </c>
      <c r="Q1275">
        <v>3</v>
      </c>
      <c r="R1275">
        <v>9.07</v>
      </c>
      <c r="S1275" t="s">
        <v>3656</v>
      </c>
    </row>
    <row r="1276" spans="1:19" x14ac:dyDescent="0.15">
      <c r="A1276" t="s">
        <v>3658</v>
      </c>
      <c r="B1276" t="s">
        <v>2031</v>
      </c>
      <c r="C1276" t="s">
        <v>5372</v>
      </c>
      <c r="D1276" t="s">
        <v>5979</v>
      </c>
      <c r="E1276" t="s">
        <v>18</v>
      </c>
      <c r="F1276">
        <v>405</v>
      </c>
      <c r="G1276">
        <v>7609.95</v>
      </c>
      <c r="H1276">
        <v>0</v>
      </c>
      <c r="I1276">
        <v>0</v>
      </c>
      <c r="J1276">
        <v>7609.95</v>
      </c>
      <c r="K1276">
        <v>0</v>
      </c>
      <c r="L1276">
        <f>Tabla2[[#This Row],[Valor Propiedad]]-Tabla2[[#This Row],[Rebajas Exenciones]]</f>
        <v>7609.95</v>
      </c>
      <c r="M1276">
        <v>11.41</v>
      </c>
      <c r="N1276">
        <v>1.1399999999999999</v>
      </c>
      <c r="O1276">
        <v>0</v>
      </c>
      <c r="P1276">
        <v>0</v>
      </c>
      <c r="Q1276">
        <v>3</v>
      </c>
      <c r="R1276">
        <v>15.55</v>
      </c>
      <c r="S1276" t="s">
        <v>3659</v>
      </c>
    </row>
    <row r="1277" spans="1:19" x14ac:dyDescent="0.15">
      <c r="A1277" t="s">
        <v>3660</v>
      </c>
      <c r="B1277" t="s">
        <v>3661</v>
      </c>
      <c r="C1277" t="s">
        <v>5763</v>
      </c>
      <c r="D1277" t="s">
        <v>5979</v>
      </c>
      <c r="E1277" t="s">
        <v>18</v>
      </c>
      <c r="F1277">
        <v>450</v>
      </c>
      <c r="G1277">
        <v>7807.5</v>
      </c>
      <c r="H1277">
        <v>0</v>
      </c>
      <c r="I1277">
        <v>0</v>
      </c>
      <c r="J1277">
        <v>7807.5</v>
      </c>
      <c r="K1277">
        <v>0</v>
      </c>
      <c r="L1277">
        <f>Tabla2[[#This Row],[Valor Propiedad]]-Tabla2[[#This Row],[Rebajas Exenciones]]</f>
        <v>7807.5</v>
      </c>
      <c r="M1277">
        <v>11.71</v>
      </c>
      <c r="N1277">
        <v>1.17</v>
      </c>
      <c r="O1277">
        <v>0</v>
      </c>
      <c r="P1277">
        <v>0</v>
      </c>
      <c r="Q1277">
        <v>3</v>
      </c>
      <c r="R1277">
        <v>15.88</v>
      </c>
      <c r="S1277" t="s">
        <v>3662</v>
      </c>
    </row>
    <row r="1278" spans="1:19" x14ac:dyDescent="0.15">
      <c r="A1278" t="s">
        <v>3663</v>
      </c>
      <c r="B1278" t="s">
        <v>3664</v>
      </c>
      <c r="C1278" t="s">
        <v>5764</v>
      </c>
      <c r="D1278" t="s">
        <v>5979</v>
      </c>
      <c r="E1278" t="s">
        <v>18</v>
      </c>
      <c r="F1278">
        <v>405</v>
      </c>
      <c r="G1278">
        <v>7095.6</v>
      </c>
      <c r="H1278">
        <v>80</v>
      </c>
      <c r="I1278">
        <v>22856.03</v>
      </c>
      <c r="J1278">
        <v>29951.63</v>
      </c>
      <c r="K1278">
        <v>0</v>
      </c>
      <c r="L1278">
        <f>Tabla2[[#This Row],[Valor Propiedad]]-Tabla2[[#This Row],[Rebajas Exenciones]]</f>
        <v>29951.63</v>
      </c>
      <c r="M1278">
        <v>44.93</v>
      </c>
      <c r="N1278">
        <v>4.49</v>
      </c>
      <c r="O1278">
        <v>0</v>
      </c>
      <c r="P1278">
        <v>0</v>
      </c>
      <c r="Q1278">
        <v>3</v>
      </c>
      <c r="R1278">
        <v>52.42</v>
      </c>
      <c r="S1278" t="s">
        <v>3665</v>
      </c>
    </row>
    <row r="1279" spans="1:19" x14ac:dyDescent="0.15">
      <c r="A1279" t="s">
        <v>3666</v>
      </c>
      <c r="B1279" t="s">
        <v>3268</v>
      </c>
      <c r="C1279" t="s">
        <v>5765</v>
      </c>
      <c r="D1279" t="s">
        <v>5979</v>
      </c>
      <c r="E1279" t="s">
        <v>74</v>
      </c>
      <c r="F1279">
        <v>405</v>
      </c>
      <c r="G1279">
        <v>6804</v>
      </c>
      <c r="H1279">
        <v>0</v>
      </c>
      <c r="I1279">
        <v>0</v>
      </c>
      <c r="J1279">
        <v>6804</v>
      </c>
      <c r="K1279">
        <v>6804</v>
      </c>
      <c r="L1279">
        <f>Tabla2[[#This Row],[Valor Propiedad]]-Tabla2[[#This Row],[Rebajas Exenciones]]</f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 t="s">
        <v>3667</v>
      </c>
    </row>
    <row r="1280" spans="1:19" x14ac:dyDescent="0.15">
      <c r="A1280" t="s">
        <v>3668</v>
      </c>
      <c r="B1280" t="s">
        <v>3669</v>
      </c>
      <c r="C1280" t="s">
        <v>5766</v>
      </c>
      <c r="D1280" t="s">
        <v>5979</v>
      </c>
      <c r="E1280" t="s">
        <v>18</v>
      </c>
      <c r="F1280">
        <v>472</v>
      </c>
      <c r="G1280">
        <v>8269.44</v>
      </c>
      <c r="H1280">
        <v>44</v>
      </c>
      <c r="I1280">
        <v>6846.07</v>
      </c>
      <c r="J1280">
        <v>15115.51</v>
      </c>
      <c r="K1280">
        <v>0</v>
      </c>
      <c r="L1280">
        <f>Tabla2[[#This Row],[Valor Propiedad]]-Tabla2[[#This Row],[Rebajas Exenciones]]</f>
        <v>15115.51</v>
      </c>
      <c r="M1280">
        <v>22.67</v>
      </c>
      <c r="N1280">
        <v>2.27</v>
      </c>
      <c r="O1280">
        <v>0</v>
      </c>
      <c r="P1280">
        <v>0</v>
      </c>
      <c r="Q1280">
        <v>3</v>
      </c>
      <c r="R1280">
        <v>27.94</v>
      </c>
      <c r="S1280" t="s">
        <v>3670</v>
      </c>
    </row>
    <row r="1281" spans="1:19" x14ac:dyDescent="0.15">
      <c r="A1281" t="s">
        <v>3671</v>
      </c>
      <c r="B1281" t="s">
        <v>3672</v>
      </c>
      <c r="C1281" t="s">
        <v>5767</v>
      </c>
      <c r="D1281" t="s">
        <v>5979</v>
      </c>
      <c r="E1281" t="s">
        <v>18</v>
      </c>
      <c r="F1281">
        <v>459</v>
      </c>
      <c r="G1281">
        <v>9184.59</v>
      </c>
      <c r="H1281">
        <v>0</v>
      </c>
      <c r="I1281">
        <v>0</v>
      </c>
      <c r="J1281">
        <v>9184.59</v>
      </c>
      <c r="K1281">
        <v>0</v>
      </c>
      <c r="L1281">
        <f>Tabla2[[#This Row],[Valor Propiedad]]-Tabla2[[#This Row],[Rebajas Exenciones]]</f>
        <v>9184.59</v>
      </c>
      <c r="M1281">
        <v>13.780000000000001</v>
      </c>
      <c r="N1281">
        <v>1.3800000000000001</v>
      </c>
      <c r="O1281">
        <v>0</v>
      </c>
      <c r="P1281">
        <v>0</v>
      </c>
      <c r="Q1281">
        <v>3</v>
      </c>
      <c r="R1281">
        <v>18.16</v>
      </c>
      <c r="S1281" t="s">
        <v>3673</v>
      </c>
    </row>
    <row r="1282" spans="1:19" x14ac:dyDescent="0.15">
      <c r="A1282" t="s">
        <v>3674</v>
      </c>
      <c r="B1282" t="s">
        <v>3675</v>
      </c>
      <c r="C1282" t="s">
        <v>5768</v>
      </c>
      <c r="D1282" t="s">
        <v>5979</v>
      </c>
      <c r="E1282" t="s">
        <v>18</v>
      </c>
      <c r="F1282">
        <v>459</v>
      </c>
      <c r="G1282">
        <v>7963.6500000000005</v>
      </c>
      <c r="H1282">
        <v>0</v>
      </c>
      <c r="I1282">
        <v>0</v>
      </c>
      <c r="J1282">
        <v>7963.6500000000005</v>
      </c>
      <c r="K1282">
        <v>0</v>
      </c>
      <c r="L1282">
        <f>Tabla2[[#This Row],[Valor Propiedad]]-Tabla2[[#This Row],[Rebajas Exenciones]]</f>
        <v>7963.6500000000005</v>
      </c>
      <c r="M1282">
        <v>11.950000000000001</v>
      </c>
      <c r="N1282">
        <v>1.19</v>
      </c>
      <c r="O1282">
        <v>0</v>
      </c>
      <c r="P1282">
        <v>0</v>
      </c>
      <c r="Q1282">
        <v>3</v>
      </c>
      <c r="R1282">
        <v>16.14</v>
      </c>
      <c r="S1282" t="s">
        <v>3676</v>
      </c>
    </row>
    <row r="1283" spans="1:19" x14ac:dyDescent="0.15">
      <c r="A1283" t="s">
        <v>3677</v>
      </c>
      <c r="B1283" t="s">
        <v>3678</v>
      </c>
      <c r="C1283" t="s">
        <v>5769</v>
      </c>
      <c r="D1283" t="s">
        <v>5979</v>
      </c>
      <c r="E1283" t="s">
        <v>18</v>
      </c>
      <c r="F1283">
        <v>472</v>
      </c>
      <c r="G1283">
        <v>8269.44</v>
      </c>
      <c r="H1283">
        <v>0</v>
      </c>
      <c r="I1283">
        <v>0</v>
      </c>
      <c r="J1283">
        <v>8269.44</v>
      </c>
      <c r="K1283">
        <v>0</v>
      </c>
      <c r="L1283">
        <f>Tabla2[[#This Row],[Valor Propiedad]]-Tabla2[[#This Row],[Rebajas Exenciones]]</f>
        <v>8269.44</v>
      </c>
      <c r="M1283">
        <v>12.4</v>
      </c>
      <c r="N1283">
        <v>1.24</v>
      </c>
      <c r="O1283">
        <v>0</v>
      </c>
      <c r="P1283">
        <v>0</v>
      </c>
      <c r="Q1283">
        <v>3</v>
      </c>
      <c r="R1283">
        <v>16.64</v>
      </c>
      <c r="S1283" t="s">
        <v>3679</v>
      </c>
    </row>
    <row r="1284" spans="1:19" x14ac:dyDescent="0.15">
      <c r="A1284" t="s">
        <v>3680</v>
      </c>
      <c r="B1284" t="s">
        <v>3681</v>
      </c>
      <c r="C1284" t="s">
        <v>5770</v>
      </c>
      <c r="D1284" t="s">
        <v>5979</v>
      </c>
      <c r="E1284" t="s">
        <v>18</v>
      </c>
      <c r="F1284">
        <v>405</v>
      </c>
      <c r="G1284">
        <v>7026.75</v>
      </c>
      <c r="H1284">
        <v>120</v>
      </c>
      <c r="I1284">
        <v>30240.04</v>
      </c>
      <c r="J1284">
        <v>37266.79</v>
      </c>
      <c r="K1284">
        <v>0</v>
      </c>
      <c r="L1284">
        <f>Tabla2[[#This Row],[Valor Propiedad]]-Tabla2[[#This Row],[Rebajas Exenciones]]</f>
        <v>37266.79</v>
      </c>
      <c r="M1284">
        <v>55.9</v>
      </c>
      <c r="N1284">
        <v>5.59</v>
      </c>
      <c r="O1284">
        <v>0</v>
      </c>
      <c r="P1284">
        <v>0</v>
      </c>
      <c r="Q1284">
        <v>3</v>
      </c>
      <c r="R1284">
        <v>64.489999999999995</v>
      </c>
      <c r="S1284" t="s">
        <v>3682</v>
      </c>
    </row>
    <row r="1285" spans="1:19" x14ac:dyDescent="0.15">
      <c r="A1285" t="s">
        <v>3683</v>
      </c>
      <c r="B1285" t="s">
        <v>854</v>
      </c>
      <c r="C1285" t="s">
        <v>5771</v>
      </c>
      <c r="D1285" t="s">
        <v>5979</v>
      </c>
      <c r="E1285" t="s">
        <v>18</v>
      </c>
      <c r="F1285">
        <v>1938</v>
      </c>
      <c r="G1285">
        <v>33275.46</v>
      </c>
      <c r="H1285">
        <v>107.57000000000001</v>
      </c>
      <c r="I1285">
        <v>19448.39</v>
      </c>
      <c r="J1285">
        <v>52723.85</v>
      </c>
      <c r="K1285">
        <v>52723.85</v>
      </c>
      <c r="L1285">
        <f>Tabla2[[#This Row],[Valor Propiedad]]-Tabla2[[#This Row],[Rebajas Exenciones]]</f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 t="s">
        <v>3684</v>
      </c>
    </row>
    <row r="1286" spans="1:19" x14ac:dyDescent="0.15">
      <c r="A1286" t="s">
        <v>3685</v>
      </c>
      <c r="B1286" t="s">
        <v>3686</v>
      </c>
      <c r="C1286" t="s">
        <v>5772</v>
      </c>
      <c r="D1286" t="s">
        <v>5979</v>
      </c>
      <c r="E1286" t="s">
        <v>70</v>
      </c>
      <c r="F1286">
        <v>498.75</v>
      </c>
      <c r="G1286">
        <v>8982.49</v>
      </c>
      <c r="H1286">
        <v>0</v>
      </c>
      <c r="I1286">
        <v>0</v>
      </c>
      <c r="J1286">
        <v>8982.49</v>
      </c>
      <c r="K1286">
        <v>0</v>
      </c>
      <c r="L1286">
        <f>Tabla2[[#This Row],[Valor Propiedad]]-Tabla2[[#This Row],[Rebajas Exenciones]]</f>
        <v>8982.49</v>
      </c>
      <c r="M1286">
        <v>13.47</v>
      </c>
      <c r="N1286">
        <v>1.35</v>
      </c>
      <c r="O1286">
        <v>0</v>
      </c>
      <c r="P1286">
        <v>0</v>
      </c>
      <c r="Q1286">
        <v>3</v>
      </c>
      <c r="R1286">
        <v>17.82</v>
      </c>
      <c r="S1286" t="s">
        <v>3687</v>
      </c>
    </row>
    <row r="1287" spans="1:19" x14ac:dyDescent="0.15">
      <c r="A1287" t="s">
        <v>3688</v>
      </c>
      <c r="B1287" t="s">
        <v>3689</v>
      </c>
      <c r="C1287" t="s">
        <v>5773</v>
      </c>
      <c r="D1287" t="s">
        <v>5979</v>
      </c>
      <c r="E1287" t="s">
        <v>70</v>
      </c>
      <c r="F1287">
        <v>498.75</v>
      </c>
      <c r="G1287">
        <v>8463.7900000000009</v>
      </c>
      <c r="H1287">
        <v>36.270000000000003</v>
      </c>
      <c r="I1287">
        <v>6818.6100000000006</v>
      </c>
      <c r="J1287">
        <v>15282.4</v>
      </c>
      <c r="K1287">
        <v>0</v>
      </c>
      <c r="L1287">
        <f>Tabla2[[#This Row],[Valor Propiedad]]-Tabla2[[#This Row],[Rebajas Exenciones]]</f>
        <v>15282.4</v>
      </c>
      <c r="M1287">
        <v>22.92</v>
      </c>
      <c r="N1287">
        <v>2.29</v>
      </c>
      <c r="O1287">
        <v>0</v>
      </c>
      <c r="P1287">
        <v>0</v>
      </c>
      <c r="Q1287">
        <v>3</v>
      </c>
      <c r="R1287">
        <v>28.21</v>
      </c>
      <c r="S1287" t="s">
        <v>3690</v>
      </c>
    </row>
    <row r="1288" spans="1:19" x14ac:dyDescent="0.15">
      <c r="A1288" t="s">
        <v>3691</v>
      </c>
      <c r="B1288" t="s">
        <v>3692</v>
      </c>
      <c r="C1288" t="s">
        <v>5774</v>
      </c>
      <c r="D1288" t="s">
        <v>5979</v>
      </c>
      <c r="E1288" t="s">
        <v>70</v>
      </c>
      <c r="F1288">
        <v>498.75</v>
      </c>
      <c r="G1288">
        <v>8463.7900000000009</v>
      </c>
      <c r="H1288">
        <v>0</v>
      </c>
      <c r="I1288">
        <v>0</v>
      </c>
      <c r="J1288">
        <v>8463.7900000000009</v>
      </c>
      <c r="K1288">
        <v>0</v>
      </c>
      <c r="L1288">
        <f>Tabla2[[#This Row],[Valor Propiedad]]-Tabla2[[#This Row],[Rebajas Exenciones]]</f>
        <v>8463.7900000000009</v>
      </c>
      <c r="M1288">
        <v>12.700000000000001</v>
      </c>
      <c r="N1288">
        <v>1.27</v>
      </c>
      <c r="O1288">
        <v>0</v>
      </c>
      <c r="P1288">
        <v>0</v>
      </c>
      <c r="Q1288">
        <v>3</v>
      </c>
      <c r="R1288">
        <v>16.97</v>
      </c>
      <c r="S1288" t="s">
        <v>3693</v>
      </c>
    </row>
    <row r="1289" spans="1:19" x14ac:dyDescent="0.15">
      <c r="A1289" t="s">
        <v>3694</v>
      </c>
      <c r="B1289" t="s">
        <v>3695</v>
      </c>
      <c r="C1289" t="s">
        <v>5775</v>
      </c>
      <c r="D1289" t="s">
        <v>5979</v>
      </c>
      <c r="E1289" t="s">
        <v>70</v>
      </c>
      <c r="F1289">
        <v>498.75</v>
      </c>
      <c r="G1289">
        <v>9511.16</v>
      </c>
      <c r="H1289">
        <v>80</v>
      </c>
      <c r="I1289">
        <v>12935.62</v>
      </c>
      <c r="J1289">
        <v>22446.78</v>
      </c>
      <c r="K1289">
        <v>0</v>
      </c>
      <c r="L1289">
        <f>Tabla2[[#This Row],[Valor Propiedad]]-Tabla2[[#This Row],[Rebajas Exenciones]]</f>
        <v>22446.78</v>
      </c>
      <c r="M1289">
        <v>33.67</v>
      </c>
      <c r="N1289">
        <v>3.37</v>
      </c>
      <c r="O1289">
        <v>0</v>
      </c>
      <c r="P1289">
        <v>0</v>
      </c>
      <c r="Q1289">
        <v>3</v>
      </c>
      <c r="R1289">
        <v>40.04</v>
      </c>
      <c r="S1289" t="s">
        <v>3696</v>
      </c>
    </row>
    <row r="1290" spans="1:19" x14ac:dyDescent="0.15">
      <c r="A1290" t="s">
        <v>3697</v>
      </c>
      <c r="B1290" t="s">
        <v>3698</v>
      </c>
      <c r="C1290" t="s">
        <v>5776</v>
      </c>
      <c r="D1290" t="s">
        <v>5979</v>
      </c>
      <c r="E1290" t="s">
        <v>18</v>
      </c>
      <c r="F1290">
        <v>455.25</v>
      </c>
      <c r="G1290">
        <v>6969.88</v>
      </c>
      <c r="H1290">
        <v>0</v>
      </c>
      <c r="I1290">
        <v>0</v>
      </c>
      <c r="J1290">
        <v>6969.88</v>
      </c>
      <c r="K1290">
        <v>0</v>
      </c>
      <c r="L1290">
        <f>Tabla2[[#This Row],[Valor Propiedad]]-Tabla2[[#This Row],[Rebajas Exenciones]]</f>
        <v>6969.88</v>
      </c>
      <c r="M1290">
        <v>10.450000000000001</v>
      </c>
      <c r="N1290">
        <v>1.05</v>
      </c>
      <c r="O1290">
        <v>0</v>
      </c>
      <c r="P1290">
        <v>0</v>
      </c>
      <c r="Q1290">
        <v>3</v>
      </c>
      <c r="R1290">
        <v>14.5</v>
      </c>
      <c r="S1290" t="s">
        <v>3699</v>
      </c>
    </row>
    <row r="1291" spans="1:19" x14ac:dyDescent="0.15">
      <c r="A1291" t="s">
        <v>3700</v>
      </c>
      <c r="B1291" t="s">
        <v>3701</v>
      </c>
      <c r="C1291" t="s">
        <v>5777</v>
      </c>
      <c r="D1291" t="s">
        <v>5979</v>
      </c>
      <c r="E1291" t="s">
        <v>18</v>
      </c>
      <c r="F1291">
        <v>450</v>
      </c>
      <c r="G1291">
        <v>7807.5</v>
      </c>
      <c r="H1291">
        <v>120</v>
      </c>
      <c r="I1291">
        <v>26642.100000000002</v>
      </c>
      <c r="J1291">
        <v>34449.599999999999</v>
      </c>
      <c r="K1291">
        <v>0</v>
      </c>
      <c r="L1291">
        <f>Tabla2[[#This Row],[Valor Propiedad]]-Tabla2[[#This Row],[Rebajas Exenciones]]</f>
        <v>34449.599999999999</v>
      </c>
      <c r="M1291">
        <v>51.67</v>
      </c>
      <c r="N1291">
        <v>5.17</v>
      </c>
      <c r="O1291">
        <v>0</v>
      </c>
      <c r="P1291">
        <v>0</v>
      </c>
      <c r="Q1291">
        <v>3</v>
      </c>
      <c r="R1291">
        <v>59.84</v>
      </c>
      <c r="S1291" t="s">
        <v>3702</v>
      </c>
    </row>
    <row r="1292" spans="1:19" x14ac:dyDescent="0.15">
      <c r="A1292" t="s">
        <v>3703</v>
      </c>
      <c r="B1292" t="s">
        <v>3704</v>
      </c>
      <c r="C1292" t="s">
        <v>5778</v>
      </c>
      <c r="D1292" t="s">
        <v>5979</v>
      </c>
      <c r="E1292" t="s">
        <v>18</v>
      </c>
      <c r="F1292">
        <v>204.9</v>
      </c>
      <c r="G1292">
        <v>4245.53</v>
      </c>
      <c r="H1292">
        <v>0</v>
      </c>
      <c r="I1292">
        <v>0</v>
      </c>
      <c r="J1292">
        <v>4245.53</v>
      </c>
      <c r="K1292">
        <v>0</v>
      </c>
      <c r="L1292">
        <f>Tabla2[[#This Row],[Valor Propiedad]]-Tabla2[[#This Row],[Rebajas Exenciones]]</f>
        <v>4245.53</v>
      </c>
      <c r="M1292">
        <v>6.37</v>
      </c>
      <c r="N1292">
        <v>0.64</v>
      </c>
      <c r="O1292">
        <v>0</v>
      </c>
      <c r="P1292">
        <v>0</v>
      </c>
      <c r="Q1292">
        <v>3</v>
      </c>
      <c r="R1292">
        <v>10.01</v>
      </c>
      <c r="S1292" t="s">
        <v>3705</v>
      </c>
    </row>
    <row r="1293" spans="1:19" x14ac:dyDescent="0.15">
      <c r="A1293" t="s">
        <v>3706</v>
      </c>
      <c r="B1293" t="s">
        <v>3707</v>
      </c>
      <c r="C1293" t="s">
        <v>5779</v>
      </c>
      <c r="D1293" t="s">
        <v>5979</v>
      </c>
      <c r="E1293" t="s">
        <v>18</v>
      </c>
      <c r="F1293">
        <v>405</v>
      </c>
      <c r="G1293">
        <v>7026.75</v>
      </c>
      <c r="H1293">
        <v>220.37</v>
      </c>
      <c r="I1293">
        <v>46458.03</v>
      </c>
      <c r="J1293">
        <v>53484.78</v>
      </c>
      <c r="K1293">
        <v>0</v>
      </c>
      <c r="L1293">
        <f>Tabla2[[#This Row],[Valor Propiedad]]-Tabla2[[#This Row],[Rebajas Exenciones]]</f>
        <v>53484.78</v>
      </c>
      <c r="M1293">
        <v>80.23</v>
      </c>
      <c r="N1293">
        <v>8.02</v>
      </c>
      <c r="O1293">
        <v>0</v>
      </c>
      <c r="P1293">
        <v>0</v>
      </c>
      <c r="Q1293">
        <v>3</v>
      </c>
      <c r="R1293">
        <v>91.25</v>
      </c>
      <c r="S1293" t="s">
        <v>3708</v>
      </c>
    </row>
    <row r="1294" spans="1:19" x14ac:dyDescent="0.15">
      <c r="A1294" t="s">
        <v>3709</v>
      </c>
      <c r="B1294" t="s">
        <v>3710</v>
      </c>
      <c r="C1294" t="s">
        <v>5780</v>
      </c>
      <c r="D1294" t="s">
        <v>5979</v>
      </c>
      <c r="E1294" t="s">
        <v>18</v>
      </c>
      <c r="F1294">
        <v>472</v>
      </c>
      <c r="G1294">
        <v>8269.44</v>
      </c>
      <c r="H1294">
        <v>172</v>
      </c>
      <c r="I1294">
        <v>43475.61</v>
      </c>
      <c r="J1294">
        <v>51745.05</v>
      </c>
      <c r="K1294">
        <v>0</v>
      </c>
      <c r="L1294">
        <f>Tabla2[[#This Row],[Valor Propiedad]]-Tabla2[[#This Row],[Rebajas Exenciones]]</f>
        <v>51745.05</v>
      </c>
      <c r="M1294">
        <v>77.62</v>
      </c>
      <c r="N1294">
        <v>7.76</v>
      </c>
      <c r="O1294">
        <v>0</v>
      </c>
      <c r="P1294">
        <v>0</v>
      </c>
      <c r="Q1294">
        <v>3</v>
      </c>
      <c r="R1294">
        <v>88.38</v>
      </c>
      <c r="S1294" t="s">
        <v>3711</v>
      </c>
    </row>
    <row r="1295" spans="1:19" x14ac:dyDescent="0.15">
      <c r="A1295" t="s">
        <v>3712</v>
      </c>
      <c r="B1295" t="s">
        <v>3713</v>
      </c>
      <c r="C1295" t="s">
        <v>5781</v>
      </c>
      <c r="D1295" t="s">
        <v>5979</v>
      </c>
      <c r="E1295" t="s">
        <v>3715</v>
      </c>
      <c r="F1295">
        <v>459</v>
      </c>
      <c r="G1295">
        <v>7509.24</v>
      </c>
      <c r="H1295">
        <v>0</v>
      </c>
      <c r="I1295">
        <v>0</v>
      </c>
      <c r="J1295">
        <v>7509.24</v>
      </c>
      <c r="K1295">
        <v>0</v>
      </c>
      <c r="L1295">
        <f>Tabla2[[#This Row],[Valor Propiedad]]-Tabla2[[#This Row],[Rebajas Exenciones]]</f>
        <v>7509.24</v>
      </c>
      <c r="M1295">
        <v>11.26</v>
      </c>
      <c r="N1295">
        <v>1.1299999999999999</v>
      </c>
      <c r="O1295">
        <v>0</v>
      </c>
      <c r="P1295">
        <v>0</v>
      </c>
      <c r="Q1295">
        <v>3</v>
      </c>
      <c r="R1295">
        <v>15.39</v>
      </c>
      <c r="S1295" t="s">
        <v>3714</v>
      </c>
    </row>
    <row r="1296" spans="1:19" x14ac:dyDescent="0.15">
      <c r="A1296" t="s">
        <v>3716</v>
      </c>
      <c r="B1296" t="s">
        <v>911</v>
      </c>
      <c r="C1296" t="s">
        <v>5061</v>
      </c>
      <c r="D1296" t="s">
        <v>5979</v>
      </c>
      <c r="E1296" t="s">
        <v>18</v>
      </c>
      <c r="F1296">
        <v>459</v>
      </c>
      <c r="G1296">
        <v>7963.6500000000005</v>
      </c>
      <c r="H1296">
        <v>125.89</v>
      </c>
      <c r="I1296">
        <v>16825.580000000002</v>
      </c>
      <c r="J1296">
        <v>24789.23</v>
      </c>
      <c r="K1296">
        <v>0</v>
      </c>
      <c r="L1296">
        <f>Tabla2[[#This Row],[Valor Propiedad]]-Tabla2[[#This Row],[Rebajas Exenciones]]</f>
        <v>24789.23</v>
      </c>
      <c r="M1296">
        <v>37.18</v>
      </c>
      <c r="N1296">
        <v>3.72</v>
      </c>
      <c r="O1296">
        <v>0</v>
      </c>
      <c r="P1296">
        <v>0</v>
      </c>
      <c r="Q1296">
        <v>3</v>
      </c>
      <c r="R1296">
        <v>43.9</v>
      </c>
      <c r="S1296" t="s">
        <v>3717</v>
      </c>
    </row>
    <row r="1297" spans="1:19" x14ac:dyDescent="0.15">
      <c r="A1297" t="s">
        <v>3718</v>
      </c>
      <c r="B1297" t="s">
        <v>2977</v>
      </c>
      <c r="C1297" t="s">
        <v>5596</v>
      </c>
      <c r="D1297" t="s">
        <v>5979</v>
      </c>
      <c r="E1297" t="s">
        <v>18</v>
      </c>
      <c r="F1297">
        <v>534.6</v>
      </c>
      <c r="G1297">
        <v>10200.17</v>
      </c>
      <c r="H1297">
        <v>136.13</v>
      </c>
      <c r="I1297">
        <v>40209.33</v>
      </c>
      <c r="J1297">
        <v>50409.5</v>
      </c>
      <c r="K1297">
        <v>0</v>
      </c>
      <c r="L1297">
        <f>Tabla2[[#This Row],[Valor Propiedad]]-Tabla2[[#This Row],[Rebajas Exenciones]]</f>
        <v>50409.5</v>
      </c>
      <c r="M1297">
        <v>75.61</v>
      </c>
      <c r="N1297">
        <v>7.5600000000000005</v>
      </c>
      <c r="O1297">
        <v>0</v>
      </c>
      <c r="P1297">
        <v>0</v>
      </c>
      <c r="Q1297">
        <v>3</v>
      </c>
      <c r="R1297">
        <v>86.17</v>
      </c>
      <c r="S1297" t="s">
        <v>3719</v>
      </c>
    </row>
    <row r="1298" spans="1:19" x14ac:dyDescent="0.15">
      <c r="A1298" t="s">
        <v>3720</v>
      </c>
      <c r="B1298" t="s">
        <v>3721</v>
      </c>
      <c r="C1298" t="s">
        <v>5782</v>
      </c>
      <c r="D1298" t="s">
        <v>5979</v>
      </c>
      <c r="E1298" t="s">
        <v>18</v>
      </c>
      <c r="F1298">
        <v>448.5</v>
      </c>
      <c r="G1298">
        <v>7781.4800000000005</v>
      </c>
      <c r="H1298">
        <v>60.800000000000004</v>
      </c>
      <c r="I1298">
        <v>8691.26</v>
      </c>
      <c r="J1298">
        <v>16472.740000000002</v>
      </c>
      <c r="K1298">
        <v>0</v>
      </c>
      <c r="L1298">
        <f>Tabla2[[#This Row],[Valor Propiedad]]-Tabla2[[#This Row],[Rebajas Exenciones]]</f>
        <v>16472.740000000002</v>
      </c>
      <c r="M1298">
        <v>24.71</v>
      </c>
      <c r="N1298">
        <v>2.4700000000000002</v>
      </c>
      <c r="O1298">
        <v>0</v>
      </c>
      <c r="P1298">
        <v>0</v>
      </c>
      <c r="Q1298">
        <v>3</v>
      </c>
      <c r="R1298">
        <v>30.18</v>
      </c>
      <c r="S1298" t="s">
        <v>3722</v>
      </c>
    </row>
    <row r="1299" spans="1:19" x14ac:dyDescent="0.15">
      <c r="A1299" t="s">
        <v>3723</v>
      </c>
      <c r="B1299" t="s">
        <v>3724</v>
      </c>
      <c r="C1299" t="s">
        <v>5783</v>
      </c>
      <c r="D1299" t="s">
        <v>5979</v>
      </c>
      <c r="E1299" t="s">
        <v>3726</v>
      </c>
      <c r="F1299">
        <v>200.1</v>
      </c>
      <c r="G1299">
        <v>3975.9900000000002</v>
      </c>
      <c r="H1299">
        <v>100</v>
      </c>
      <c r="I1299">
        <v>27196.400000000001</v>
      </c>
      <c r="J1299">
        <v>31172.39</v>
      </c>
      <c r="K1299">
        <v>0</v>
      </c>
      <c r="L1299">
        <f>Tabla2[[#This Row],[Valor Propiedad]]-Tabla2[[#This Row],[Rebajas Exenciones]]</f>
        <v>31172.39</v>
      </c>
      <c r="M1299">
        <v>46.76</v>
      </c>
      <c r="N1299">
        <v>4.68</v>
      </c>
      <c r="O1299">
        <v>0</v>
      </c>
      <c r="P1299">
        <v>0</v>
      </c>
      <c r="Q1299">
        <v>3</v>
      </c>
      <c r="R1299">
        <v>54.44</v>
      </c>
      <c r="S1299" t="s">
        <v>3725</v>
      </c>
    </row>
    <row r="1300" spans="1:19" x14ac:dyDescent="0.15">
      <c r="A1300" t="s">
        <v>3727</v>
      </c>
      <c r="B1300" t="s">
        <v>3728</v>
      </c>
      <c r="C1300" t="s">
        <v>5784</v>
      </c>
      <c r="D1300" t="s">
        <v>5979</v>
      </c>
      <c r="E1300" t="s">
        <v>74</v>
      </c>
      <c r="F1300">
        <v>450</v>
      </c>
      <c r="G1300">
        <v>7560</v>
      </c>
      <c r="H1300">
        <v>0</v>
      </c>
      <c r="I1300">
        <v>0</v>
      </c>
      <c r="J1300">
        <v>7560</v>
      </c>
      <c r="K1300">
        <v>0</v>
      </c>
      <c r="L1300">
        <f>Tabla2[[#This Row],[Valor Propiedad]]-Tabla2[[#This Row],[Rebajas Exenciones]]</f>
        <v>7560</v>
      </c>
      <c r="M1300">
        <v>11.34</v>
      </c>
      <c r="N1300">
        <v>1.1299999999999999</v>
      </c>
      <c r="O1300">
        <v>0</v>
      </c>
      <c r="P1300">
        <v>0</v>
      </c>
      <c r="Q1300">
        <v>3</v>
      </c>
      <c r="R1300">
        <v>15.47</v>
      </c>
      <c r="S1300" t="s">
        <v>3729</v>
      </c>
    </row>
    <row r="1301" spans="1:19" x14ac:dyDescent="0.15">
      <c r="A1301" t="s">
        <v>3730</v>
      </c>
      <c r="B1301" t="s">
        <v>3731</v>
      </c>
      <c r="C1301" t="s">
        <v>5785</v>
      </c>
      <c r="D1301" t="s">
        <v>5979</v>
      </c>
      <c r="E1301" t="s">
        <v>18</v>
      </c>
      <c r="F1301">
        <v>450</v>
      </c>
      <c r="G1301">
        <v>7807.5</v>
      </c>
      <c r="H1301">
        <v>0</v>
      </c>
      <c r="I1301">
        <v>0</v>
      </c>
      <c r="J1301">
        <v>7807.5</v>
      </c>
      <c r="K1301">
        <v>0</v>
      </c>
      <c r="L1301">
        <f>Tabla2[[#This Row],[Valor Propiedad]]-Tabla2[[#This Row],[Rebajas Exenciones]]</f>
        <v>7807.5</v>
      </c>
      <c r="M1301">
        <v>11.71</v>
      </c>
      <c r="N1301">
        <v>1.17</v>
      </c>
      <c r="O1301">
        <v>0</v>
      </c>
      <c r="P1301">
        <v>0</v>
      </c>
      <c r="Q1301">
        <v>3</v>
      </c>
      <c r="R1301">
        <v>15.88</v>
      </c>
      <c r="S1301" t="s">
        <v>3732</v>
      </c>
    </row>
    <row r="1302" spans="1:19" x14ac:dyDescent="0.15">
      <c r="A1302" t="s">
        <v>3733</v>
      </c>
      <c r="B1302" t="s">
        <v>3734</v>
      </c>
      <c r="C1302" t="s">
        <v>5786</v>
      </c>
      <c r="D1302" t="s">
        <v>5979</v>
      </c>
      <c r="E1302" t="s">
        <v>18</v>
      </c>
      <c r="F1302">
        <v>450</v>
      </c>
      <c r="G1302">
        <v>7807.5</v>
      </c>
      <c r="H1302">
        <v>0</v>
      </c>
      <c r="I1302">
        <v>0</v>
      </c>
      <c r="J1302">
        <v>7807.5</v>
      </c>
      <c r="K1302">
        <v>7807.5</v>
      </c>
      <c r="L1302">
        <f>Tabla2[[#This Row],[Valor Propiedad]]-Tabla2[[#This Row],[Rebajas Exenciones]]</f>
        <v>0</v>
      </c>
      <c r="M1302">
        <v>0</v>
      </c>
      <c r="N1302">
        <v>1.17</v>
      </c>
      <c r="O1302">
        <v>0</v>
      </c>
      <c r="P1302">
        <v>0</v>
      </c>
      <c r="Q1302">
        <v>3</v>
      </c>
      <c r="R1302">
        <v>4.17</v>
      </c>
      <c r="S1302" t="s">
        <v>3735</v>
      </c>
    </row>
    <row r="1303" spans="1:19" x14ac:dyDescent="0.15">
      <c r="A1303" t="s">
        <v>3736</v>
      </c>
      <c r="B1303" t="s">
        <v>2980</v>
      </c>
      <c r="C1303" t="s">
        <v>5597</v>
      </c>
      <c r="D1303" t="s">
        <v>5979</v>
      </c>
      <c r="E1303" t="s">
        <v>18</v>
      </c>
      <c r="F1303">
        <v>405</v>
      </c>
      <c r="G1303">
        <v>7095.6</v>
      </c>
      <c r="H1303">
        <v>0</v>
      </c>
      <c r="I1303">
        <v>0</v>
      </c>
      <c r="J1303">
        <v>7095.6</v>
      </c>
      <c r="K1303">
        <v>0</v>
      </c>
      <c r="L1303">
        <f>Tabla2[[#This Row],[Valor Propiedad]]-Tabla2[[#This Row],[Rebajas Exenciones]]</f>
        <v>7095.6</v>
      </c>
      <c r="M1303">
        <v>10.64</v>
      </c>
      <c r="N1303">
        <v>1.06</v>
      </c>
      <c r="O1303">
        <v>0</v>
      </c>
      <c r="P1303">
        <v>0</v>
      </c>
      <c r="Q1303">
        <v>3</v>
      </c>
      <c r="R1303">
        <v>14.700000000000001</v>
      </c>
      <c r="S1303" t="s">
        <v>3737</v>
      </c>
    </row>
    <row r="1304" spans="1:19" x14ac:dyDescent="0.15">
      <c r="A1304" t="s">
        <v>3738</v>
      </c>
      <c r="B1304" t="s">
        <v>190</v>
      </c>
      <c r="C1304" t="s">
        <v>4857</v>
      </c>
      <c r="D1304" t="s">
        <v>5979</v>
      </c>
      <c r="E1304" t="s">
        <v>18</v>
      </c>
      <c r="F1304">
        <v>405</v>
      </c>
      <c r="G1304">
        <v>7780.05</v>
      </c>
      <c r="H1304">
        <v>0</v>
      </c>
      <c r="I1304">
        <v>0</v>
      </c>
      <c r="J1304">
        <v>7780.05</v>
      </c>
      <c r="K1304">
        <v>0</v>
      </c>
      <c r="L1304">
        <f>Tabla2[[#This Row],[Valor Propiedad]]-Tabla2[[#This Row],[Rebajas Exenciones]]</f>
        <v>7780.05</v>
      </c>
      <c r="M1304">
        <v>11.67</v>
      </c>
      <c r="N1304">
        <v>1.17</v>
      </c>
      <c r="O1304">
        <v>0</v>
      </c>
      <c r="P1304">
        <v>0</v>
      </c>
      <c r="Q1304">
        <v>3</v>
      </c>
      <c r="R1304">
        <v>15.84</v>
      </c>
      <c r="S1304" t="s">
        <v>3739</v>
      </c>
    </row>
    <row r="1305" spans="1:19" x14ac:dyDescent="0.15">
      <c r="A1305" t="s">
        <v>3740</v>
      </c>
      <c r="B1305" t="s">
        <v>3047</v>
      </c>
      <c r="C1305" t="s">
        <v>5614</v>
      </c>
      <c r="D1305" t="s">
        <v>5979</v>
      </c>
      <c r="E1305" t="s">
        <v>18</v>
      </c>
      <c r="F1305">
        <v>472</v>
      </c>
      <c r="G1305">
        <v>8269.44</v>
      </c>
      <c r="H1305">
        <v>0</v>
      </c>
      <c r="I1305">
        <v>0</v>
      </c>
      <c r="J1305">
        <v>8269.44</v>
      </c>
      <c r="K1305">
        <v>0</v>
      </c>
      <c r="L1305">
        <f>Tabla2[[#This Row],[Valor Propiedad]]-Tabla2[[#This Row],[Rebajas Exenciones]]</f>
        <v>8269.44</v>
      </c>
      <c r="M1305">
        <v>12.4</v>
      </c>
      <c r="N1305">
        <v>1.24</v>
      </c>
      <c r="O1305">
        <v>0</v>
      </c>
      <c r="P1305">
        <v>0</v>
      </c>
      <c r="Q1305">
        <v>3</v>
      </c>
      <c r="R1305">
        <v>16.64</v>
      </c>
      <c r="S1305" t="s">
        <v>3741</v>
      </c>
    </row>
    <row r="1306" spans="1:19" x14ac:dyDescent="0.15">
      <c r="A1306" t="s">
        <v>3742</v>
      </c>
      <c r="B1306" t="s">
        <v>3743</v>
      </c>
      <c r="C1306" t="s">
        <v>5787</v>
      </c>
      <c r="D1306" t="s">
        <v>5979</v>
      </c>
      <c r="E1306" t="s">
        <v>18</v>
      </c>
      <c r="F1306">
        <v>459</v>
      </c>
      <c r="G1306">
        <v>7963.6500000000005</v>
      </c>
      <c r="H1306">
        <v>0</v>
      </c>
      <c r="I1306">
        <v>0</v>
      </c>
      <c r="J1306">
        <v>7963.6500000000005</v>
      </c>
      <c r="K1306">
        <v>0</v>
      </c>
      <c r="L1306">
        <f>Tabla2[[#This Row],[Valor Propiedad]]-Tabla2[[#This Row],[Rebajas Exenciones]]</f>
        <v>7963.6500000000005</v>
      </c>
      <c r="M1306">
        <v>11.950000000000001</v>
      </c>
      <c r="N1306">
        <v>1.19</v>
      </c>
      <c r="O1306">
        <v>0</v>
      </c>
      <c r="P1306">
        <v>0</v>
      </c>
      <c r="Q1306">
        <v>3</v>
      </c>
      <c r="R1306">
        <v>16.14</v>
      </c>
      <c r="S1306" t="s">
        <v>3744</v>
      </c>
    </row>
    <row r="1307" spans="1:19" x14ac:dyDescent="0.15">
      <c r="A1307" t="s">
        <v>3745</v>
      </c>
      <c r="B1307" t="s">
        <v>3746</v>
      </c>
      <c r="C1307" t="s">
        <v>5788</v>
      </c>
      <c r="D1307" t="s">
        <v>5979</v>
      </c>
      <c r="E1307" t="s">
        <v>18</v>
      </c>
      <c r="F1307">
        <v>459</v>
      </c>
      <c r="G1307">
        <v>7963.6500000000005</v>
      </c>
      <c r="H1307">
        <v>0</v>
      </c>
      <c r="I1307">
        <v>0</v>
      </c>
      <c r="J1307">
        <v>7963.6500000000005</v>
      </c>
      <c r="K1307">
        <v>0</v>
      </c>
      <c r="L1307">
        <f>Tabla2[[#This Row],[Valor Propiedad]]-Tabla2[[#This Row],[Rebajas Exenciones]]</f>
        <v>7963.6500000000005</v>
      </c>
      <c r="M1307">
        <v>11.950000000000001</v>
      </c>
      <c r="N1307">
        <v>1.19</v>
      </c>
      <c r="O1307">
        <v>0</v>
      </c>
      <c r="P1307">
        <v>0</v>
      </c>
      <c r="Q1307">
        <v>3</v>
      </c>
      <c r="R1307">
        <v>16.14</v>
      </c>
      <c r="S1307" t="s">
        <v>3747</v>
      </c>
    </row>
    <row r="1308" spans="1:19" x14ac:dyDescent="0.15">
      <c r="A1308" t="s">
        <v>3748</v>
      </c>
      <c r="B1308" t="s">
        <v>3749</v>
      </c>
      <c r="C1308" t="s">
        <v>5789</v>
      </c>
      <c r="D1308" t="s">
        <v>5979</v>
      </c>
      <c r="E1308" t="s">
        <v>18</v>
      </c>
      <c r="F1308">
        <v>472</v>
      </c>
      <c r="G1308">
        <v>8189.2</v>
      </c>
      <c r="H1308">
        <v>0</v>
      </c>
      <c r="I1308">
        <v>0</v>
      </c>
      <c r="J1308">
        <v>8189.2</v>
      </c>
      <c r="K1308">
        <v>0</v>
      </c>
      <c r="L1308">
        <f>Tabla2[[#This Row],[Valor Propiedad]]-Tabla2[[#This Row],[Rebajas Exenciones]]</f>
        <v>8189.2</v>
      </c>
      <c r="M1308">
        <v>12.280000000000001</v>
      </c>
      <c r="N1308">
        <v>1.23</v>
      </c>
      <c r="O1308">
        <v>0</v>
      </c>
      <c r="P1308">
        <v>0</v>
      </c>
      <c r="Q1308">
        <v>3</v>
      </c>
      <c r="R1308">
        <v>16.510000000000002</v>
      </c>
      <c r="S1308" t="s">
        <v>3750</v>
      </c>
    </row>
    <row r="1309" spans="1:19" x14ac:dyDescent="0.15">
      <c r="A1309" t="s">
        <v>3751</v>
      </c>
      <c r="B1309" t="s">
        <v>3752</v>
      </c>
      <c r="C1309" t="s">
        <v>5790</v>
      </c>
      <c r="D1309" t="s">
        <v>5979</v>
      </c>
      <c r="E1309" t="s">
        <v>74</v>
      </c>
      <c r="F1309">
        <v>405</v>
      </c>
      <c r="G1309">
        <v>7423.6500000000005</v>
      </c>
      <c r="H1309">
        <v>104.43</v>
      </c>
      <c r="I1309">
        <v>34510.879999999997</v>
      </c>
      <c r="J1309">
        <v>41934.53</v>
      </c>
      <c r="K1309">
        <v>0</v>
      </c>
      <c r="L1309">
        <f>Tabla2[[#This Row],[Valor Propiedad]]-Tabla2[[#This Row],[Rebajas Exenciones]]</f>
        <v>41934.53</v>
      </c>
      <c r="M1309">
        <v>62.9</v>
      </c>
      <c r="N1309">
        <v>6.29</v>
      </c>
      <c r="O1309">
        <v>0</v>
      </c>
      <c r="P1309">
        <v>0</v>
      </c>
      <c r="Q1309">
        <v>3</v>
      </c>
      <c r="R1309">
        <v>72.19</v>
      </c>
      <c r="S1309" t="s">
        <v>3753</v>
      </c>
    </row>
    <row r="1310" spans="1:19" x14ac:dyDescent="0.15">
      <c r="A1310" t="s">
        <v>3754</v>
      </c>
      <c r="B1310" t="s">
        <v>3755</v>
      </c>
      <c r="C1310" t="s">
        <v>5791</v>
      </c>
      <c r="D1310" t="s">
        <v>5979</v>
      </c>
      <c r="E1310" t="s">
        <v>18</v>
      </c>
      <c r="F1310">
        <v>405</v>
      </c>
      <c r="G1310">
        <v>7026.75</v>
      </c>
      <c r="H1310">
        <v>0</v>
      </c>
      <c r="I1310">
        <v>0</v>
      </c>
      <c r="J1310">
        <v>7026.75</v>
      </c>
      <c r="K1310">
        <v>0</v>
      </c>
      <c r="L1310">
        <f>Tabla2[[#This Row],[Valor Propiedad]]-Tabla2[[#This Row],[Rebajas Exenciones]]</f>
        <v>7026.75</v>
      </c>
      <c r="M1310">
        <v>10.540000000000001</v>
      </c>
      <c r="N1310">
        <v>1.05</v>
      </c>
      <c r="O1310">
        <v>0</v>
      </c>
      <c r="P1310">
        <v>0</v>
      </c>
      <c r="Q1310">
        <v>3</v>
      </c>
      <c r="R1310">
        <v>14.59</v>
      </c>
      <c r="S1310" t="s">
        <v>3756</v>
      </c>
    </row>
    <row r="1311" spans="1:19" x14ac:dyDescent="0.15">
      <c r="A1311" t="s">
        <v>3757</v>
      </c>
      <c r="B1311" t="s">
        <v>3758</v>
      </c>
      <c r="C1311" t="s">
        <v>5792</v>
      </c>
      <c r="D1311" t="s">
        <v>5979</v>
      </c>
      <c r="E1311" t="s">
        <v>74</v>
      </c>
      <c r="F1311">
        <v>405</v>
      </c>
      <c r="G1311">
        <v>6872.85</v>
      </c>
      <c r="H1311">
        <v>0</v>
      </c>
      <c r="I1311">
        <v>0</v>
      </c>
      <c r="J1311">
        <v>6872.85</v>
      </c>
      <c r="K1311">
        <v>0</v>
      </c>
      <c r="L1311">
        <f>Tabla2[[#This Row],[Valor Propiedad]]-Tabla2[[#This Row],[Rebajas Exenciones]]</f>
        <v>6872.85</v>
      </c>
      <c r="M1311">
        <v>10.31</v>
      </c>
      <c r="N1311">
        <v>1.03</v>
      </c>
      <c r="O1311">
        <v>0</v>
      </c>
      <c r="P1311">
        <v>0</v>
      </c>
      <c r="Q1311">
        <v>3</v>
      </c>
      <c r="R1311">
        <v>14.34</v>
      </c>
      <c r="S1311" t="s">
        <v>3759</v>
      </c>
    </row>
    <row r="1312" spans="1:19" x14ac:dyDescent="0.15">
      <c r="A1312" t="s">
        <v>3760</v>
      </c>
      <c r="B1312" t="s">
        <v>3761</v>
      </c>
      <c r="C1312" t="s">
        <v>5793</v>
      </c>
      <c r="D1312" t="s">
        <v>5979</v>
      </c>
      <c r="E1312" t="s">
        <v>18</v>
      </c>
      <c r="F1312">
        <v>630</v>
      </c>
      <c r="G1312">
        <v>13116.6</v>
      </c>
      <c r="H1312">
        <v>0</v>
      </c>
      <c r="I1312">
        <v>0</v>
      </c>
      <c r="J1312">
        <v>13116.6</v>
      </c>
      <c r="K1312">
        <v>13116.6</v>
      </c>
      <c r="L1312">
        <f>Tabla2[[#This Row],[Valor Propiedad]]-Tabla2[[#This Row],[Rebajas Exenciones]]</f>
        <v>0</v>
      </c>
      <c r="M1312">
        <v>0</v>
      </c>
      <c r="N1312">
        <v>1.97</v>
      </c>
      <c r="O1312">
        <v>0</v>
      </c>
      <c r="P1312">
        <v>0</v>
      </c>
      <c r="Q1312">
        <v>3</v>
      </c>
      <c r="R1312">
        <v>4.97</v>
      </c>
      <c r="S1312" t="s">
        <v>3762</v>
      </c>
    </row>
    <row r="1313" spans="1:19" x14ac:dyDescent="0.15">
      <c r="A1313" t="s">
        <v>3763</v>
      </c>
      <c r="B1313" t="s">
        <v>3764</v>
      </c>
      <c r="C1313" t="s">
        <v>5794</v>
      </c>
      <c r="D1313" t="s">
        <v>5979</v>
      </c>
      <c r="E1313" t="s">
        <v>18</v>
      </c>
      <c r="F1313">
        <v>459</v>
      </c>
      <c r="G1313">
        <v>9184.59</v>
      </c>
      <c r="H1313">
        <v>170</v>
      </c>
      <c r="I1313">
        <v>13245.970000000001</v>
      </c>
      <c r="J1313">
        <v>22430.560000000001</v>
      </c>
      <c r="K1313">
        <v>0</v>
      </c>
      <c r="L1313">
        <f>Tabla2[[#This Row],[Valor Propiedad]]-Tabla2[[#This Row],[Rebajas Exenciones]]</f>
        <v>22430.560000000001</v>
      </c>
      <c r="M1313">
        <v>33.65</v>
      </c>
      <c r="N1313">
        <v>3.36</v>
      </c>
      <c r="O1313">
        <v>0</v>
      </c>
      <c r="P1313">
        <v>0</v>
      </c>
      <c r="Q1313">
        <v>3</v>
      </c>
      <c r="R1313">
        <v>40.01</v>
      </c>
      <c r="S1313" t="s">
        <v>3765</v>
      </c>
    </row>
    <row r="1314" spans="1:19" x14ac:dyDescent="0.15">
      <c r="A1314" t="s">
        <v>3766</v>
      </c>
      <c r="B1314" t="s">
        <v>3767</v>
      </c>
      <c r="C1314" t="s">
        <v>5795</v>
      </c>
      <c r="D1314" t="s">
        <v>5979</v>
      </c>
      <c r="E1314" t="s">
        <v>18</v>
      </c>
      <c r="F1314">
        <v>459</v>
      </c>
      <c r="G1314">
        <v>8909.19</v>
      </c>
      <c r="H1314">
        <v>121.36</v>
      </c>
      <c r="I1314">
        <v>31219.940000000002</v>
      </c>
      <c r="J1314">
        <v>40129.129999999997</v>
      </c>
      <c r="K1314">
        <v>0</v>
      </c>
      <c r="L1314">
        <f>Tabla2[[#This Row],[Valor Propiedad]]-Tabla2[[#This Row],[Rebajas Exenciones]]</f>
        <v>40129.129999999997</v>
      </c>
      <c r="M1314">
        <v>60.19</v>
      </c>
      <c r="N1314">
        <v>6.0200000000000005</v>
      </c>
      <c r="O1314">
        <v>0</v>
      </c>
      <c r="P1314">
        <v>0</v>
      </c>
      <c r="Q1314">
        <v>3</v>
      </c>
      <c r="R1314">
        <v>69.209999999999994</v>
      </c>
      <c r="S1314" t="s">
        <v>3768</v>
      </c>
    </row>
    <row r="1315" spans="1:19" x14ac:dyDescent="0.15">
      <c r="A1315" t="s">
        <v>3769</v>
      </c>
      <c r="B1315" t="s">
        <v>3770</v>
      </c>
      <c r="C1315" t="s">
        <v>5796</v>
      </c>
      <c r="D1315" t="s">
        <v>5979</v>
      </c>
      <c r="E1315" t="s">
        <v>18</v>
      </c>
      <c r="F1315">
        <v>405</v>
      </c>
      <c r="G1315">
        <v>7780.05</v>
      </c>
      <c r="H1315">
        <v>0</v>
      </c>
      <c r="I1315">
        <v>0</v>
      </c>
      <c r="J1315">
        <v>7780.05</v>
      </c>
      <c r="K1315">
        <v>0</v>
      </c>
      <c r="L1315">
        <f>Tabla2[[#This Row],[Valor Propiedad]]-Tabla2[[#This Row],[Rebajas Exenciones]]</f>
        <v>7780.05</v>
      </c>
      <c r="M1315">
        <v>11.67</v>
      </c>
      <c r="N1315">
        <v>1.17</v>
      </c>
      <c r="O1315">
        <v>0</v>
      </c>
      <c r="P1315">
        <v>0</v>
      </c>
      <c r="Q1315">
        <v>3</v>
      </c>
      <c r="R1315">
        <v>15.84</v>
      </c>
      <c r="S1315" t="s">
        <v>3771</v>
      </c>
    </row>
    <row r="1316" spans="1:19" x14ac:dyDescent="0.15">
      <c r="A1316" t="s">
        <v>3772</v>
      </c>
      <c r="B1316" t="s">
        <v>3701</v>
      </c>
      <c r="C1316" t="s">
        <v>5777</v>
      </c>
      <c r="D1316" t="s">
        <v>5979</v>
      </c>
      <c r="E1316" t="s">
        <v>18</v>
      </c>
      <c r="F1316">
        <v>405</v>
      </c>
      <c r="G1316">
        <v>8185.05</v>
      </c>
      <c r="H1316">
        <v>94.320000000000007</v>
      </c>
      <c r="I1316">
        <v>29809.68</v>
      </c>
      <c r="J1316">
        <v>37994.730000000003</v>
      </c>
      <c r="K1316">
        <v>0</v>
      </c>
      <c r="L1316">
        <f>Tabla2[[#This Row],[Valor Propiedad]]-Tabla2[[#This Row],[Rebajas Exenciones]]</f>
        <v>37994.730000000003</v>
      </c>
      <c r="M1316">
        <v>56.99</v>
      </c>
      <c r="N1316">
        <v>5.7</v>
      </c>
      <c r="O1316">
        <v>0</v>
      </c>
      <c r="P1316">
        <v>0</v>
      </c>
      <c r="Q1316">
        <v>3</v>
      </c>
      <c r="R1316">
        <v>65.69</v>
      </c>
      <c r="S1316" t="s">
        <v>3773</v>
      </c>
    </row>
    <row r="1317" spans="1:19" x14ac:dyDescent="0.15">
      <c r="A1317" t="s">
        <v>3774</v>
      </c>
      <c r="B1317" t="s">
        <v>3775</v>
      </c>
      <c r="C1317" t="s">
        <v>5797</v>
      </c>
      <c r="D1317" t="s">
        <v>5979</v>
      </c>
      <c r="E1317" t="s">
        <v>18</v>
      </c>
      <c r="F1317">
        <v>450</v>
      </c>
      <c r="G1317">
        <v>9004.5</v>
      </c>
      <c r="H1317">
        <v>88.76</v>
      </c>
      <c r="I1317">
        <v>27862.63</v>
      </c>
      <c r="J1317">
        <v>36867.129999999997</v>
      </c>
      <c r="K1317">
        <v>0</v>
      </c>
      <c r="L1317">
        <f>Tabla2[[#This Row],[Valor Propiedad]]-Tabla2[[#This Row],[Rebajas Exenciones]]</f>
        <v>36867.129999999997</v>
      </c>
      <c r="M1317">
        <v>55.300000000000004</v>
      </c>
      <c r="N1317">
        <v>5.53</v>
      </c>
      <c r="O1317">
        <v>0</v>
      </c>
      <c r="P1317">
        <v>0</v>
      </c>
      <c r="Q1317">
        <v>3</v>
      </c>
      <c r="R1317">
        <v>63.83</v>
      </c>
      <c r="S1317" t="s">
        <v>3776</v>
      </c>
    </row>
    <row r="1318" spans="1:19" x14ac:dyDescent="0.15">
      <c r="A1318" t="s">
        <v>3777</v>
      </c>
      <c r="B1318" t="s">
        <v>3778</v>
      </c>
      <c r="C1318" t="s">
        <v>5798</v>
      </c>
      <c r="D1318" t="s">
        <v>5979</v>
      </c>
      <c r="E1318" t="s">
        <v>18</v>
      </c>
      <c r="F1318">
        <v>450</v>
      </c>
      <c r="G1318">
        <v>8496</v>
      </c>
      <c r="H1318">
        <v>53.24</v>
      </c>
      <c r="I1318">
        <v>9789.32</v>
      </c>
      <c r="J1318">
        <v>18285.32</v>
      </c>
      <c r="K1318">
        <v>0</v>
      </c>
      <c r="L1318">
        <f>Tabla2[[#This Row],[Valor Propiedad]]-Tabla2[[#This Row],[Rebajas Exenciones]]</f>
        <v>18285.32</v>
      </c>
      <c r="M1318">
        <v>27.43</v>
      </c>
      <c r="N1318">
        <v>2.74</v>
      </c>
      <c r="O1318">
        <v>0</v>
      </c>
      <c r="P1318">
        <v>0</v>
      </c>
      <c r="Q1318">
        <v>3</v>
      </c>
      <c r="R1318">
        <v>33.17</v>
      </c>
      <c r="S1318" t="s">
        <v>3779</v>
      </c>
    </row>
    <row r="1319" spans="1:19" x14ac:dyDescent="0.15">
      <c r="A1319" t="s">
        <v>3780</v>
      </c>
      <c r="B1319" t="s">
        <v>3781</v>
      </c>
      <c r="C1319" t="s">
        <v>5799</v>
      </c>
      <c r="D1319" t="s">
        <v>5979</v>
      </c>
      <c r="E1319" t="s">
        <v>18</v>
      </c>
      <c r="F1319">
        <v>450</v>
      </c>
      <c r="G1319">
        <v>8644.5</v>
      </c>
      <c r="H1319">
        <v>0</v>
      </c>
      <c r="I1319">
        <v>0</v>
      </c>
      <c r="J1319">
        <v>8644.5</v>
      </c>
      <c r="K1319">
        <v>0</v>
      </c>
      <c r="L1319">
        <f>Tabla2[[#This Row],[Valor Propiedad]]-Tabla2[[#This Row],[Rebajas Exenciones]]</f>
        <v>8644.5</v>
      </c>
      <c r="M1319">
        <v>12.97</v>
      </c>
      <c r="N1319">
        <v>1.3</v>
      </c>
      <c r="O1319">
        <v>0</v>
      </c>
      <c r="P1319">
        <v>0</v>
      </c>
      <c r="Q1319">
        <v>3</v>
      </c>
      <c r="R1319">
        <v>17.27</v>
      </c>
      <c r="S1319" t="s">
        <v>3782</v>
      </c>
    </row>
    <row r="1320" spans="1:19" x14ac:dyDescent="0.15">
      <c r="A1320" t="s">
        <v>3783</v>
      </c>
      <c r="B1320" t="s">
        <v>3784</v>
      </c>
      <c r="C1320" t="s">
        <v>5800</v>
      </c>
      <c r="D1320" t="s">
        <v>5979</v>
      </c>
      <c r="E1320" t="s">
        <v>18</v>
      </c>
      <c r="F1320">
        <v>375</v>
      </c>
      <c r="G1320">
        <v>7278.75</v>
      </c>
      <c r="H1320">
        <v>0</v>
      </c>
      <c r="I1320">
        <v>0</v>
      </c>
      <c r="J1320">
        <v>7278.75</v>
      </c>
      <c r="K1320">
        <v>0</v>
      </c>
      <c r="L1320">
        <f>Tabla2[[#This Row],[Valor Propiedad]]-Tabla2[[#This Row],[Rebajas Exenciones]]</f>
        <v>7278.75</v>
      </c>
      <c r="M1320">
        <v>10.92</v>
      </c>
      <c r="N1320">
        <v>1.0900000000000001</v>
      </c>
      <c r="O1320">
        <v>0</v>
      </c>
      <c r="P1320">
        <v>0</v>
      </c>
      <c r="Q1320">
        <v>3</v>
      </c>
      <c r="R1320">
        <v>15.01</v>
      </c>
      <c r="S1320" t="s">
        <v>3785</v>
      </c>
    </row>
    <row r="1321" spans="1:19" x14ac:dyDescent="0.15">
      <c r="A1321" t="s">
        <v>3786</v>
      </c>
      <c r="B1321" t="s">
        <v>3787</v>
      </c>
      <c r="C1321" t="s">
        <v>5801</v>
      </c>
      <c r="D1321" t="s">
        <v>5979</v>
      </c>
      <c r="E1321" t="s">
        <v>70</v>
      </c>
      <c r="F1321">
        <v>410</v>
      </c>
      <c r="G1321">
        <v>7777.7</v>
      </c>
      <c r="H1321">
        <v>114.4</v>
      </c>
      <c r="I1321">
        <v>21439.86</v>
      </c>
      <c r="J1321">
        <v>29217.56</v>
      </c>
      <c r="K1321">
        <v>0</v>
      </c>
      <c r="L1321">
        <f>Tabla2[[#This Row],[Valor Propiedad]]-Tabla2[[#This Row],[Rebajas Exenciones]]</f>
        <v>29217.56</v>
      </c>
      <c r="M1321">
        <v>43.83</v>
      </c>
      <c r="N1321">
        <v>4.38</v>
      </c>
      <c r="O1321">
        <v>0</v>
      </c>
      <c r="P1321">
        <v>0</v>
      </c>
      <c r="Q1321">
        <v>3</v>
      </c>
      <c r="R1321">
        <v>51.21</v>
      </c>
      <c r="S1321" t="s">
        <v>3788</v>
      </c>
    </row>
    <row r="1322" spans="1:19" x14ac:dyDescent="0.15">
      <c r="A1322" t="s">
        <v>3789</v>
      </c>
      <c r="B1322" t="s">
        <v>3790</v>
      </c>
      <c r="C1322" t="s">
        <v>5802</v>
      </c>
      <c r="D1322" t="s">
        <v>5979</v>
      </c>
      <c r="E1322" t="s">
        <v>18</v>
      </c>
      <c r="F1322">
        <v>472</v>
      </c>
      <c r="G1322">
        <v>9539.1200000000008</v>
      </c>
      <c r="H1322">
        <v>135.77000000000001</v>
      </c>
      <c r="I1322">
        <v>35272.129999999997</v>
      </c>
      <c r="J1322">
        <v>44811.25</v>
      </c>
      <c r="K1322">
        <v>0</v>
      </c>
      <c r="L1322">
        <f>Tabla2[[#This Row],[Valor Propiedad]]-Tabla2[[#This Row],[Rebajas Exenciones]]</f>
        <v>44811.25</v>
      </c>
      <c r="M1322">
        <v>67.22</v>
      </c>
      <c r="N1322">
        <v>6.72</v>
      </c>
      <c r="O1322">
        <v>0</v>
      </c>
      <c r="P1322">
        <v>0</v>
      </c>
      <c r="Q1322">
        <v>3</v>
      </c>
      <c r="R1322">
        <v>76.94</v>
      </c>
      <c r="S1322" t="s">
        <v>3791</v>
      </c>
    </row>
    <row r="1323" spans="1:19" x14ac:dyDescent="0.15">
      <c r="A1323" t="s">
        <v>3792</v>
      </c>
      <c r="B1323" t="s">
        <v>3793</v>
      </c>
      <c r="C1323" t="s">
        <v>5803</v>
      </c>
      <c r="D1323" t="s">
        <v>5979</v>
      </c>
      <c r="E1323" t="s">
        <v>18</v>
      </c>
      <c r="F1323">
        <v>459</v>
      </c>
      <c r="G1323">
        <v>8817.39</v>
      </c>
      <c r="H1323">
        <v>0</v>
      </c>
      <c r="I1323">
        <v>0</v>
      </c>
      <c r="J1323">
        <v>8817.39</v>
      </c>
      <c r="K1323">
        <v>0</v>
      </c>
      <c r="L1323">
        <f>Tabla2[[#This Row],[Valor Propiedad]]-Tabla2[[#This Row],[Rebajas Exenciones]]</f>
        <v>8817.39</v>
      </c>
      <c r="M1323">
        <v>13.23</v>
      </c>
      <c r="N1323">
        <v>1.32</v>
      </c>
      <c r="O1323">
        <v>0</v>
      </c>
      <c r="P1323">
        <v>0</v>
      </c>
      <c r="Q1323">
        <v>3</v>
      </c>
      <c r="R1323">
        <v>17.55</v>
      </c>
      <c r="S1323" t="s">
        <v>3794</v>
      </c>
    </row>
    <row r="1324" spans="1:19" x14ac:dyDescent="0.15">
      <c r="A1324" t="s">
        <v>3795</v>
      </c>
      <c r="B1324" t="s">
        <v>298</v>
      </c>
      <c r="C1324" t="s">
        <v>5451</v>
      </c>
      <c r="D1324" t="s">
        <v>5979</v>
      </c>
      <c r="E1324" t="s">
        <v>18</v>
      </c>
      <c r="F1324">
        <v>459</v>
      </c>
      <c r="G1324">
        <v>9184.59</v>
      </c>
      <c r="H1324">
        <v>92.850000000000009</v>
      </c>
      <c r="I1324">
        <v>28751.87</v>
      </c>
      <c r="J1324">
        <v>37936.46</v>
      </c>
      <c r="K1324">
        <v>0</v>
      </c>
      <c r="L1324">
        <f>Tabla2[[#This Row],[Valor Propiedad]]-Tabla2[[#This Row],[Rebajas Exenciones]]</f>
        <v>37936.46</v>
      </c>
      <c r="M1324">
        <v>56.9</v>
      </c>
      <c r="N1324">
        <v>5.69</v>
      </c>
      <c r="O1324">
        <v>0</v>
      </c>
      <c r="P1324">
        <v>0</v>
      </c>
      <c r="Q1324">
        <v>3</v>
      </c>
      <c r="R1324">
        <v>65.59</v>
      </c>
      <c r="S1324" t="s">
        <v>3796</v>
      </c>
    </row>
    <row r="1325" spans="1:19" x14ac:dyDescent="0.15">
      <c r="A1325" t="s">
        <v>3797</v>
      </c>
      <c r="B1325" t="s">
        <v>3798</v>
      </c>
      <c r="C1325" t="s">
        <v>5804</v>
      </c>
      <c r="D1325" t="s">
        <v>5979</v>
      </c>
      <c r="E1325" t="s">
        <v>18</v>
      </c>
      <c r="F1325">
        <v>472</v>
      </c>
      <c r="G1325">
        <v>9001.0400000000009</v>
      </c>
      <c r="H1325">
        <v>0</v>
      </c>
      <c r="I1325">
        <v>0</v>
      </c>
      <c r="J1325">
        <v>9001.0400000000009</v>
      </c>
      <c r="K1325">
        <v>0</v>
      </c>
      <c r="L1325">
        <f>Tabla2[[#This Row],[Valor Propiedad]]-Tabla2[[#This Row],[Rebajas Exenciones]]</f>
        <v>9001.0400000000009</v>
      </c>
      <c r="M1325">
        <v>13.5</v>
      </c>
      <c r="N1325">
        <v>1.35</v>
      </c>
      <c r="O1325">
        <v>0</v>
      </c>
      <c r="P1325">
        <v>0</v>
      </c>
      <c r="Q1325">
        <v>3</v>
      </c>
      <c r="R1325">
        <v>17.850000000000001</v>
      </c>
      <c r="S1325" t="s">
        <v>3799</v>
      </c>
    </row>
    <row r="1326" spans="1:19" x14ac:dyDescent="0.15">
      <c r="A1326" t="s">
        <v>3800</v>
      </c>
      <c r="B1326" t="s">
        <v>3801</v>
      </c>
      <c r="C1326" t="s">
        <v>5805</v>
      </c>
      <c r="D1326" t="s">
        <v>5979</v>
      </c>
      <c r="E1326" t="s">
        <v>74</v>
      </c>
      <c r="F1326">
        <v>405</v>
      </c>
      <c r="G1326">
        <v>7848.9000000000005</v>
      </c>
      <c r="H1326">
        <v>64.83</v>
      </c>
      <c r="I1326">
        <v>12115.02</v>
      </c>
      <c r="J1326">
        <v>19963.919999999998</v>
      </c>
      <c r="K1326">
        <v>0</v>
      </c>
      <c r="L1326">
        <f>Tabla2[[#This Row],[Valor Propiedad]]-Tabla2[[#This Row],[Rebajas Exenciones]]</f>
        <v>19963.919999999998</v>
      </c>
      <c r="M1326">
        <v>29.95</v>
      </c>
      <c r="N1326">
        <v>2.99</v>
      </c>
      <c r="O1326">
        <v>0</v>
      </c>
      <c r="P1326">
        <v>0</v>
      </c>
      <c r="Q1326">
        <v>3</v>
      </c>
      <c r="R1326">
        <v>35.94</v>
      </c>
      <c r="S1326" t="s">
        <v>3802</v>
      </c>
    </row>
    <row r="1327" spans="1:19" x14ac:dyDescent="0.15">
      <c r="A1327" t="s">
        <v>3803</v>
      </c>
      <c r="B1327" t="s">
        <v>3804</v>
      </c>
      <c r="C1327" t="s">
        <v>5806</v>
      </c>
      <c r="D1327" t="s">
        <v>5979</v>
      </c>
      <c r="E1327" t="s">
        <v>18</v>
      </c>
      <c r="F1327">
        <v>405</v>
      </c>
      <c r="G1327">
        <v>7861.05</v>
      </c>
      <c r="H1327">
        <v>0</v>
      </c>
      <c r="I1327">
        <v>0</v>
      </c>
      <c r="J1327">
        <v>7861.05</v>
      </c>
      <c r="K1327">
        <v>0</v>
      </c>
      <c r="L1327">
        <f>Tabla2[[#This Row],[Valor Propiedad]]-Tabla2[[#This Row],[Rebajas Exenciones]]</f>
        <v>7861.05</v>
      </c>
      <c r="M1327">
        <v>11.790000000000001</v>
      </c>
      <c r="N1327">
        <v>1.18</v>
      </c>
      <c r="O1327">
        <v>0</v>
      </c>
      <c r="P1327">
        <v>0</v>
      </c>
      <c r="Q1327">
        <v>3</v>
      </c>
      <c r="R1327">
        <v>15.97</v>
      </c>
      <c r="S1327" t="s">
        <v>3805</v>
      </c>
    </row>
    <row r="1328" spans="1:19" x14ac:dyDescent="0.15">
      <c r="A1328" t="s">
        <v>3806</v>
      </c>
      <c r="B1328" t="s">
        <v>3807</v>
      </c>
      <c r="C1328" t="s">
        <v>5807</v>
      </c>
      <c r="D1328" t="s">
        <v>5979</v>
      </c>
      <c r="E1328" t="s">
        <v>74</v>
      </c>
      <c r="F1328">
        <v>450</v>
      </c>
      <c r="G1328">
        <v>8721</v>
      </c>
      <c r="H1328">
        <v>136.01</v>
      </c>
      <c r="I1328">
        <v>20530.61</v>
      </c>
      <c r="J1328">
        <v>29251.61</v>
      </c>
      <c r="K1328">
        <v>0</v>
      </c>
      <c r="L1328">
        <f>Tabla2[[#This Row],[Valor Propiedad]]-Tabla2[[#This Row],[Rebajas Exenciones]]</f>
        <v>29251.61</v>
      </c>
      <c r="M1328">
        <v>43.88</v>
      </c>
      <c r="N1328">
        <v>4.3899999999999997</v>
      </c>
      <c r="O1328">
        <v>0</v>
      </c>
      <c r="P1328">
        <v>0</v>
      </c>
      <c r="Q1328">
        <v>3</v>
      </c>
      <c r="R1328">
        <v>51.27</v>
      </c>
      <c r="S1328" t="s">
        <v>3808</v>
      </c>
    </row>
    <row r="1329" spans="1:19" x14ac:dyDescent="0.15">
      <c r="A1329" t="s">
        <v>3809</v>
      </c>
      <c r="B1329" t="s">
        <v>3810</v>
      </c>
      <c r="C1329" t="s">
        <v>5808</v>
      </c>
      <c r="D1329" t="s">
        <v>5979</v>
      </c>
      <c r="E1329" t="s">
        <v>18</v>
      </c>
      <c r="F1329">
        <v>405</v>
      </c>
      <c r="G1329">
        <v>7861.05</v>
      </c>
      <c r="H1329">
        <v>0</v>
      </c>
      <c r="I1329">
        <v>0</v>
      </c>
      <c r="J1329">
        <v>7861.05</v>
      </c>
      <c r="K1329">
        <v>0</v>
      </c>
      <c r="L1329">
        <f>Tabla2[[#This Row],[Valor Propiedad]]-Tabla2[[#This Row],[Rebajas Exenciones]]</f>
        <v>7861.05</v>
      </c>
      <c r="M1329">
        <v>11.790000000000001</v>
      </c>
      <c r="N1329">
        <v>1.18</v>
      </c>
      <c r="O1329">
        <v>0</v>
      </c>
      <c r="P1329">
        <v>0</v>
      </c>
      <c r="Q1329">
        <v>3</v>
      </c>
      <c r="R1329">
        <v>15.97</v>
      </c>
      <c r="S1329" t="s">
        <v>3811</v>
      </c>
    </row>
    <row r="1330" spans="1:19" x14ac:dyDescent="0.15">
      <c r="A1330" t="s">
        <v>3812</v>
      </c>
      <c r="B1330" t="s">
        <v>3813</v>
      </c>
      <c r="C1330" t="s">
        <v>5809</v>
      </c>
      <c r="D1330" t="s">
        <v>5979</v>
      </c>
      <c r="E1330" t="s">
        <v>18</v>
      </c>
      <c r="F1330">
        <v>405</v>
      </c>
      <c r="G1330">
        <v>8104.05</v>
      </c>
      <c r="H1330">
        <v>0</v>
      </c>
      <c r="I1330">
        <v>0</v>
      </c>
      <c r="J1330">
        <v>8104.05</v>
      </c>
      <c r="K1330">
        <v>0</v>
      </c>
      <c r="L1330">
        <f>Tabla2[[#This Row],[Valor Propiedad]]-Tabla2[[#This Row],[Rebajas Exenciones]]</f>
        <v>8104.05</v>
      </c>
      <c r="M1330">
        <v>12.16</v>
      </c>
      <c r="N1330">
        <v>1.22</v>
      </c>
      <c r="O1330">
        <v>0</v>
      </c>
      <c r="P1330">
        <v>0</v>
      </c>
      <c r="Q1330">
        <v>3</v>
      </c>
      <c r="R1330">
        <v>16.38</v>
      </c>
      <c r="S1330" t="s">
        <v>3814</v>
      </c>
    </row>
    <row r="1331" spans="1:19" x14ac:dyDescent="0.15">
      <c r="A1331" t="s">
        <v>3815</v>
      </c>
      <c r="B1331" t="s">
        <v>3816</v>
      </c>
      <c r="C1331" t="s">
        <v>5810</v>
      </c>
      <c r="D1331" t="s">
        <v>5979</v>
      </c>
      <c r="E1331" t="s">
        <v>18</v>
      </c>
      <c r="F1331">
        <v>472</v>
      </c>
      <c r="G1331">
        <v>8269.44</v>
      </c>
      <c r="H1331">
        <v>0</v>
      </c>
      <c r="I1331">
        <v>0</v>
      </c>
      <c r="J1331">
        <v>8269.44</v>
      </c>
      <c r="K1331">
        <v>0</v>
      </c>
      <c r="L1331">
        <f>Tabla2[[#This Row],[Valor Propiedad]]-Tabla2[[#This Row],[Rebajas Exenciones]]</f>
        <v>8269.44</v>
      </c>
      <c r="M1331">
        <v>12.4</v>
      </c>
      <c r="N1331">
        <v>1.24</v>
      </c>
      <c r="O1331">
        <v>0</v>
      </c>
      <c r="P1331">
        <v>0</v>
      </c>
      <c r="Q1331">
        <v>3</v>
      </c>
      <c r="R1331">
        <v>16.64</v>
      </c>
      <c r="S1331" t="s">
        <v>3817</v>
      </c>
    </row>
    <row r="1332" spans="1:19" x14ac:dyDescent="0.15">
      <c r="A1332" t="s">
        <v>3818</v>
      </c>
      <c r="B1332" t="s">
        <v>3819</v>
      </c>
      <c r="C1332" t="s">
        <v>5811</v>
      </c>
      <c r="D1332" t="s">
        <v>5979</v>
      </c>
      <c r="E1332" t="s">
        <v>18</v>
      </c>
      <c r="F1332">
        <v>459</v>
      </c>
      <c r="G1332">
        <v>8450.19</v>
      </c>
      <c r="H1332">
        <v>0</v>
      </c>
      <c r="I1332">
        <v>0</v>
      </c>
      <c r="J1332">
        <v>8450.19</v>
      </c>
      <c r="K1332">
        <v>0</v>
      </c>
      <c r="L1332">
        <f>Tabla2[[#This Row],[Valor Propiedad]]-Tabla2[[#This Row],[Rebajas Exenciones]]</f>
        <v>8450.19</v>
      </c>
      <c r="M1332">
        <v>12.68</v>
      </c>
      <c r="N1332">
        <v>1.27</v>
      </c>
      <c r="O1332">
        <v>0</v>
      </c>
      <c r="P1332">
        <v>0</v>
      </c>
      <c r="Q1332">
        <v>3</v>
      </c>
      <c r="R1332">
        <v>16.95</v>
      </c>
      <c r="S1332" t="s">
        <v>3820</v>
      </c>
    </row>
    <row r="1333" spans="1:19" x14ac:dyDescent="0.15">
      <c r="A1333" t="s">
        <v>3821</v>
      </c>
      <c r="B1333" t="s">
        <v>3822</v>
      </c>
      <c r="C1333" t="s">
        <v>5812</v>
      </c>
      <c r="D1333" t="s">
        <v>5979</v>
      </c>
      <c r="E1333" t="s">
        <v>18</v>
      </c>
      <c r="F1333">
        <v>459</v>
      </c>
      <c r="G1333">
        <v>7963.6500000000005</v>
      </c>
      <c r="H1333">
        <v>0</v>
      </c>
      <c r="I1333">
        <v>0</v>
      </c>
      <c r="J1333">
        <v>7963.6500000000005</v>
      </c>
      <c r="K1333">
        <v>0</v>
      </c>
      <c r="L1333">
        <f>Tabla2[[#This Row],[Valor Propiedad]]-Tabla2[[#This Row],[Rebajas Exenciones]]</f>
        <v>7963.6500000000005</v>
      </c>
      <c r="M1333">
        <v>11.950000000000001</v>
      </c>
      <c r="N1333">
        <v>1.19</v>
      </c>
      <c r="O1333">
        <v>0</v>
      </c>
      <c r="P1333">
        <v>0</v>
      </c>
      <c r="Q1333">
        <v>3</v>
      </c>
      <c r="R1333">
        <v>16.14</v>
      </c>
      <c r="S1333" t="s">
        <v>3823</v>
      </c>
    </row>
    <row r="1334" spans="1:19" x14ac:dyDescent="0.15">
      <c r="A1334" t="s">
        <v>3824</v>
      </c>
      <c r="B1334" t="s">
        <v>3825</v>
      </c>
      <c r="C1334" t="s">
        <v>5813</v>
      </c>
      <c r="D1334" t="s">
        <v>5979</v>
      </c>
      <c r="E1334" t="s">
        <v>18</v>
      </c>
      <c r="F1334">
        <v>472</v>
      </c>
      <c r="G1334">
        <v>9539.1200000000008</v>
      </c>
      <c r="H1334">
        <v>80</v>
      </c>
      <c r="I1334">
        <v>21430.38</v>
      </c>
      <c r="J1334">
        <v>30969.5</v>
      </c>
      <c r="K1334">
        <v>0</v>
      </c>
      <c r="L1334">
        <f>Tabla2[[#This Row],[Valor Propiedad]]-Tabla2[[#This Row],[Rebajas Exenciones]]</f>
        <v>30969.5</v>
      </c>
      <c r="M1334">
        <v>46.45</v>
      </c>
      <c r="N1334">
        <v>4.6500000000000004</v>
      </c>
      <c r="O1334">
        <v>0</v>
      </c>
      <c r="P1334">
        <v>0</v>
      </c>
      <c r="Q1334">
        <v>3</v>
      </c>
      <c r="R1334">
        <v>54.1</v>
      </c>
      <c r="S1334" t="s">
        <v>3826</v>
      </c>
    </row>
    <row r="1335" spans="1:19" x14ac:dyDescent="0.15">
      <c r="A1335" t="s">
        <v>3827</v>
      </c>
      <c r="B1335" t="s">
        <v>3828</v>
      </c>
      <c r="C1335" t="s">
        <v>5814</v>
      </c>
      <c r="D1335" t="s">
        <v>5979</v>
      </c>
      <c r="E1335" t="s">
        <v>18</v>
      </c>
      <c r="F1335">
        <v>405</v>
      </c>
      <c r="G1335">
        <v>7026.75</v>
      </c>
      <c r="H1335">
        <v>0</v>
      </c>
      <c r="I1335">
        <v>0</v>
      </c>
      <c r="J1335">
        <v>7026.75</v>
      </c>
      <c r="K1335">
        <v>0</v>
      </c>
      <c r="L1335">
        <f>Tabla2[[#This Row],[Valor Propiedad]]-Tabla2[[#This Row],[Rebajas Exenciones]]</f>
        <v>7026.75</v>
      </c>
      <c r="M1335">
        <v>10.540000000000001</v>
      </c>
      <c r="N1335">
        <v>1.05</v>
      </c>
      <c r="O1335">
        <v>0</v>
      </c>
      <c r="P1335">
        <v>0</v>
      </c>
      <c r="Q1335">
        <v>3</v>
      </c>
      <c r="R1335">
        <v>14.59</v>
      </c>
      <c r="S1335" t="s">
        <v>3829</v>
      </c>
    </row>
    <row r="1336" spans="1:19" x14ac:dyDescent="0.15">
      <c r="A1336" t="s">
        <v>3830</v>
      </c>
      <c r="B1336" t="s">
        <v>3831</v>
      </c>
      <c r="C1336" t="s">
        <v>5815</v>
      </c>
      <c r="D1336" t="s">
        <v>5979</v>
      </c>
      <c r="E1336" t="s">
        <v>18</v>
      </c>
      <c r="F1336">
        <v>405</v>
      </c>
      <c r="G1336">
        <v>7095.6</v>
      </c>
      <c r="H1336">
        <v>0</v>
      </c>
      <c r="I1336">
        <v>0</v>
      </c>
      <c r="J1336">
        <v>7095.6</v>
      </c>
      <c r="K1336">
        <v>0</v>
      </c>
      <c r="L1336">
        <f>Tabla2[[#This Row],[Valor Propiedad]]-Tabla2[[#This Row],[Rebajas Exenciones]]</f>
        <v>7095.6</v>
      </c>
      <c r="M1336">
        <v>10.64</v>
      </c>
      <c r="N1336">
        <v>1.06</v>
      </c>
      <c r="O1336">
        <v>0</v>
      </c>
      <c r="P1336">
        <v>0</v>
      </c>
      <c r="Q1336">
        <v>3</v>
      </c>
      <c r="R1336">
        <v>14.700000000000001</v>
      </c>
      <c r="S1336" t="s">
        <v>3832</v>
      </c>
    </row>
    <row r="1337" spans="1:19" x14ac:dyDescent="0.15">
      <c r="A1337" t="s">
        <v>3833</v>
      </c>
      <c r="B1337" t="s">
        <v>2031</v>
      </c>
      <c r="C1337" t="s">
        <v>5372</v>
      </c>
      <c r="D1337" t="s">
        <v>5979</v>
      </c>
      <c r="E1337" t="s">
        <v>18</v>
      </c>
      <c r="F1337">
        <v>450</v>
      </c>
      <c r="G1337">
        <v>9004.5</v>
      </c>
      <c r="H1337">
        <v>0</v>
      </c>
      <c r="I1337">
        <v>0</v>
      </c>
      <c r="J1337">
        <v>9004.5</v>
      </c>
      <c r="K1337">
        <v>0</v>
      </c>
      <c r="L1337">
        <f>Tabla2[[#This Row],[Valor Propiedad]]-Tabla2[[#This Row],[Rebajas Exenciones]]</f>
        <v>9004.5</v>
      </c>
      <c r="M1337">
        <v>13.51</v>
      </c>
      <c r="N1337">
        <v>1.35</v>
      </c>
      <c r="O1337">
        <v>0</v>
      </c>
      <c r="P1337">
        <v>0</v>
      </c>
      <c r="Q1337">
        <v>3</v>
      </c>
      <c r="R1337">
        <v>17.86</v>
      </c>
      <c r="S1337" t="s">
        <v>3834</v>
      </c>
    </row>
    <row r="1338" spans="1:19" x14ac:dyDescent="0.15">
      <c r="A1338" t="s">
        <v>3835</v>
      </c>
      <c r="B1338" t="s">
        <v>2031</v>
      </c>
      <c r="C1338" t="s">
        <v>5372</v>
      </c>
      <c r="D1338" t="s">
        <v>5979</v>
      </c>
      <c r="E1338" t="s">
        <v>18</v>
      </c>
      <c r="F1338">
        <v>405</v>
      </c>
      <c r="G1338">
        <v>7861.05</v>
      </c>
      <c r="H1338">
        <v>160</v>
      </c>
      <c r="I1338">
        <v>47406.82</v>
      </c>
      <c r="J1338">
        <v>55267.87</v>
      </c>
      <c r="K1338">
        <v>0</v>
      </c>
      <c r="L1338">
        <f>Tabla2[[#This Row],[Valor Propiedad]]-Tabla2[[#This Row],[Rebajas Exenciones]]</f>
        <v>55267.87</v>
      </c>
      <c r="M1338">
        <v>82.9</v>
      </c>
      <c r="N1338">
        <v>8.2899999999999991</v>
      </c>
      <c r="O1338">
        <v>0</v>
      </c>
      <c r="P1338">
        <v>0</v>
      </c>
      <c r="Q1338">
        <v>3</v>
      </c>
      <c r="R1338">
        <v>94.19</v>
      </c>
      <c r="S1338" t="s">
        <v>3836</v>
      </c>
    </row>
    <row r="1339" spans="1:19" x14ac:dyDescent="0.15">
      <c r="A1339" t="s">
        <v>3837</v>
      </c>
      <c r="B1339" t="s">
        <v>3838</v>
      </c>
      <c r="C1339" t="s">
        <v>5816</v>
      </c>
      <c r="D1339" t="s">
        <v>5979</v>
      </c>
      <c r="E1339" t="s">
        <v>18</v>
      </c>
      <c r="F1339">
        <v>405</v>
      </c>
      <c r="G1339">
        <v>8104.05</v>
      </c>
      <c r="H1339">
        <v>136.63</v>
      </c>
      <c r="I1339">
        <v>39301.29</v>
      </c>
      <c r="J1339">
        <v>47405.340000000004</v>
      </c>
      <c r="K1339">
        <v>0</v>
      </c>
      <c r="L1339">
        <f>Tabla2[[#This Row],[Valor Propiedad]]-Tabla2[[#This Row],[Rebajas Exenciones]]</f>
        <v>47405.340000000004</v>
      </c>
      <c r="M1339">
        <v>71.11</v>
      </c>
      <c r="N1339">
        <v>7.11</v>
      </c>
      <c r="O1339">
        <v>0</v>
      </c>
      <c r="P1339">
        <v>0</v>
      </c>
      <c r="Q1339">
        <v>3</v>
      </c>
      <c r="R1339">
        <v>81.22</v>
      </c>
      <c r="S1339" t="s">
        <v>3839</v>
      </c>
    </row>
    <row r="1340" spans="1:19" x14ac:dyDescent="0.15">
      <c r="A1340" t="s">
        <v>3840</v>
      </c>
      <c r="B1340" t="s">
        <v>3841</v>
      </c>
      <c r="C1340" t="s">
        <v>5817</v>
      </c>
      <c r="D1340" t="s">
        <v>5979</v>
      </c>
      <c r="E1340" t="s">
        <v>18</v>
      </c>
      <c r="F1340">
        <v>472.5</v>
      </c>
      <c r="G1340">
        <v>9549.23</v>
      </c>
      <c r="H1340">
        <v>167.27</v>
      </c>
      <c r="I1340">
        <v>55358.31</v>
      </c>
      <c r="J1340">
        <v>64907.53</v>
      </c>
      <c r="K1340">
        <v>0</v>
      </c>
      <c r="L1340">
        <f>Tabla2[[#This Row],[Valor Propiedad]]-Tabla2[[#This Row],[Rebajas Exenciones]]</f>
        <v>64907.53</v>
      </c>
      <c r="M1340">
        <v>97.36</v>
      </c>
      <c r="N1340">
        <v>9.74</v>
      </c>
      <c r="O1340">
        <v>0</v>
      </c>
      <c r="P1340">
        <v>0</v>
      </c>
      <c r="Q1340">
        <v>3</v>
      </c>
      <c r="R1340">
        <v>110.10000000000001</v>
      </c>
      <c r="S1340" t="s">
        <v>3842</v>
      </c>
    </row>
    <row r="1341" spans="1:19" x14ac:dyDescent="0.15">
      <c r="A1341" t="s">
        <v>3843</v>
      </c>
      <c r="B1341" t="s">
        <v>3844</v>
      </c>
      <c r="C1341" t="s">
        <v>5818</v>
      </c>
      <c r="D1341" t="s">
        <v>5979</v>
      </c>
      <c r="E1341" t="s">
        <v>18</v>
      </c>
      <c r="F1341">
        <v>459</v>
      </c>
      <c r="G1341">
        <v>9184.59</v>
      </c>
      <c r="H1341">
        <v>110</v>
      </c>
      <c r="I1341">
        <v>30350.260000000002</v>
      </c>
      <c r="J1341">
        <v>39534.85</v>
      </c>
      <c r="K1341">
        <v>0</v>
      </c>
      <c r="L1341">
        <f>Tabla2[[#This Row],[Valor Propiedad]]-Tabla2[[#This Row],[Rebajas Exenciones]]</f>
        <v>39534.85</v>
      </c>
      <c r="M1341">
        <v>59.300000000000004</v>
      </c>
      <c r="N1341">
        <v>5.93</v>
      </c>
      <c r="O1341">
        <v>0</v>
      </c>
      <c r="P1341">
        <v>0</v>
      </c>
      <c r="Q1341">
        <v>3</v>
      </c>
      <c r="R1341">
        <v>68.23</v>
      </c>
      <c r="S1341" t="s">
        <v>3845</v>
      </c>
    </row>
    <row r="1342" spans="1:19" x14ac:dyDescent="0.15">
      <c r="A1342" t="s">
        <v>3846</v>
      </c>
      <c r="B1342" t="s">
        <v>1757</v>
      </c>
      <c r="C1342" t="s">
        <v>5298</v>
      </c>
      <c r="D1342" t="s">
        <v>5979</v>
      </c>
      <c r="E1342" t="s">
        <v>18</v>
      </c>
      <c r="F1342">
        <v>459</v>
      </c>
      <c r="G1342">
        <v>8817.39</v>
      </c>
      <c r="H1342">
        <v>0</v>
      </c>
      <c r="I1342">
        <v>0</v>
      </c>
      <c r="J1342">
        <v>8817.39</v>
      </c>
      <c r="K1342">
        <v>0</v>
      </c>
      <c r="L1342">
        <f>Tabla2[[#This Row],[Valor Propiedad]]-Tabla2[[#This Row],[Rebajas Exenciones]]</f>
        <v>8817.39</v>
      </c>
      <c r="M1342">
        <v>13.23</v>
      </c>
      <c r="N1342">
        <v>1.32</v>
      </c>
      <c r="O1342">
        <v>0</v>
      </c>
      <c r="P1342">
        <v>0</v>
      </c>
      <c r="Q1342">
        <v>3</v>
      </c>
      <c r="R1342">
        <v>17.55</v>
      </c>
      <c r="S1342" t="s">
        <v>3847</v>
      </c>
    </row>
    <row r="1343" spans="1:19" x14ac:dyDescent="0.15">
      <c r="A1343" t="s">
        <v>3848</v>
      </c>
      <c r="B1343" t="s">
        <v>1724</v>
      </c>
      <c r="C1343" t="s">
        <v>5819</v>
      </c>
      <c r="D1343" t="s">
        <v>5979</v>
      </c>
      <c r="E1343" t="s">
        <v>18</v>
      </c>
      <c r="F1343">
        <v>472</v>
      </c>
      <c r="G1343">
        <v>9680.7199999999993</v>
      </c>
      <c r="H1343">
        <v>90</v>
      </c>
      <c r="I1343">
        <v>19740.2</v>
      </c>
      <c r="J1343">
        <v>29420.920000000002</v>
      </c>
      <c r="K1343">
        <v>0</v>
      </c>
      <c r="L1343">
        <f>Tabla2[[#This Row],[Valor Propiedad]]-Tabla2[[#This Row],[Rebajas Exenciones]]</f>
        <v>29420.920000000002</v>
      </c>
      <c r="M1343">
        <v>44.13</v>
      </c>
      <c r="N1343">
        <v>4.41</v>
      </c>
      <c r="O1343">
        <v>0</v>
      </c>
      <c r="P1343">
        <v>0</v>
      </c>
      <c r="Q1343">
        <v>3</v>
      </c>
      <c r="R1343">
        <v>51.54</v>
      </c>
      <c r="S1343" t="s">
        <v>3849</v>
      </c>
    </row>
    <row r="1344" spans="1:19" x14ac:dyDescent="0.15">
      <c r="A1344" t="s">
        <v>3850</v>
      </c>
      <c r="B1344" t="s">
        <v>1172</v>
      </c>
      <c r="C1344" t="s">
        <v>5134</v>
      </c>
      <c r="D1344" t="s">
        <v>5979</v>
      </c>
      <c r="E1344" t="s">
        <v>18</v>
      </c>
      <c r="F1344">
        <v>405</v>
      </c>
      <c r="G1344">
        <v>8104.05</v>
      </c>
      <c r="H1344">
        <v>90</v>
      </c>
      <c r="I1344">
        <v>22123.98</v>
      </c>
      <c r="J1344">
        <v>30228.03</v>
      </c>
      <c r="K1344">
        <v>0</v>
      </c>
      <c r="L1344">
        <f>Tabla2[[#This Row],[Valor Propiedad]]-Tabla2[[#This Row],[Rebajas Exenciones]]</f>
        <v>30228.03</v>
      </c>
      <c r="M1344">
        <v>45.34</v>
      </c>
      <c r="N1344">
        <v>4.53</v>
      </c>
      <c r="O1344">
        <v>0</v>
      </c>
      <c r="P1344">
        <v>0</v>
      </c>
      <c r="Q1344">
        <v>3</v>
      </c>
      <c r="R1344">
        <v>52.870000000000005</v>
      </c>
      <c r="S1344" t="s">
        <v>3851</v>
      </c>
    </row>
    <row r="1345" spans="1:19" x14ac:dyDescent="0.15">
      <c r="A1345" t="s">
        <v>3852</v>
      </c>
      <c r="B1345" t="s">
        <v>2291</v>
      </c>
      <c r="C1345" t="s">
        <v>5432</v>
      </c>
      <c r="D1345" t="s">
        <v>5979</v>
      </c>
      <c r="E1345" t="s">
        <v>18</v>
      </c>
      <c r="F1345">
        <v>405</v>
      </c>
      <c r="G1345">
        <v>7861.05</v>
      </c>
      <c r="H1345">
        <v>0</v>
      </c>
      <c r="I1345">
        <v>0</v>
      </c>
      <c r="J1345">
        <v>7861.05</v>
      </c>
      <c r="K1345">
        <v>0</v>
      </c>
      <c r="L1345">
        <f>Tabla2[[#This Row],[Valor Propiedad]]-Tabla2[[#This Row],[Rebajas Exenciones]]</f>
        <v>7861.05</v>
      </c>
      <c r="M1345">
        <v>11.790000000000001</v>
      </c>
      <c r="N1345">
        <v>1.18</v>
      </c>
      <c r="O1345">
        <v>0</v>
      </c>
      <c r="P1345">
        <v>0</v>
      </c>
      <c r="Q1345">
        <v>3</v>
      </c>
      <c r="R1345">
        <v>15.97</v>
      </c>
      <c r="S1345" t="s">
        <v>3853</v>
      </c>
    </row>
    <row r="1346" spans="1:19" x14ac:dyDescent="0.15">
      <c r="A1346" t="s">
        <v>3854</v>
      </c>
      <c r="B1346" t="s">
        <v>3855</v>
      </c>
      <c r="C1346" t="s">
        <v>5820</v>
      </c>
      <c r="D1346" t="s">
        <v>5979</v>
      </c>
      <c r="E1346" t="s">
        <v>18</v>
      </c>
      <c r="F1346">
        <v>450</v>
      </c>
      <c r="G1346">
        <v>9004.5</v>
      </c>
      <c r="H1346">
        <v>104.37</v>
      </c>
      <c r="I1346">
        <v>23165.97</v>
      </c>
      <c r="J1346">
        <v>32170.47</v>
      </c>
      <c r="K1346">
        <v>0</v>
      </c>
      <c r="L1346">
        <f>Tabla2[[#This Row],[Valor Propiedad]]-Tabla2[[#This Row],[Rebajas Exenciones]]</f>
        <v>32170.47</v>
      </c>
      <c r="M1346">
        <v>48.26</v>
      </c>
      <c r="N1346">
        <v>4.83</v>
      </c>
      <c r="O1346">
        <v>0</v>
      </c>
      <c r="P1346">
        <v>0</v>
      </c>
      <c r="Q1346">
        <v>3</v>
      </c>
      <c r="R1346">
        <v>56.09</v>
      </c>
      <c r="S1346" t="s">
        <v>3856</v>
      </c>
    </row>
    <row r="1347" spans="1:19" x14ac:dyDescent="0.15">
      <c r="A1347" t="s">
        <v>3857</v>
      </c>
      <c r="B1347" t="s">
        <v>3858</v>
      </c>
      <c r="C1347" t="s">
        <v>5821</v>
      </c>
      <c r="D1347" t="s">
        <v>5979</v>
      </c>
      <c r="E1347" t="s">
        <v>18</v>
      </c>
      <c r="F1347">
        <v>405</v>
      </c>
      <c r="G1347">
        <v>7095.6</v>
      </c>
      <c r="H1347">
        <v>0</v>
      </c>
      <c r="I1347">
        <v>0</v>
      </c>
      <c r="J1347">
        <v>7095.6</v>
      </c>
      <c r="K1347">
        <v>0</v>
      </c>
      <c r="L1347">
        <f>Tabla2[[#This Row],[Valor Propiedad]]-Tabla2[[#This Row],[Rebajas Exenciones]]</f>
        <v>7095.6</v>
      </c>
      <c r="M1347">
        <v>10.64</v>
      </c>
      <c r="N1347">
        <v>1.06</v>
      </c>
      <c r="O1347">
        <v>0</v>
      </c>
      <c r="P1347">
        <v>0</v>
      </c>
      <c r="Q1347">
        <v>3</v>
      </c>
      <c r="R1347">
        <v>14.700000000000001</v>
      </c>
      <c r="S1347" t="s">
        <v>3859</v>
      </c>
    </row>
    <row r="1348" spans="1:19" x14ac:dyDescent="0.15">
      <c r="A1348" t="s">
        <v>3860</v>
      </c>
      <c r="B1348" t="s">
        <v>3861</v>
      </c>
      <c r="C1348" t="s">
        <v>5822</v>
      </c>
      <c r="D1348" t="s">
        <v>5979</v>
      </c>
      <c r="E1348" t="s">
        <v>70</v>
      </c>
      <c r="F1348">
        <v>405</v>
      </c>
      <c r="G1348">
        <v>7533</v>
      </c>
      <c r="H1348">
        <v>0</v>
      </c>
      <c r="I1348">
        <v>0</v>
      </c>
      <c r="J1348">
        <v>7533</v>
      </c>
      <c r="K1348">
        <v>0</v>
      </c>
      <c r="L1348">
        <f>Tabla2[[#This Row],[Valor Propiedad]]-Tabla2[[#This Row],[Rebajas Exenciones]]</f>
        <v>7533</v>
      </c>
      <c r="M1348">
        <v>11.3</v>
      </c>
      <c r="N1348">
        <v>1.1299999999999999</v>
      </c>
      <c r="O1348">
        <v>0</v>
      </c>
      <c r="P1348">
        <v>0</v>
      </c>
      <c r="Q1348">
        <v>3</v>
      </c>
      <c r="R1348">
        <v>15.43</v>
      </c>
      <c r="S1348" t="s">
        <v>3862</v>
      </c>
    </row>
    <row r="1349" spans="1:19" x14ac:dyDescent="0.15">
      <c r="A1349" t="s">
        <v>3863</v>
      </c>
      <c r="B1349" t="s">
        <v>337</v>
      </c>
      <c r="C1349" t="s">
        <v>4902</v>
      </c>
      <c r="D1349" t="s">
        <v>5979</v>
      </c>
      <c r="E1349" t="s">
        <v>3865</v>
      </c>
      <c r="F1349">
        <v>789.23</v>
      </c>
      <c r="G1349">
        <v>14900.66</v>
      </c>
      <c r="H1349">
        <v>0</v>
      </c>
      <c r="I1349">
        <v>0</v>
      </c>
      <c r="J1349">
        <v>14900.66</v>
      </c>
      <c r="K1349">
        <v>14900.66</v>
      </c>
      <c r="L1349">
        <f>Tabla2[[#This Row],[Valor Propiedad]]-Tabla2[[#This Row],[Rebajas Exenciones]]</f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 t="s">
        <v>3864</v>
      </c>
    </row>
    <row r="1350" spans="1:19" x14ac:dyDescent="0.15">
      <c r="A1350" t="s">
        <v>3866</v>
      </c>
      <c r="B1350" t="s">
        <v>331</v>
      </c>
      <c r="C1350" t="s">
        <v>4900</v>
      </c>
      <c r="D1350" t="s">
        <v>5979</v>
      </c>
      <c r="E1350" t="s">
        <v>1860</v>
      </c>
      <c r="F1350">
        <v>789.48</v>
      </c>
      <c r="G1350">
        <v>14700.12</v>
      </c>
      <c r="H1350">
        <v>44.46</v>
      </c>
      <c r="I1350">
        <v>9072.14</v>
      </c>
      <c r="J1350">
        <v>23772.25</v>
      </c>
      <c r="K1350">
        <v>0</v>
      </c>
      <c r="L1350">
        <f>Tabla2[[#This Row],[Valor Propiedad]]-Tabla2[[#This Row],[Rebajas Exenciones]]</f>
        <v>23772.25</v>
      </c>
      <c r="M1350">
        <v>35.659999999999997</v>
      </c>
      <c r="N1350">
        <v>3.5700000000000003</v>
      </c>
      <c r="O1350">
        <v>0</v>
      </c>
      <c r="P1350">
        <v>0</v>
      </c>
      <c r="Q1350">
        <v>3</v>
      </c>
      <c r="R1350">
        <v>42.230000000000004</v>
      </c>
      <c r="S1350" t="s">
        <v>3867</v>
      </c>
    </row>
    <row r="1351" spans="1:19" x14ac:dyDescent="0.15">
      <c r="A1351" t="s">
        <v>3868</v>
      </c>
      <c r="B1351" t="s">
        <v>2366</v>
      </c>
      <c r="C1351" t="s">
        <v>5447</v>
      </c>
      <c r="D1351" t="s">
        <v>5979</v>
      </c>
      <c r="E1351" t="s">
        <v>74</v>
      </c>
      <c r="F1351">
        <v>1578.96</v>
      </c>
      <c r="G1351">
        <v>27931.8</v>
      </c>
      <c r="H1351">
        <v>214.63</v>
      </c>
      <c r="I1351">
        <v>33435.53</v>
      </c>
      <c r="J1351">
        <v>61367.33</v>
      </c>
      <c r="K1351">
        <v>0</v>
      </c>
      <c r="L1351">
        <f>Tabla2[[#This Row],[Valor Propiedad]]-Tabla2[[#This Row],[Rebajas Exenciones]]</f>
        <v>61367.33</v>
      </c>
      <c r="M1351">
        <v>92.05</v>
      </c>
      <c r="N1351">
        <v>9.2100000000000009</v>
      </c>
      <c r="O1351">
        <v>0</v>
      </c>
      <c r="P1351">
        <v>0</v>
      </c>
      <c r="Q1351">
        <v>3</v>
      </c>
      <c r="R1351">
        <v>104.26</v>
      </c>
      <c r="S1351" t="s">
        <v>3869</v>
      </c>
    </row>
    <row r="1352" spans="1:19" x14ac:dyDescent="0.15">
      <c r="A1352" t="s">
        <v>3870</v>
      </c>
      <c r="B1352" t="s">
        <v>337</v>
      </c>
      <c r="C1352" t="s">
        <v>4902</v>
      </c>
      <c r="D1352" t="s">
        <v>5979</v>
      </c>
      <c r="E1352" t="s">
        <v>1864</v>
      </c>
      <c r="F1352">
        <v>1564</v>
      </c>
      <c r="G1352">
        <v>29215.52</v>
      </c>
      <c r="H1352">
        <v>31.29</v>
      </c>
      <c r="I1352">
        <v>4346.33</v>
      </c>
      <c r="J1352">
        <v>33561.85</v>
      </c>
      <c r="K1352">
        <v>33561.85</v>
      </c>
      <c r="L1352">
        <f>Tabla2[[#This Row],[Valor Propiedad]]-Tabla2[[#This Row],[Rebajas Exenciones]]</f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 t="s">
        <v>3871</v>
      </c>
    </row>
    <row r="1353" spans="1:19" x14ac:dyDescent="0.15">
      <c r="A1353" t="s">
        <v>3872</v>
      </c>
      <c r="B1353" t="s">
        <v>3873</v>
      </c>
      <c r="C1353" t="s">
        <v>5823</v>
      </c>
      <c r="D1353" t="s">
        <v>5979</v>
      </c>
      <c r="E1353" t="s">
        <v>1860</v>
      </c>
      <c r="F1353">
        <v>524</v>
      </c>
      <c r="G1353">
        <v>8431.16</v>
      </c>
      <c r="H1353">
        <v>0</v>
      </c>
      <c r="I1353">
        <v>0</v>
      </c>
      <c r="J1353">
        <v>8431.16</v>
      </c>
      <c r="K1353">
        <v>0</v>
      </c>
      <c r="L1353">
        <f>Tabla2[[#This Row],[Valor Propiedad]]-Tabla2[[#This Row],[Rebajas Exenciones]]</f>
        <v>8431.16</v>
      </c>
      <c r="M1353">
        <v>12.65</v>
      </c>
      <c r="N1353">
        <v>1.26</v>
      </c>
      <c r="O1353">
        <v>0</v>
      </c>
      <c r="P1353">
        <v>0</v>
      </c>
      <c r="Q1353">
        <v>3</v>
      </c>
      <c r="R1353">
        <v>16.91</v>
      </c>
      <c r="S1353" t="s">
        <v>3874</v>
      </c>
    </row>
    <row r="1354" spans="1:19" x14ac:dyDescent="0.15">
      <c r="A1354" t="s">
        <v>3875</v>
      </c>
      <c r="B1354" t="s">
        <v>2825</v>
      </c>
      <c r="C1354" t="s">
        <v>5562</v>
      </c>
      <c r="D1354" t="s">
        <v>5979</v>
      </c>
      <c r="E1354" t="s">
        <v>1860</v>
      </c>
      <c r="F1354">
        <v>863.86</v>
      </c>
      <c r="G1354">
        <v>15057.08</v>
      </c>
      <c r="H1354">
        <v>0</v>
      </c>
      <c r="I1354">
        <v>0</v>
      </c>
      <c r="J1354">
        <v>15057.08</v>
      </c>
      <c r="K1354">
        <v>0</v>
      </c>
      <c r="L1354">
        <f>Tabla2[[#This Row],[Valor Propiedad]]-Tabla2[[#This Row],[Rebajas Exenciones]]</f>
        <v>15057.08</v>
      </c>
      <c r="M1354">
        <v>22.59</v>
      </c>
      <c r="N1354">
        <v>2.2599999999999998</v>
      </c>
      <c r="O1354">
        <v>0</v>
      </c>
      <c r="P1354">
        <v>0</v>
      </c>
      <c r="Q1354">
        <v>3</v>
      </c>
      <c r="R1354">
        <v>27.85</v>
      </c>
      <c r="S1354" t="s">
        <v>3876</v>
      </c>
    </row>
    <row r="1355" spans="1:19" x14ac:dyDescent="0.15">
      <c r="A1355" t="s">
        <v>3877</v>
      </c>
      <c r="B1355" t="s">
        <v>3878</v>
      </c>
      <c r="C1355" t="s">
        <v>5824</v>
      </c>
      <c r="D1355" t="s">
        <v>5979</v>
      </c>
      <c r="E1355" t="s">
        <v>1860</v>
      </c>
      <c r="F1355">
        <v>950</v>
      </c>
      <c r="G1355">
        <v>17603.5</v>
      </c>
      <c r="H1355">
        <v>24</v>
      </c>
      <c r="I1355">
        <v>4415.79</v>
      </c>
      <c r="J1355">
        <v>22019.29</v>
      </c>
      <c r="K1355">
        <v>0</v>
      </c>
      <c r="L1355">
        <f>Tabla2[[#This Row],[Valor Propiedad]]-Tabla2[[#This Row],[Rebajas Exenciones]]</f>
        <v>22019.29</v>
      </c>
      <c r="M1355">
        <v>33.03</v>
      </c>
      <c r="N1355">
        <v>3.3000000000000003</v>
      </c>
      <c r="O1355">
        <v>0</v>
      </c>
      <c r="P1355">
        <v>0</v>
      </c>
      <c r="Q1355">
        <v>3</v>
      </c>
      <c r="R1355">
        <v>39.33</v>
      </c>
      <c r="S1355" t="s">
        <v>3879</v>
      </c>
    </row>
    <row r="1356" spans="1:19" x14ac:dyDescent="0.15">
      <c r="A1356" t="s">
        <v>3880</v>
      </c>
      <c r="B1356" t="s">
        <v>3881</v>
      </c>
      <c r="C1356" t="s">
        <v>5825</v>
      </c>
      <c r="D1356" t="s">
        <v>5979</v>
      </c>
      <c r="E1356" t="s">
        <v>18</v>
      </c>
      <c r="F1356">
        <v>405</v>
      </c>
      <c r="G1356">
        <v>8185.05</v>
      </c>
      <c r="H1356">
        <v>104.5</v>
      </c>
      <c r="I1356">
        <v>11887</v>
      </c>
      <c r="J1356">
        <v>20072.05</v>
      </c>
      <c r="K1356">
        <v>20072.05</v>
      </c>
      <c r="L1356">
        <f>Tabla2[[#This Row],[Valor Propiedad]]-Tabla2[[#This Row],[Rebajas Exenciones]]</f>
        <v>0</v>
      </c>
      <c r="M1356">
        <v>0</v>
      </c>
      <c r="N1356">
        <v>3.0100000000000002</v>
      </c>
      <c r="O1356">
        <v>0</v>
      </c>
      <c r="P1356">
        <v>0</v>
      </c>
      <c r="Q1356">
        <v>3</v>
      </c>
      <c r="R1356">
        <v>6.01</v>
      </c>
      <c r="S1356" t="s">
        <v>3882</v>
      </c>
    </row>
    <row r="1357" spans="1:19" x14ac:dyDescent="0.15">
      <c r="A1357" t="s">
        <v>3883</v>
      </c>
      <c r="B1357" t="s">
        <v>337</v>
      </c>
      <c r="C1357" t="s">
        <v>4902</v>
      </c>
      <c r="D1357" t="s">
        <v>5979</v>
      </c>
      <c r="E1357" t="s">
        <v>18</v>
      </c>
      <c r="F1357">
        <v>450</v>
      </c>
      <c r="G1357">
        <v>8644.5</v>
      </c>
      <c r="H1357">
        <v>0</v>
      </c>
      <c r="I1357">
        <v>0</v>
      </c>
      <c r="J1357">
        <v>8644.5</v>
      </c>
      <c r="K1357">
        <v>8644.5</v>
      </c>
      <c r="L1357">
        <f>Tabla2[[#This Row],[Valor Propiedad]]-Tabla2[[#This Row],[Rebajas Exenciones]]</f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 t="s">
        <v>3884</v>
      </c>
    </row>
    <row r="1358" spans="1:19" x14ac:dyDescent="0.15">
      <c r="A1358" t="s">
        <v>3885</v>
      </c>
      <c r="B1358" t="s">
        <v>3886</v>
      </c>
      <c r="C1358" t="s">
        <v>5826</v>
      </c>
      <c r="D1358" t="s">
        <v>5979</v>
      </c>
      <c r="E1358" t="s">
        <v>18</v>
      </c>
      <c r="F1358">
        <v>405</v>
      </c>
      <c r="G1358">
        <v>7861.05</v>
      </c>
      <c r="H1358">
        <v>0</v>
      </c>
      <c r="I1358">
        <v>0</v>
      </c>
      <c r="J1358">
        <v>7861.05</v>
      </c>
      <c r="K1358">
        <v>0</v>
      </c>
      <c r="L1358">
        <f>Tabla2[[#This Row],[Valor Propiedad]]-Tabla2[[#This Row],[Rebajas Exenciones]]</f>
        <v>7861.05</v>
      </c>
      <c r="M1358">
        <v>11.790000000000001</v>
      </c>
      <c r="N1358">
        <v>1.18</v>
      </c>
      <c r="O1358">
        <v>0</v>
      </c>
      <c r="P1358">
        <v>0</v>
      </c>
      <c r="Q1358">
        <v>3</v>
      </c>
      <c r="R1358">
        <v>15.97</v>
      </c>
      <c r="S1358" t="s">
        <v>3887</v>
      </c>
    </row>
    <row r="1359" spans="1:19" x14ac:dyDescent="0.15">
      <c r="A1359" t="s">
        <v>3888</v>
      </c>
      <c r="B1359" t="s">
        <v>3889</v>
      </c>
      <c r="C1359" t="s">
        <v>5827</v>
      </c>
      <c r="D1359" t="s">
        <v>5979</v>
      </c>
      <c r="E1359" t="s">
        <v>18</v>
      </c>
      <c r="F1359">
        <v>405</v>
      </c>
      <c r="G1359">
        <v>7780.05</v>
      </c>
      <c r="H1359">
        <v>0</v>
      </c>
      <c r="I1359">
        <v>0</v>
      </c>
      <c r="J1359">
        <v>7780.05</v>
      </c>
      <c r="K1359">
        <v>0</v>
      </c>
      <c r="L1359">
        <f>Tabla2[[#This Row],[Valor Propiedad]]-Tabla2[[#This Row],[Rebajas Exenciones]]</f>
        <v>7780.05</v>
      </c>
      <c r="M1359">
        <v>11.67</v>
      </c>
      <c r="N1359">
        <v>1.17</v>
      </c>
      <c r="O1359">
        <v>0</v>
      </c>
      <c r="P1359">
        <v>0</v>
      </c>
      <c r="Q1359">
        <v>3</v>
      </c>
      <c r="R1359">
        <v>15.84</v>
      </c>
      <c r="S1359" t="s">
        <v>3890</v>
      </c>
    </row>
    <row r="1360" spans="1:19" x14ac:dyDescent="0.15">
      <c r="A1360" t="s">
        <v>3891</v>
      </c>
      <c r="B1360" t="s">
        <v>3892</v>
      </c>
      <c r="C1360" t="s">
        <v>5828</v>
      </c>
      <c r="D1360" t="s">
        <v>5979</v>
      </c>
      <c r="E1360" t="s">
        <v>18</v>
      </c>
      <c r="F1360">
        <v>472</v>
      </c>
      <c r="G1360">
        <v>9539.1200000000008</v>
      </c>
      <c r="H1360">
        <v>130</v>
      </c>
      <c r="I1360">
        <v>27203.62</v>
      </c>
      <c r="J1360">
        <v>36742.74</v>
      </c>
      <c r="K1360">
        <v>0</v>
      </c>
      <c r="L1360">
        <f>Tabla2[[#This Row],[Valor Propiedad]]-Tabla2[[#This Row],[Rebajas Exenciones]]</f>
        <v>36742.74</v>
      </c>
      <c r="M1360">
        <v>55.11</v>
      </c>
      <c r="N1360">
        <v>5.51</v>
      </c>
      <c r="O1360">
        <v>0</v>
      </c>
      <c r="P1360">
        <v>0</v>
      </c>
      <c r="Q1360">
        <v>3</v>
      </c>
      <c r="R1360">
        <v>63.620000000000005</v>
      </c>
      <c r="S1360" t="s">
        <v>3893</v>
      </c>
    </row>
    <row r="1361" spans="1:19" x14ac:dyDescent="0.15">
      <c r="A1361" t="s">
        <v>3894</v>
      </c>
      <c r="B1361" t="s">
        <v>3895</v>
      </c>
      <c r="C1361" t="s">
        <v>5829</v>
      </c>
      <c r="D1361" t="s">
        <v>5979</v>
      </c>
      <c r="E1361" t="s">
        <v>18</v>
      </c>
      <c r="F1361">
        <v>459</v>
      </c>
      <c r="G1361">
        <v>8055.45</v>
      </c>
      <c r="H1361">
        <v>0</v>
      </c>
      <c r="I1361">
        <v>0</v>
      </c>
      <c r="J1361">
        <v>8055.45</v>
      </c>
      <c r="K1361">
        <v>0</v>
      </c>
      <c r="L1361">
        <f>Tabla2[[#This Row],[Valor Propiedad]]-Tabla2[[#This Row],[Rebajas Exenciones]]</f>
        <v>8055.45</v>
      </c>
      <c r="M1361">
        <v>12.08</v>
      </c>
      <c r="N1361">
        <v>1.21</v>
      </c>
      <c r="O1361">
        <v>0</v>
      </c>
      <c r="P1361">
        <v>0</v>
      </c>
      <c r="Q1361">
        <v>3</v>
      </c>
      <c r="R1361">
        <v>16.29</v>
      </c>
      <c r="S1361" t="s">
        <v>3896</v>
      </c>
    </row>
    <row r="1362" spans="1:19" x14ac:dyDescent="0.15">
      <c r="A1362" t="s">
        <v>3897</v>
      </c>
      <c r="B1362" t="s">
        <v>3898</v>
      </c>
      <c r="C1362" t="s">
        <v>5830</v>
      </c>
      <c r="D1362" t="s">
        <v>5979</v>
      </c>
      <c r="E1362" t="s">
        <v>18</v>
      </c>
      <c r="F1362">
        <v>459</v>
      </c>
      <c r="G1362">
        <v>8817.39</v>
      </c>
      <c r="H1362">
        <v>0</v>
      </c>
      <c r="I1362">
        <v>0</v>
      </c>
      <c r="J1362">
        <v>8817.39</v>
      </c>
      <c r="K1362">
        <v>0</v>
      </c>
      <c r="L1362">
        <f>Tabla2[[#This Row],[Valor Propiedad]]-Tabla2[[#This Row],[Rebajas Exenciones]]</f>
        <v>8817.39</v>
      </c>
      <c r="M1362">
        <v>13.23</v>
      </c>
      <c r="N1362">
        <v>1.32</v>
      </c>
      <c r="O1362">
        <v>0</v>
      </c>
      <c r="P1362">
        <v>0</v>
      </c>
      <c r="Q1362">
        <v>3</v>
      </c>
      <c r="R1362">
        <v>17.55</v>
      </c>
      <c r="S1362" t="s">
        <v>3899</v>
      </c>
    </row>
    <row r="1363" spans="1:19" x14ac:dyDescent="0.15">
      <c r="A1363" t="s">
        <v>3900</v>
      </c>
      <c r="B1363" t="s">
        <v>3901</v>
      </c>
      <c r="C1363" t="s">
        <v>5831</v>
      </c>
      <c r="D1363" t="s">
        <v>5979</v>
      </c>
      <c r="E1363" t="s">
        <v>18</v>
      </c>
      <c r="F1363">
        <v>472</v>
      </c>
      <c r="G1363">
        <v>8486.56</v>
      </c>
      <c r="H1363">
        <v>0</v>
      </c>
      <c r="I1363">
        <v>0</v>
      </c>
      <c r="J1363">
        <v>8486.56</v>
      </c>
      <c r="K1363">
        <v>0</v>
      </c>
      <c r="L1363">
        <f>Tabla2[[#This Row],[Valor Propiedad]]-Tabla2[[#This Row],[Rebajas Exenciones]]</f>
        <v>8486.56</v>
      </c>
      <c r="M1363">
        <v>12.73</v>
      </c>
      <c r="N1363">
        <v>1.27</v>
      </c>
      <c r="O1363">
        <v>0</v>
      </c>
      <c r="P1363">
        <v>0</v>
      </c>
      <c r="Q1363">
        <v>3</v>
      </c>
      <c r="R1363">
        <v>17</v>
      </c>
      <c r="S1363" t="s">
        <v>3902</v>
      </c>
    </row>
    <row r="1364" spans="1:19" x14ac:dyDescent="0.15">
      <c r="A1364" t="s">
        <v>3903</v>
      </c>
      <c r="B1364" t="s">
        <v>3904</v>
      </c>
      <c r="C1364" t="s">
        <v>5832</v>
      </c>
      <c r="D1364" t="s">
        <v>5979</v>
      </c>
      <c r="E1364" t="s">
        <v>18</v>
      </c>
      <c r="F1364">
        <v>405</v>
      </c>
      <c r="G1364">
        <v>7780.05</v>
      </c>
      <c r="H1364">
        <v>0</v>
      </c>
      <c r="I1364">
        <v>0</v>
      </c>
      <c r="J1364">
        <v>7780.05</v>
      </c>
      <c r="K1364">
        <v>0</v>
      </c>
      <c r="L1364">
        <f>Tabla2[[#This Row],[Valor Propiedad]]-Tabla2[[#This Row],[Rebajas Exenciones]]</f>
        <v>7780.05</v>
      </c>
      <c r="M1364">
        <v>11.67</v>
      </c>
      <c r="N1364">
        <v>1.17</v>
      </c>
      <c r="O1364">
        <v>0</v>
      </c>
      <c r="P1364">
        <v>0</v>
      </c>
      <c r="Q1364">
        <v>3</v>
      </c>
      <c r="R1364">
        <v>15.84</v>
      </c>
      <c r="S1364" t="s">
        <v>3905</v>
      </c>
    </row>
    <row r="1365" spans="1:19" x14ac:dyDescent="0.15">
      <c r="A1365" t="s">
        <v>3906</v>
      </c>
      <c r="B1365" t="s">
        <v>3907</v>
      </c>
      <c r="C1365" t="s">
        <v>5833</v>
      </c>
      <c r="D1365" t="s">
        <v>5979</v>
      </c>
      <c r="E1365" t="s">
        <v>3544</v>
      </c>
      <c r="F1365">
        <v>229.5</v>
      </c>
      <c r="G1365">
        <v>3924.4500000000003</v>
      </c>
      <c r="H1365">
        <v>0</v>
      </c>
      <c r="I1365">
        <v>0</v>
      </c>
      <c r="J1365">
        <v>3924.4500000000003</v>
      </c>
      <c r="K1365">
        <v>0</v>
      </c>
      <c r="L1365">
        <f>Tabla2[[#This Row],[Valor Propiedad]]-Tabla2[[#This Row],[Rebajas Exenciones]]</f>
        <v>3924.4500000000003</v>
      </c>
      <c r="M1365">
        <v>5.89</v>
      </c>
      <c r="N1365">
        <v>0.59</v>
      </c>
      <c r="O1365">
        <v>0</v>
      </c>
      <c r="P1365">
        <v>0</v>
      </c>
      <c r="Q1365">
        <v>3</v>
      </c>
      <c r="R1365">
        <v>9.48</v>
      </c>
      <c r="S1365" t="s">
        <v>3908</v>
      </c>
    </row>
    <row r="1366" spans="1:19" x14ac:dyDescent="0.15">
      <c r="A1366" t="s">
        <v>3909</v>
      </c>
      <c r="B1366" t="s">
        <v>2153</v>
      </c>
      <c r="C1366" t="s">
        <v>5403</v>
      </c>
      <c r="D1366" t="s">
        <v>5979</v>
      </c>
      <c r="E1366" t="s">
        <v>18</v>
      </c>
      <c r="F1366">
        <v>405</v>
      </c>
      <c r="G1366">
        <v>7861.05</v>
      </c>
      <c r="H1366">
        <v>0</v>
      </c>
      <c r="I1366">
        <v>0</v>
      </c>
      <c r="J1366">
        <v>7861.05</v>
      </c>
      <c r="K1366">
        <v>0</v>
      </c>
      <c r="L1366">
        <f>Tabla2[[#This Row],[Valor Propiedad]]-Tabla2[[#This Row],[Rebajas Exenciones]]</f>
        <v>7861.05</v>
      </c>
      <c r="M1366">
        <v>11.790000000000001</v>
      </c>
      <c r="N1366">
        <v>1.18</v>
      </c>
      <c r="O1366">
        <v>0</v>
      </c>
      <c r="P1366">
        <v>0</v>
      </c>
      <c r="Q1366">
        <v>3</v>
      </c>
      <c r="R1366">
        <v>15.97</v>
      </c>
      <c r="S1366" t="s">
        <v>3910</v>
      </c>
    </row>
    <row r="1367" spans="1:19" x14ac:dyDescent="0.15">
      <c r="A1367" t="s">
        <v>3911</v>
      </c>
      <c r="B1367" t="s">
        <v>3912</v>
      </c>
      <c r="C1367" t="s">
        <v>5834</v>
      </c>
      <c r="D1367" t="s">
        <v>5979</v>
      </c>
      <c r="E1367" t="s">
        <v>18</v>
      </c>
      <c r="F1367">
        <v>450</v>
      </c>
      <c r="G1367">
        <v>8370</v>
      </c>
      <c r="H1367">
        <v>0</v>
      </c>
      <c r="I1367">
        <v>0</v>
      </c>
      <c r="J1367">
        <v>8370</v>
      </c>
      <c r="K1367">
        <v>0</v>
      </c>
      <c r="L1367">
        <f>Tabla2[[#This Row],[Valor Propiedad]]-Tabla2[[#This Row],[Rebajas Exenciones]]</f>
        <v>8370</v>
      </c>
      <c r="M1367">
        <v>12.56</v>
      </c>
      <c r="N1367">
        <v>1.26</v>
      </c>
      <c r="O1367">
        <v>0</v>
      </c>
      <c r="P1367">
        <v>0</v>
      </c>
      <c r="Q1367">
        <v>3</v>
      </c>
      <c r="R1367">
        <v>16.82</v>
      </c>
      <c r="S1367" t="s">
        <v>3913</v>
      </c>
    </row>
    <row r="1368" spans="1:19" x14ac:dyDescent="0.15">
      <c r="A1368" t="s">
        <v>3914</v>
      </c>
      <c r="B1368" t="s">
        <v>3915</v>
      </c>
      <c r="C1368" t="s">
        <v>5835</v>
      </c>
      <c r="D1368" t="s">
        <v>5979</v>
      </c>
      <c r="E1368" t="s">
        <v>18</v>
      </c>
      <c r="F1368">
        <v>405</v>
      </c>
      <c r="G1368">
        <v>8306.5499999999993</v>
      </c>
      <c r="H1368">
        <v>110.06</v>
      </c>
      <c r="I1368">
        <v>27818.84</v>
      </c>
      <c r="J1368">
        <v>36125.39</v>
      </c>
      <c r="K1368">
        <v>0</v>
      </c>
      <c r="L1368">
        <f>Tabla2[[#This Row],[Valor Propiedad]]-Tabla2[[#This Row],[Rebajas Exenciones]]</f>
        <v>36125.39</v>
      </c>
      <c r="M1368">
        <v>54.19</v>
      </c>
      <c r="N1368">
        <v>5.42</v>
      </c>
      <c r="O1368">
        <v>0</v>
      </c>
      <c r="P1368">
        <v>0</v>
      </c>
      <c r="Q1368">
        <v>3</v>
      </c>
      <c r="R1368">
        <v>62.61</v>
      </c>
      <c r="S1368" t="s">
        <v>3916</v>
      </c>
    </row>
    <row r="1369" spans="1:19" x14ac:dyDescent="0.15">
      <c r="A1369" t="s">
        <v>3917</v>
      </c>
      <c r="B1369" t="s">
        <v>3918</v>
      </c>
      <c r="C1369" t="s">
        <v>5836</v>
      </c>
      <c r="D1369" t="s">
        <v>5979</v>
      </c>
      <c r="E1369" t="s">
        <v>18</v>
      </c>
      <c r="F1369">
        <v>405</v>
      </c>
      <c r="G1369">
        <v>7780.05</v>
      </c>
      <c r="H1369">
        <v>0</v>
      </c>
      <c r="I1369">
        <v>0</v>
      </c>
      <c r="J1369">
        <v>7780.05</v>
      </c>
      <c r="K1369">
        <v>0</v>
      </c>
      <c r="L1369">
        <f>Tabla2[[#This Row],[Valor Propiedad]]-Tabla2[[#This Row],[Rebajas Exenciones]]</f>
        <v>7780.05</v>
      </c>
      <c r="M1369">
        <v>11.67</v>
      </c>
      <c r="N1369">
        <v>1.17</v>
      </c>
      <c r="O1369">
        <v>0</v>
      </c>
      <c r="P1369">
        <v>0</v>
      </c>
      <c r="Q1369">
        <v>3</v>
      </c>
      <c r="R1369">
        <v>15.84</v>
      </c>
      <c r="S1369" t="s">
        <v>3919</v>
      </c>
    </row>
    <row r="1370" spans="1:19" x14ac:dyDescent="0.15">
      <c r="A1370" t="s">
        <v>3920</v>
      </c>
      <c r="B1370" t="s">
        <v>3921</v>
      </c>
      <c r="C1370" t="s">
        <v>5837</v>
      </c>
      <c r="D1370" t="s">
        <v>5979</v>
      </c>
      <c r="E1370" t="s">
        <v>18</v>
      </c>
      <c r="F1370">
        <v>472</v>
      </c>
      <c r="G1370">
        <v>9293.68</v>
      </c>
      <c r="H1370">
        <v>125.5</v>
      </c>
      <c r="I1370">
        <v>31492.7</v>
      </c>
      <c r="J1370">
        <v>40786.379999999997</v>
      </c>
      <c r="K1370">
        <v>0</v>
      </c>
      <c r="L1370">
        <f>Tabla2[[#This Row],[Valor Propiedad]]-Tabla2[[#This Row],[Rebajas Exenciones]]</f>
        <v>40786.379999999997</v>
      </c>
      <c r="M1370">
        <v>61.18</v>
      </c>
      <c r="N1370">
        <v>6.12</v>
      </c>
      <c r="O1370">
        <v>0</v>
      </c>
      <c r="P1370">
        <v>0</v>
      </c>
      <c r="Q1370">
        <v>3</v>
      </c>
      <c r="R1370">
        <v>70.3</v>
      </c>
      <c r="S1370" t="s">
        <v>3922</v>
      </c>
    </row>
    <row r="1371" spans="1:19" x14ac:dyDescent="0.15">
      <c r="A1371" t="s">
        <v>3923</v>
      </c>
      <c r="B1371" t="s">
        <v>2285</v>
      </c>
      <c r="C1371" t="s">
        <v>5430</v>
      </c>
      <c r="D1371" t="s">
        <v>5979</v>
      </c>
      <c r="E1371" t="s">
        <v>18</v>
      </c>
      <c r="F1371">
        <v>459</v>
      </c>
      <c r="G1371">
        <v>8817.39</v>
      </c>
      <c r="H1371">
        <v>0</v>
      </c>
      <c r="I1371">
        <v>0</v>
      </c>
      <c r="J1371">
        <v>8817.39</v>
      </c>
      <c r="K1371">
        <v>0</v>
      </c>
      <c r="L1371">
        <f>Tabla2[[#This Row],[Valor Propiedad]]-Tabla2[[#This Row],[Rebajas Exenciones]]</f>
        <v>8817.39</v>
      </c>
      <c r="M1371">
        <v>13.23</v>
      </c>
      <c r="N1371">
        <v>1.32</v>
      </c>
      <c r="O1371">
        <v>0</v>
      </c>
      <c r="P1371">
        <v>0</v>
      </c>
      <c r="Q1371">
        <v>3</v>
      </c>
      <c r="R1371">
        <v>17.55</v>
      </c>
      <c r="S1371" t="s">
        <v>3924</v>
      </c>
    </row>
    <row r="1372" spans="1:19" x14ac:dyDescent="0.15">
      <c r="A1372" t="s">
        <v>3925</v>
      </c>
      <c r="B1372" t="s">
        <v>3926</v>
      </c>
      <c r="C1372" t="s">
        <v>5838</v>
      </c>
      <c r="D1372" t="s">
        <v>5979</v>
      </c>
      <c r="E1372" t="s">
        <v>18</v>
      </c>
      <c r="F1372">
        <v>459</v>
      </c>
      <c r="G1372">
        <v>8817.39</v>
      </c>
      <c r="H1372">
        <v>0</v>
      </c>
      <c r="I1372">
        <v>0</v>
      </c>
      <c r="J1372">
        <v>8817.39</v>
      </c>
      <c r="K1372">
        <v>0</v>
      </c>
      <c r="L1372">
        <f>Tabla2[[#This Row],[Valor Propiedad]]-Tabla2[[#This Row],[Rebajas Exenciones]]</f>
        <v>8817.39</v>
      </c>
      <c r="M1372">
        <v>13.23</v>
      </c>
      <c r="N1372">
        <v>1.32</v>
      </c>
      <c r="O1372">
        <v>0</v>
      </c>
      <c r="P1372">
        <v>0</v>
      </c>
      <c r="Q1372">
        <v>3</v>
      </c>
      <c r="R1372">
        <v>17.55</v>
      </c>
      <c r="S1372" t="s">
        <v>3927</v>
      </c>
    </row>
    <row r="1373" spans="1:19" x14ac:dyDescent="0.15">
      <c r="A1373" t="s">
        <v>3928</v>
      </c>
      <c r="B1373" t="s">
        <v>3929</v>
      </c>
      <c r="C1373" t="s">
        <v>5839</v>
      </c>
      <c r="D1373" t="s">
        <v>5979</v>
      </c>
      <c r="E1373" t="s">
        <v>18</v>
      </c>
      <c r="F1373">
        <v>472</v>
      </c>
      <c r="G1373">
        <v>9539.1200000000008</v>
      </c>
      <c r="H1373">
        <v>130</v>
      </c>
      <c r="I1373">
        <v>47053.840000000004</v>
      </c>
      <c r="J1373">
        <v>56592.959999999999</v>
      </c>
      <c r="K1373">
        <v>0</v>
      </c>
      <c r="L1373">
        <f>Tabla2[[#This Row],[Valor Propiedad]]-Tabla2[[#This Row],[Rebajas Exenciones]]</f>
        <v>56592.959999999999</v>
      </c>
      <c r="M1373">
        <v>84.89</v>
      </c>
      <c r="N1373">
        <v>8.49</v>
      </c>
      <c r="O1373">
        <v>0</v>
      </c>
      <c r="P1373">
        <v>0</v>
      </c>
      <c r="Q1373">
        <v>3</v>
      </c>
      <c r="R1373">
        <v>96.38</v>
      </c>
      <c r="S1373" t="s">
        <v>3930</v>
      </c>
    </row>
    <row r="1374" spans="1:19" x14ac:dyDescent="0.15">
      <c r="A1374" t="s">
        <v>3931</v>
      </c>
      <c r="B1374" t="s">
        <v>3932</v>
      </c>
      <c r="C1374" t="s">
        <v>5840</v>
      </c>
      <c r="D1374" t="s">
        <v>5979</v>
      </c>
      <c r="E1374" t="s">
        <v>18</v>
      </c>
      <c r="F1374">
        <v>405</v>
      </c>
      <c r="G1374">
        <v>8104.05</v>
      </c>
      <c r="H1374">
        <v>110.98</v>
      </c>
      <c r="I1374">
        <v>26294.37</v>
      </c>
      <c r="J1374">
        <v>34398.42</v>
      </c>
      <c r="K1374">
        <v>0</v>
      </c>
      <c r="L1374">
        <f>Tabla2[[#This Row],[Valor Propiedad]]-Tabla2[[#This Row],[Rebajas Exenciones]]</f>
        <v>34398.42</v>
      </c>
      <c r="M1374">
        <v>51.6</v>
      </c>
      <c r="N1374">
        <v>5.16</v>
      </c>
      <c r="O1374">
        <v>0</v>
      </c>
      <c r="P1374">
        <v>0</v>
      </c>
      <c r="Q1374">
        <v>3</v>
      </c>
      <c r="R1374">
        <v>59.76</v>
      </c>
      <c r="S1374" t="s">
        <v>3933</v>
      </c>
    </row>
    <row r="1375" spans="1:19" x14ac:dyDescent="0.15">
      <c r="A1375" t="s">
        <v>3934</v>
      </c>
      <c r="B1375" t="s">
        <v>3935</v>
      </c>
      <c r="C1375" t="s">
        <v>5841</v>
      </c>
      <c r="D1375" t="s">
        <v>5979</v>
      </c>
      <c r="E1375" t="s">
        <v>74</v>
      </c>
      <c r="F1375">
        <v>180</v>
      </c>
      <c r="G1375">
        <v>3628.8</v>
      </c>
      <c r="H1375">
        <v>162.9</v>
      </c>
      <c r="I1375">
        <v>30810.22</v>
      </c>
      <c r="J1375">
        <v>34439.019999999997</v>
      </c>
      <c r="K1375">
        <v>0</v>
      </c>
      <c r="L1375">
        <f>Tabla2[[#This Row],[Valor Propiedad]]-Tabla2[[#This Row],[Rebajas Exenciones]]</f>
        <v>34439.019999999997</v>
      </c>
      <c r="M1375">
        <v>51.660000000000004</v>
      </c>
      <c r="N1375">
        <v>5.17</v>
      </c>
      <c r="O1375">
        <v>0</v>
      </c>
      <c r="P1375">
        <v>0</v>
      </c>
      <c r="Q1375">
        <v>3</v>
      </c>
      <c r="R1375">
        <v>59.83</v>
      </c>
      <c r="S1375" t="s">
        <v>3936</v>
      </c>
    </row>
    <row r="1376" spans="1:19" x14ac:dyDescent="0.15">
      <c r="A1376" t="s">
        <v>3937</v>
      </c>
      <c r="B1376" t="s">
        <v>3938</v>
      </c>
      <c r="C1376" t="s">
        <v>5842</v>
      </c>
      <c r="D1376" t="s">
        <v>5979</v>
      </c>
      <c r="E1376" t="s">
        <v>18</v>
      </c>
      <c r="F1376">
        <v>405</v>
      </c>
      <c r="G1376">
        <v>8306.5499999999993</v>
      </c>
      <c r="H1376">
        <v>104.56</v>
      </c>
      <c r="I1376">
        <v>16255.68</v>
      </c>
      <c r="J1376">
        <v>24562.23</v>
      </c>
      <c r="K1376">
        <v>0</v>
      </c>
      <c r="L1376">
        <f>Tabla2[[#This Row],[Valor Propiedad]]-Tabla2[[#This Row],[Rebajas Exenciones]]</f>
        <v>24562.23</v>
      </c>
      <c r="M1376">
        <v>36.840000000000003</v>
      </c>
      <c r="N1376">
        <v>3.68</v>
      </c>
      <c r="O1376">
        <v>0</v>
      </c>
      <c r="P1376">
        <v>0</v>
      </c>
      <c r="Q1376">
        <v>3</v>
      </c>
      <c r="R1376">
        <v>43.52</v>
      </c>
      <c r="S1376" t="s">
        <v>3939</v>
      </c>
    </row>
    <row r="1377" spans="1:19" x14ac:dyDescent="0.15">
      <c r="A1377" t="s">
        <v>3940</v>
      </c>
      <c r="B1377" t="s">
        <v>3941</v>
      </c>
      <c r="C1377" t="s">
        <v>5843</v>
      </c>
      <c r="D1377" t="s">
        <v>5979</v>
      </c>
      <c r="E1377" t="s">
        <v>18</v>
      </c>
      <c r="F1377">
        <v>405</v>
      </c>
      <c r="G1377">
        <v>7326.45</v>
      </c>
      <c r="H1377">
        <v>0</v>
      </c>
      <c r="I1377">
        <v>0</v>
      </c>
      <c r="J1377">
        <v>7326.45</v>
      </c>
      <c r="K1377">
        <v>0</v>
      </c>
      <c r="L1377">
        <f>Tabla2[[#This Row],[Valor Propiedad]]-Tabla2[[#This Row],[Rebajas Exenciones]]</f>
        <v>7326.45</v>
      </c>
      <c r="M1377">
        <v>10.99</v>
      </c>
      <c r="N1377">
        <v>1.1000000000000001</v>
      </c>
      <c r="O1377">
        <v>0</v>
      </c>
      <c r="P1377">
        <v>0</v>
      </c>
      <c r="Q1377">
        <v>3</v>
      </c>
      <c r="R1377">
        <v>15.09</v>
      </c>
      <c r="S1377" t="s">
        <v>3942</v>
      </c>
    </row>
    <row r="1378" spans="1:19" x14ac:dyDescent="0.15">
      <c r="A1378" t="s">
        <v>3943</v>
      </c>
      <c r="B1378" t="s">
        <v>3944</v>
      </c>
      <c r="C1378" t="s">
        <v>5844</v>
      </c>
      <c r="D1378" t="s">
        <v>5979</v>
      </c>
      <c r="E1378" t="s">
        <v>18</v>
      </c>
      <c r="F1378">
        <v>472</v>
      </c>
      <c r="G1378">
        <v>9161.52</v>
      </c>
      <c r="H1378">
        <v>0</v>
      </c>
      <c r="I1378">
        <v>0</v>
      </c>
      <c r="J1378">
        <v>9161.52</v>
      </c>
      <c r="K1378">
        <v>0</v>
      </c>
      <c r="L1378">
        <f>Tabla2[[#This Row],[Valor Propiedad]]-Tabla2[[#This Row],[Rebajas Exenciones]]</f>
        <v>9161.52</v>
      </c>
      <c r="M1378">
        <v>13.74</v>
      </c>
      <c r="N1378">
        <v>1.37</v>
      </c>
      <c r="O1378">
        <v>0</v>
      </c>
      <c r="P1378">
        <v>0</v>
      </c>
      <c r="Q1378">
        <v>3</v>
      </c>
      <c r="R1378">
        <v>18.11</v>
      </c>
      <c r="S1378" t="s">
        <v>3945</v>
      </c>
    </row>
    <row r="1379" spans="1:19" x14ac:dyDescent="0.15">
      <c r="A1379" t="s">
        <v>3946</v>
      </c>
      <c r="B1379" t="s">
        <v>3947</v>
      </c>
      <c r="C1379" t="s">
        <v>5845</v>
      </c>
      <c r="D1379" t="s">
        <v>5979</v>
      </c>
      <c r="E1379" t="s">
        <v>74</v>
      </c>
      <c r="F1379">
        <v>459</v>
      </c>
      <c r="G1379">
        <v>8303.31</v>
      </c>
      <c r="H1379">
        <v>95.990000000000009</v>
      </c>
      <c r="I1379">
        <v>18614.18</v>
      </c>
      <c r="J1379">
        <v>26917.49</v>
      </c>
      <c r="K1379">
        <v>0</v>
      </c>
      <c r="L1379">
        <f>Tabla2[[#This Row],[Valor Propiedad]]-Tabla2[[#This Row],[Rebajas Exenciones]]</f>
        <v>26917.49</v>
      </c>
      <c r="M1379">
        <v>40.380000000000003</v>
      </c>
      <c r="N1379">
        <v>4.04</v>
      </c>
      <c r="O1379">
        <v>0</v>
      </c>
      <c r="P1379">
        <v>0</v>
      </c>
      <c r="Q1379">
        <v>3</v>
      </c>
      <c r="R1379">
        <v>47.42</v>
      </c>
      <c r="S1379" t="s">
        <v>3948</v>
      </c>
    </row>
    <row r="1380" spans="1:19" x14ac:dyDescent="0.15">
      <c r="A1380" t="s">
        <v>3949</v>
      </c>
      <c r="B1380" t="s">
        <v>3950</v>
      </c>
      <c r="C1380" t="s">
        <v>5846</v>
      </c>
      <c r="D1380" t="s">
        <v>5979</v>
      </c>
      <c r="E1380" t="s">
        <v>18</v>
      </c>
      <c r="F1380">
        <v>459</v>
      </c>
      <c r="G1380">
        <v>8817.39</v>
      </c>
      <c r="H1380">
        <v>91.4</v>
      </c>
      <c r="I1380">
        <v>18169.43</v>
      </c>
      <c r="J1380">
        <v>26986.82</v>
      </c>
      <c r="K1380">
        <v>0</v>
      </c>
      <c r="L1380">
        <f>Tabla2[[#This Row],[Valor Propiedad]]-Tabla2[[#This Row],[Rebajas Exenciones]]</f>
        <v>26986.82</v>
      </c>
      <c r="M1380">
        <v>40.479999999999997</v>
      </c>
      <c r="N1380">
        <v>4.05</v>
      </c>
      <c r="O1380">
        <v>0</v>
      </c>
      <c r="P1380">
        <v>0</v>
      </c>
      <c r="Q1380">
        <v>3</v>
      </c>
      <c r="R1380">
        <v>47.53</v>
      </c>
      <c r="S1380" t="s">
        <v>3951</v>
      </c>
    </row>
    <row r="1381" spans="1:19" x14ac:dyDescent="0.15">
      <c r="A1381" t="s">
        <v>3952</v>
      </c>
      <c r="B1381" t="s">
        <v>196</v>
      </c>
      <c r="C1381" t="s">
        <v>4859</v>
      </c>
      <c r="D1381" t="s">
        <v>5979</v>
      </c>
      <c r="E1381" t="s">
        <v>18</v>
      </c>
      <c r="F1381">
        <v>472</v>
      </c>
      <c r="G1381">
        <v>9067.1200000000008</v>
      </c>
      <c r="H1381">
        <v>54.61</v>
      </c>
      <c r="I1381">
        <v>6935.5</v>
      </c>
      <c r="J1381">
        <v>16002.62</v>
      </c>
      <c r="K1381">
        <v>0</v>
      </c>
      <c r="L1381">
        <f>Tabla2[[#This Row],[Valor Propiedad]]-Tabla2[[#This Row],[Rebajas Exenciones]]</f>
        <v>16002.62</v>
      </c>
      <c r="M1381">
        <v>24</v>
      </c>
      <c r="N1381">
        <v>2.4</v>
      </c>
      <c r="O1381">
        <v>0</v>
      </c>
      <c r="P1381">
        <v>0</v>
      </c>
      <c r="Q1381">
        <v>3</v>
      </c>
      <c r="R1381">
        <v>29.400000000000002</v>
      </c>
      <c r="S1381" t="s">
        <v>3953</v>
      </c>
    </row>
    <row r="1382" spans="1:19" x14ac:dyDescent="0.15">
      <c r="A1382" t="s">
        <v>3954</v>
      </c>
      <c r="B1382" t="s">
        <v>3955</v>
      </c>
      <c r="C1382" t="s">
        <v>5847</v>
      </c>
      <c r="D1382" t="s">
        <v>5979</v>
      </c>
      <c r="E1382" t="s">
        <v>74</v>
      </c>
      <c r="F1382">
        <v>577</v>
      </c>
      <c r="G1382">
        <v>10732.2</v>
      </c>
      <c r="H1382">
        <v>0</v>
      </c>
      <c r="I1382">
        <v>0</v>
      </c>
      <c r="J1382">
        <v>10732.2</v>
      </c>
      <c r="K1382">
        <v>0</v>
      </c>
      <c r="L1382">
        <f>Tabla2[[#This Row],[Valor Propiedad]]-Tabla2[[#This Row],[Rebajas Exenciones]]</f>
        <v>10732.2</v>
      </c>
      <c r="M1382">
        <v>16.100000000000001</v>
      </c>
      <c r="N1382">
        <v>1.61</v>
      </c>
      <c r="O1382">
        <v>0</v>
      </c>
      <c r="P1382">
        <v>0</v>
      </c>
      <c r="Q1382">
        <v>3</v>
      </c>
      <c r="R1382">
        <v>20.71</v>
      </c>
      <c r="S1382" t="s">
        <v>3956</v>
      </c>
    </row>
    <row r="1383" spans="1:19" x14ac:dyDescent="0.15">
      <c r="A1383" t="s">
        <v>3957</v>
      </c>
      <c r="B1383" t="s">
        <v>3958</v>
      </c>
      <c r="C1383" t="s">
        <v>5848</v>
      </c>
      <c r="D1383" t="s">
        <v>5979</v>
      </c>
      <c r="E1383" t="s">
        <v>18</v>
      </c>
      <c r="F1383">
        <v>382</v>
      </c>
      <c r="G1383">
        <v>7414.62</v>
      </c>
      <c r="H1383">
        <v>0</v>
      </c>
      <c r="I1383">
        <v>0</v>
      </c>
      <c r="J1383">
        <v>7414.62</v>
      </c>
      <c r="K1383">
        <v>0</v>
      </c>
      <c r="L1383">
        <f>Tabla2[[#This Row],[Valor Propiedad]]-Tabla2[[#This Row],[Rebajas Exenciones]]</f>
        <v>7414.62</v>
      </c>
      <c r="M1383">
        <v>11.120000000000001</v>
      </c>
      <c r="N1383">
        <v>1.1100000000000001</v>
      </c>
      <c r="O1383">
        <v>0</v>
      </c>
      <c r="P1383">
        <v>0</v>
      </c>
      <c r="Q1383">
        <v>3</v>
      </c>
      <c r="R1383">
        <v>15.23</v>
      </c>
      <c r="S1383" t="s">
        <v>3959</v>
      </c>
    </row>
    <row r="1384" spans="1:19" x14ac:dyDescent="0.15">
      <c r="A1384" t="s">
        <v>3960</v>
      </c>
      <c r="B1384" t="s">
        <v>551</v>
      </c>
      <c r="C1384" t="s">
        <v>4966</v>
      </c>
      <c r="D1384" t="s">
        <v>5979</v>
      </c>
      <c r="E1384" t="s">
        <v>74</v>
      </c>
      <c r="F1384">
        <v>270</v>
      </c>
      <c r="G1384">
        <v>4544.1000000000004</v>
      </c>
      <c r="H1384">
        <v>0</v>
      </c>
      <c r="I1384">
        <v>0</v>
      </c>
      <c r="J1384">
        <v>4544.1000000000004</v>
      </c>
      <c r="K1384">
        <v>4544.1000000000004</v>
      </c>
      <c r="L1384">
        <f>Tabla2[[#This Row],[Valor Propiedad]]-Tabla2[[#This Row],[Rebajas Exenciones]]</f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 t="s">
        <v>3961</v>
      </c>
    </row>
    <row r="1385" spans="1:19" x14ac:dyDescent="0.15">
      <c r="A1385" t="s">
        <v>3962</v>
      </c>
      <c r="B1385" t="s">
        <v>1272</v>
      </c>
      <c r="C1385" t="s">
        <v>5162</v>
      </c>
      <c r="D1385" t="s">
        <v>5979</v>
      </c>
      <c r="E1385" t="s">
        <v>1488</v>
      </c>
      <c r="F1385">
        <v>270</v>
      </c>
      <c r="G1385">
        <v>4673.7</v>
      </c>
      <c r="H1385">
        <v>90.9</v>
      </c>
      <c r="I1385">
        <v>14610.6</v>
      </c>
      <c r="J1385">
        <v>19284.3</v>
      </c>
      <c r="K1385">
        <v>0</v>
      </c>
      <c r="L1385">
        <f>Tabla2[[#This Row],[Valor Propiedad]]-Tabla2[[#This Row],[Rebajas Exenciones]]</f>
        <v>19284.3</v>
      </c>
      <c r="M1385">
        <v>28.93</v>
      </c>
      <c r="N1385">
        <v>2.89</v>
      </c>
      <c r="O1385">
        <v>0</v>
      </c>
      <c r="P1385">
        <v>0</v>
      </c>
      <c r="Q1385">
        <v>3</v>
      </c>
      <c r="R1385">
        <v>34.82</v>
      </c>
      <c r="S1385" t="s">
        <v>3963</v>
      </c>
    </row>
    <row r="1386" spans="1:19" x14ac:dyDescent="0.15">
      <c r="A1386" t="s">
        <v>3964</v>
      </c>
      <c r="B1386" t="s">
        <v>3965</v>
      </c>
      <c r="C1386" t="s">
        <v>5849</v>
      </c>
      <c r="D1386" t="s">
        <v>5979</v>
      </c>
      <c r="E1386" t="s">
        <v>3967</v>
      </c>
      <c r="F1386">
        <v>180</v>
      </c>
      <c r="G1386">
        <v>3468.6</v>
      </c>
      <c r="H1386">
        <v>0</v>
      </c>
      <c r="I1386">
        <v>0</v>
      </c>
      <c r="J1386">
        <v>3468.6</v>
      </c>
      <c r="K1386">
        <v>0</v>
      </c>
      <c r="L1386">
        <f>Tabla2[[#This Row],[Valor Propiedad]]-Tabla2[[#This Row],[Rebajas Exenciones]]</f>
        <v>3468.6</v>
      </c>
      <c r="M1386">
        <v>5.2</v>
      </c>
      <c r="N1386">
        <v>0.52</v>
      </c>
      <c r="O1386">
        <v>0</v>
      </c>
      <c r="P1386">
        <v>0</v>
      </c>
      <c r="Q1386">
        <v>3</v>
      </c>
      <c r="R1386">
        <v>8.7200000000000006</v>
      </c>
      <c r="S1386" t="s">
        <v>3966</v>
      </c>
    </row>
    <row r="1387" spans="1:19" x14ac:dyDescent="0.15">
      <c r="A1387" t="s">
        <v>3968</v>
      </c>
      <c r="B1387" t="s">
        <v>3969</v>
      </c>
      <c r="C1387" t="s">
        <v>5850</v>
      </c>
      <c r="D1387" t="s">
        <v>5979</v>
      </c>
      <c r="E1387" t="s">
        <v>74</v>
      </c>
      <c r="F1387">
        <v>600</v>
      </c>
      <c r="G1387">
        <v>11160</v>
      </c>
      <c r="H1387">
        <v>28</v>
      </c>
      <c r="I1387">
        <v>3388.27</v>
      </c>
      <c r="J1387">
        <v>14548.27</v>
      </c>
      <c r="K1387">
        <v>0</v>
      </c>
      <c r="L1387">
        <f>Tabla2[[#This Row],[Valor Propiedad]]-Tabla2[[#This Row],[Rebajas Exenciones]]</f>
        <v>14548.27</v>
      </c>
      <c r="M1387">
        <v>21.82</v>
      </c>
      <c r="N1387">
        <v>2.1800000000000002</v>
      </c>
      <c r="O1387">
        <v>0</v>
      </c>
      <c r="P1387">
        <v>0</v>
      </c>
      <c r="Q1387">
        <v>3</v>
      </c>
      <c r="R1387">
        <v>27</v>
      </c>
      <c r="S1387" t="s">
        <v>3970</v>
      </c>
    </row>
    <row r="1388" spans="1:19" x14ac:dyDescent="0.15">
      <c r="A1388" t="s">
        <v>3971</v>
      </c>
      <c r="B1388" t="s">
        <v>1612</v>
      </c>
      <c r="C1388" t="s">
        <v>5263</v>
      </c>
      <c r="D1388" t="s">
        <v>5979</v>
      </c>
      <c r="E1388" t="s">
        <v>74</v>
      </c>
      <c r="F1388">
        <v>400</v>
      </c>
      <c r="G1388">
        <v>7404</v>
      </c>
      <c r="H1388">
        <v>60</v>
      </c>
      <c r="I1388">
        <v>13327.64</v>
      </c>
      <c r="J1388">
        <v>20731.64</v>
      </c>
      <c r="K1388">
        <v>0</v>
      </c>
      <c r="L1388">
        <f>Tabla2[[#This Row],[Valor Propiedad]]-Tabla2[[#This Row],[Rebajas Exenciones]]</f>
        <v>20731.64</v>
      </c>
      <c r="M1388">
        <v>31.1</v>
      </c>
      <c r="N1388">
        <v>3.11</v>
      </c>
      <c r="O1388">
        <v>0</v>
      </c>
      <c r="P1388">
        <v>0</v>
      </c>
      <c r="Q1388">
        <v>3</v>
      </c>
      <c r="R1388">
        <v>37.21</v>
      </c>
      <c r="S1388" t="s">
        <v>3972</v>
      </c>
    </row>
    <row r="1389" spans="1:19" x14ac:dyDescent="0.15">
      <c r="A1389" t="s">
        <v>3973</v>
      </c>
      <c r="B1389" t="s">
        <v>2153</v>
      </c>
      <c r="C1389" t="s">
        <v>5403</v>
      </c>
      <c r="D1389" t="s">
        <v>5979</v>
      </c>
      <c r="E1389" t="s">
        <v>74</v>
      </c>
      <c r="F1389">
        <v>712.5</v>
      </c>
      <c r="G1389">
        <v>13808.25</v>
      </c>
      <c r="H1389">
        <v>345.16</v>
      </c>
      <c r="I1389">
        <v>70493.55</v>
      </c>
      <c r="J1389">
        <v>84301.8</v>
      </c>
      <c r="K1389">
        <v>0</v>
      </c>
      <c r="L1389">
        <f>Tabla2[[#This Row],[Valor Propiedad]]-Tabla2[[#This Row],[Rebajas Exenciones]]</f>
        <v>84301.8</v>
      </c>
      <c r="M1389">
        <v>126.45</v>
      </c>
      <c r="N1389">
        <v>12.65</v>
      </c>
      <c r="O1389">
        <v>0</v>
      </c>
      <c r="P1389">
        <v>0</v>
      </c>
      <c r="Q1389">
        <v>3</v>
      </c>
      <c r="R1389">
        <v>142.1</v>
      </c>
      <c r="S1389" t="s">
        <v>3974</v>
      </c>
    </row>
    <row r="1390" spans="1:19" x14ac:dyDescent="0.15">
      <c r="A1390" t="s">
        <v>3975</v>
      </c>
      <c r="B1390" t="s">
        <v>1055</v>
      </c>
      <c r="C1390" t="s">
        <v>5099</v>
      </c>
      <c r="D1390" t="s">
        <v>5979</v>
      </c>
      <c r="E1390" t="s">
        <v>3977</v>
      </c>
      <c r="F1390">
        <v>967.5</v>
      </c>
      <c r="G1390">
        <v>19021.05</v>
      </c>
      <c r="H1390">
        <v>126.74000000000001</v>
      </c>
      <c r="I1390">
        <v>22224.510000000002</v>
      </c>
      <c r="J1390">
        <v>41245.56</v>
      </c>
      <c r="K1390">
        <v>0</v>
      </c>
      <c r="L1390">
        <f>Tabla2[[#This Row],[Valor Propiedad]]-Tabla2[[#This Row],[Rebajas Exenciones]]</f>
        <v>41245.56</v>
      </c>
      <c r="M1390">
        <v>61.870000000000005</v>
      </c>
      <c r="N1390">
        <v>6.19</v>
      </c>
      <c r="O1390">
        <v>0</v>
      </c>
      <c r="P1390">
        <v>0</v>
      </c>
      <c r="Q1390">
        <v>3</v>
      </c>
      <c r="R1390">
        <v>71.06</v>
      </c>
      <c r="S1390" t="s">
        <v>3976</v>
      </c>
    </row>
    <row r="1391" spans="1:19" x14ac:dyDescent="0.15">
      <c r="A1391" t="s">
        <v>3978</v>
      </c>
      <c r="B1391" t="s">
        <v>3979</v>
      </c>
      <c r="C1391" t="s">
        <v>5851</v>
      </c>
      <c r="D1391" t="s">
        <v>5979</v>
      </c>
      <c r="E1391" t="s">
        <v>74</v>
      </c>
      <c r="F1391">
        <v>500</v>
      </c>
      <c r="G1391">
        <v>8525</v>
      </c>
      <c r="H1391">
        <v>0</v>
      </c>
      <c r="I1391">
        <v>0</v>
      </c>
      <c r="J1391">
        <v>8525</v>
      </c>
      <c r="K1391">
        <v>0</v>
      </c>
      <c r="L1391">
        <f>Tabla2[[#This Row],[Valor Propiedad]]-Tabla2[[#This Row],[Rebajas Exenciones]]</f>
        <v>8525</v>
      </c>
      <c r="M1391">
        <v>12.790000000000001</v>
      </c>
      <c r="N1391">
        <v>1.28</v>
      </c>
      <c r="O1391">
        <v>0</v>
      </c>
      <c r="P1391">
        <v>0</v>
      </c>
      <c r="Q1391">
        <v>3</v>
      </c>
      <c r="R1391">
        <v>17.07</v>
      </c>
      <c r="S1391" t="s">
        <v>3980</v>
      </c>
    </row>
    <row r="1392" spans="1:19" x14ac:dyDescent="0.15">
      <c r="A1392" t="s">
        <v>3981</v>
      </c>
      <c r="B1392" t="s">
        <v>3982</v>
      </c>
      <c r="C1392" t="s">
        <v>5852</v>
      </c>
      <c r="D1392" t="s">
        <v>5979</v>
      </c>
      <c r="E1392" t="s">
        <v>1860</v>
      </c>
      <c r="F1392">
        <v>550</v>
      </c>
      <c r="G1392">
        <v>8750.5</v>
      </c>
      <c r="H1392">
        <v>160</v>
      </c>
      <c r="I1392">
        <v>32631.66</v>
      </c>
      <c r="J1392">
        <v>41382.160000000003</v>
      </c>
      <c r="K1392">
        <v>0</v>
      </c>
      <c r="L1392">
        <f>Tabla2[[#This Row],[Valor Propiedad]]-Tabla2[[#This Row],[Rebajas Exenciones]]</f>
        <v>41382.160000000003</v>
      </c>
      <c r="M1392">
        <v>62.07</v>
      </c>
      <c r="N1392">
        <v>6.21</v>
      </c>
      <c r="O1392">
        <v>0</v>
      </c>
      <c r="P1392">
        <v>0</v>
      </c>
      <c r="Q1392">
        <v>3</v>
      </c>
      <c r="R1392">
        <v>71.28</v>
      </c>
      <c r="S1392" t="s">
        <v>3983</v>
      </c>
    </row>
    <row r="1393" spans="1:19" x14ac:dyDescent="0.15">
      <c r="A1393" t="s">
        <v>3984</v>
      </c>
      <c r="B1393" t="s">
        <v>2406</v>
      </c>
      <c r="C1393" t="s">
        <v>5458</v>
      </c>
      <c r="D1393" t="s">
        <v>5979</v>
      </c>
      <c r="E1393" t="s">
        <v>18</v>
      </c>
      <c r="F1393">
        <v>350</v>
      </c>
      <c r="G1393">
        <v>4753</v>
      </c>
      <c r="H1393">
        <v>0</v>
      </c>
      <c r="I1393">
        <v>0</v>
      </c>
      <c r="J1393">
        <v>4753</v>
      </c>
      <c r="K1393">
        <v>0</v>
      </c>
      <c r="L1393">
        <f>Tabla2[[#This Row],[Valor Propiedad]]-Tabla2[[#This Row],[Rebajas Exenciones]]</f>
        <v>4753</v>
      </c>
      <c r="M1393">
        <v>7.13</v>
      </c>
      <c r="N1393">
        <v>0.71</v>
      </c>
      <c r="O1393">
        <v>0</v>
      </c>
      <c r="P1393">
        <v>0</v>
      </c>
      <c r="Q1393">
        <v>3</v>
      </c>
      <c r="R1393">
        <v>10.84</v>
      </c>
      <c r="S1393" t="s">
        <v>3985</v>
      </c>
    </row>
    <row r="1394" spans="1:19" x14ac:dyDescent="0.15">
      <c r="A1394" t="s">
        <v>3986</v>
      </c>
      <c r="B1394" t="s">
        <v>3987</v>
      </c>
      <c r="C1394" t="s">
        <v>5853</v>
      </c>
      <c r="D1394" t="s">
        <v>5979</v>
      </c>
      <c r="E1394" t="s">
        <v>18</v>
      </c>
      <c r="F1394">
        <v>350</v>
      </c>
      <c r="G1394">
        <v>4753</v>
      </c>
      <c r="H1394">
        <v>0</v>
      </c>
      <c r="I1394">
        <v>0</v>
      </c>
      <c r="J1394">
        <v>4753</v>
      </c>
      <c r="K1394">
        <v>0</v>
      </c>
      <c r="L1394">
        <f>Tabla2[[#This Row],[Valor Propiedad]]-Tabla2[[#This Row],[Rebajas Exenciones]]</f>
        <v>4753</v>
      </c>
      <c r="M1394">
        <v>7.13</v>
      </c>
      <c r="N1394">
        <v>0.71</v>
      </c>
      <c r="O1394">
        <v>0</v>
      </c>
      <c r="P1394">
        <v>0</v>
      </c>
      <c r="Q1394">
        <v>3</v>
      </c>
      <c r="R1394">
        <v>10.84</v>
      </c>
      <c r="S1394" t="s">
        <v>3988</v>
      </c>
    </row>
    <row r="1395" spans="1:19" x14ac:dyDescent="0.15">
      <c r="A1395" t="s">
        <v>3989</v>
      </c>
      <c r="B1395" t="s">
        <v>3990</v>
      </c>
      <c r="C1395" t="s">
        <v>5854</v>
      </c>
      <c r="D1395" t="s">
        <v>5979</v>
      </c>
      <c r="E1395" t="s">
        <v>18</v>
      </c>
      <c r="F1395">
        <v>350</v>
      </c>
      <c r="G1395">
        <v>5418</v>
      </c>
      <c r="H1395">
        <v>0</v>
      </c>
      <c r="I1395">
        <v>0</v>
      </c>
      <c r="J1395">
        <v>5418</v>
      </c>
      <c r="K1395">
        <v>0</v>
      </c>
      <c r="L1395">
        <f>Tabla2[[#This Row],[Valor Propiedad]]-Tabla2[[#This Row],[Rebajas Exenciones]]</f>
        <v>5418</v>
      </c>
      <c r="M1395">
        <v>8.1300000000000008</v>
      </c>
      <c r="N1395">
        <v>0.81</v>
      </c>
      <c r="O1395">
        <v>0</v>
      </c>
      <c r="P1395">
        <v>0</v>
      </c>
      <c r="Q1395">
        <v>3</v>
      </c>
      <c r="R1395">
        <v>11.94</v>
      </c>
      <c r="S1395" t="s">
        <v>3991</v>
      </c>
    </row>
    <row r="1396" spans="1:19" x14ac:dyDescent="0.15">
      <c r="A1396" t="s">
        <v>3992</v>
      </c>
      <c r="B1396" t="s">
        <v>3993</v>
      </c>
      <c r="C1396" t="s">
        <v>5855</v>
      </c>
      <c r="D1396" t="s">
        <v>5979</v>
      </c>
      <c r="E1396" t="s">
        <v>18</v>
      </c>
      <c r="F1396">
        <v>350</v>
      </c>
      <c r="G1396">
        <v>5386.5</v>
      </c>
      <c r="H1396">
        <v>322.67</v>
      </c>
      <c r="I1396">
        <v>43276.11</v>
      </c>
      <c r="J1396">
        <v>48662.61</v>
      </c>
      <c r="K1396">
        <v>0</v>
      </c>
      <c r="L1396">
        <f>Tabla2[[#This Row],[Valor Propiedad]]-Tabla2[[#This Row],[Rebajas Exenciones]]</f>
        <v>48662.61</v>
      </c>
      <c r="M1396">
        <v>72.989999999999995</v>
      </c>
      <c r="N1396">
        <v>7.3</v>
      </c>
      <c r="O1396">
        <v>0</v>
      </c>
      <c r="P1396">
        <v>0</v>
      </c>
      <c r="Q1396">
        <v>3</v>
      </c>
      <c r="R1396">
        <v>83.29</v>
      </c>
      <c r="S1396" t="s">
        <v>3994</v>
      </c>
    </row>
    <row r="1397" spans="1:19" x14ac:dyDescent="0.15">
      <c r="A1397" t="s">
        <v>3995</v>
      </c>
      <c r="B1397" t="s">
        <v>2853</v>
      </c>
      <c r="C1397" t="s">
        <v>5567</v>
      </c>
      <c r="D1397" t="s">
        <v>5979</v>
      </c>
      <c r="E1397" t="s">
        <v>18</v>
      </c>
      <c r="F1397">
        <v>350</v>
      </c>
      <c r="G1397">
        <v>5481</v>
      </c>
      <c r="H1397">
        <v>99.79</v>
      </c>
      <c r="I1397">
        <v>19318.310000000001</v>
      </c>
      <c r="J1397">
        <v>24799.31</v>
      </c>
      <c r="K1397">
        <v>0</v>
      </c>
      <c r="L1397">
        <f>Tabla2[[#This Row],[Valor Propiedad]]-Tabla2[[#This Row],[Rebajas Exenciones]]</f>
        <v>24799.31</v>
      </c>
      <c r="M1397">
        <v>37.200000000000003</v>
      </c>
      <c r="N1397">
        <v>3.72</v>
      </c>
      <c r="O1397">
        <v>0</v>
      </c>
      <c r="P1397">
        <v>0</v>
      </c>
      <c r="Q1397">
        <v>3</v>
      </c>
      <c r="R1397">
        <v>43.92</v>
      </c>
      <c r="S1397" t="s">
        <v>3996</v>
      </c>
    </row>
    <row r="1398" spans="1:19" x14ac:dyDescent="0.15">
      <c r="A1398" t="s">
        <v>3997</v>
      </c>
      <c r="B1398" t="s">
        <v>3998</v>
      </c>
      <c r="C1398" t="s">
        <v>5856</v>
      </c>
      <c r="D1398" t="s">
        <v>5979</v>
      </c>
      <c r="E1398" t="s">
        <v>18</v>
      </c>
      <c r="F1398">
        <v>350</v>
      </c>
      <c r="G1398">
        <v>5645.5</v>
      </c>
      <c r="H1398">
        <v>184.98</v>
      </c>
      <c r="I1398">
        <v>51614.85</v>
      </c>
      <c r="J1398">
        <v>57260.35</v>
      </c>
      <c r="K1398">
        <v>0</v>
      </c>
      <c r="L1398">
        <f>Tabla2[[#This Row],[Valor Propiedad]]-Tabla2[[#This Row],[Rebajas Exenciones]]</f>
        <v>57260.35</v>
      </c>
      <c r="M1398">
        <v>85.89</v>
      </c>
      <c r="N1398">
        <v>8.59</v>
      </c>
      <c r="O1398">
        <v>0</v>
      </c>
      <c r="P1398">
        <v>0</v>
      </c>
      <c r="Q1398">
        <v>3</v>
      </c>
      <c r="R1398">
        <v>97.48</v>
      </c>
      <c r="S1398" t="s">
        <v>3999</v>
      </c>
    </row>
    <row r="1399" spans="1:19" x14ac:dyDescent="0.15">
      <c r="A1399" t="s">
        <v>4000</v>
      </c>
      <c r="B1399" t="s">
        <v>4001</v>
      </c>
      <c r="C1399" t="s">
        <v>5857</v>
      </c>
      <c r="D1399" t="s">
        <v>5979</v>
      </c>
      <c r="E1399" t="s">
        <v>18</v>
      </c>
      <c r="F1399">
        <v>350</v>
      </c>
      <c r="G1399">
        <v>5481</v>
      </c>
      <c r="H1399">
        <v>70.930000000000007</v>
      </c>
      <c r="I1399">
        <v>13572.68</v>
      </c>
      <c r="J1399">
        <v>19053.68</v>
      </c>
      <c r="K1399">
        <v>0</v>
      </c>
      <c r="L1399">
        <f>Tabla2[[#This Row],[Valor Propiedad]]-Tabla2[[#This Row],[Rebajas Exenciones]]</f>
        <v>19053.68</v>
      </c>
      <c r="M1399">
        <v>28.580000000000002</v>
      </c>
      <c r="N1399">
        <v>2.86</v>
      </c>
      <c r="O1399">
        <v>0</v>
      </c>
      <c r="P1399">
        <v>0</v>
      </c>
      <c r="Q1399">
        <v>3</v>
      </c>
      <c r="R1399">
        <v>34.44</v>
      </c>
      <c r="S1399" t="s">
        <v>4002</v>
      </c>
    </row>
    <row r="1400" spans="1:19" x14ac:dyDescent="0.15">
      <c r="A1400" t="s">
        <v>4003</v>
      </c>
      <c r="B1400" t="s">
        <v>1728</v>
      </c>
      <c r="C1400" t="s">
        <v>5290</v>
      </c>
      <c r="D1400" t="s">
        <v>5979</v>
      </c>
      <c r="E1400" t="s">
        <v>18</v>
      </c>
      <c r="F1400">
        <v>350</v>
      </c>
      <c r="G1400">
        <v>5481</v>
      </c>
      <c r="H1400">
        <v>180</v>
      </c>
      <c r="I1400">
        <v>56863.42</v>
      </c>
      <c r="J1400">
        <v>62344.42</v>
      </c>
      <c r="K1400">
        <v>0</v>
      </c>
      <c r="L1400">
        <f>Tabla2[[#This Row],[Valor Propiedad]]-Tabla2[[#This Row],[Rebajas Exenciones]]</f>
        <v>62344.42</v>
      </c>
      <c r="M1400">
        <v>93.52</v>
      </c>
      <c r="N1400">
        <v>9.35</v>
      </c>
      <c r="O1400">
        <v>0</v>
      </c>
      <c r="P1400">
        <v>0</v>
      </c>
      <c r="Q1400">
        <v>3</v>
      </c>
      <c r="R1400">
        <v>105.87</v>
      </c>
      <c r="S1400" t="s">
        <v>4004</v>
      </c>
    </row>
    <row r="1401" spans="1:19" x14ac:dyDescent="0.15">
      <c r="A1401" t="s">
        <v>4005</v>
      </c>
      <c r="B1401" t="s">
        <v>973</v>
      </c>
      <c r="C1401" t="s">
        <v>5078</v>
      </c>
      <c r="D1401" t="s">
        <v>5979</v>
      </c>
      <c r="E1401" t="s">
        <v>18</v>
      </c>
      <c r="F1401">
        <v>350</v>
      </c>
      <c r="G1401">
        <v>4753</v>
      </c>
      <c r="H1401">
        <v>0</v>
      </c>
      <c r="I1401">
        <v>0</v>
      </c>
      <c r="J1401">
        <v>4753</v>
      </c>
      <c r="K1401">
        <v>0</v>
      </c>
      <c r="L1401">
        <f>Tabla2[[#This Row],[Valor Propiedad]]-Tabla2[[#This Row],[Rebajas Exenciones]]</f>
        <v>4753</v>
      </c>
      <c r="M1401">
        <v>7.13</v>
      </c>
      <c r="N1401">
        <v>0.71</v>
      </c>
      <c r="O1401">
        <v>0</v>
      </c>
      <c r="P1401">
        <v>0</v>
      </c>
      <c r="Q1401">
        <v>3</v>
      </c>
      <c r="R1401">
        <v>10.84</v>
      </c>
      <c r="S1401" t="s">
        <v>4006</v>
      </c>
    </row>
    <row r="1402" spans="1:19" x14ac:dyDescent="0.15">
      <c r="A1402" t="s">
        <v>4007</v>
      </c>
      <c r="B1402" t="s">
        <v>973</v>
      </c>
      <c r="C1402" t="s">
        <v>5078</v>
      </c>
      <c r="D1402" t="s">
        <v>5979</v>
      </c>
      <c r="E1402" t="s">
        <v>18</v>
      </c>
      <c r="F1402">
        <v>350</v>
      </c>
      <c r="G1402">
        <v>4753</v>
      </c>
      <c r="H1402">
        <v>0</v>
      </c>
      <c r="I1402">
        <v>0</v>
      </c>
      <c r="J1402">
        <v>4753</v>
      </c>
      <c r="K1402">
        <v>0</v>
      </c>
      <c r="L1402">
        <f>Tabla2[[#This Row],[Valor Propiedad]]-Tabla2[[#This Row],[Rebajas Exenciones]]</f>
        <v>4753</v>
      </c>
      <c r="M1402">
        <v>7.13</v>
      </c>
      <c r="N1402">
        <v>0.71</v>
      </c>
      <c r="O1402">
        <v>0</v>
      </c>
      <c r="P1402">
        <v>0</v>
      </c>
      <c r="Q1402">
        <v>3</v>
      </c>
      <c r="R1402">
        <v>10.84</v>
      </c>
      <c r="S1402" t="s">
        <v>4008</v>
      </c>
    </row>
    <row r="1403" spans="1:19" x14ac:dyDescent="0.15">
      <c r="A1403" t="s">
        <v>4009</v>
      </c>
      <c r="B1403" t="s">
        <v>1664</v>
      </c>
      <c r="C1403" t="s">
        <v>5274</v>
      </c>
      <c r="D1403" t="s">
        <v>5979</v>
      </c>
      <c r="E1403" t="s">
        <v>18</v>
      </c>
      <c r="F1403">
        <v>350</v>
      </c>
      <c r="G1403">
        <v>4602.5</v>
      </c>
      <c r="H1403">
        <v>0</v>
      </c>
      <c r="I1403">
        <v>0</v>
      </c>
      <c r="J1403">
        <v>4602.5</v>
      </c>
      <c r="K1403">
        <v>0</v>
      </c>
      <c r="L1403">
        <f>Tabla2[[#This Row],[Valor Propiedad]]-Tabla2[[#This Row],[Rebajas Exenciones]]</f>
        <v>4602.5</v>
      </c>
      <c r="M1403">
        <v>6.9</v>
      </c>
      <c r="N1403">
        <v>0.69000000000000006</v>
      </c>
      <c r="O1403">
        <v>0</v>
      </c>
      <c r="P1403">
        <v>0</v>
      </c>
      <c r="Q1403">
        <v>3</v>
      </c>
      <c r="R1403">
        <v>10.59</v>
      </c>
      <c r="S1403" t="s">
        <v>4010</v>
      </c>
    </row>
    <row r="1404" spans="1:19" x14ac:dyDescent="0.15">
      <c r="A1404" t="s">
        <v>4011</v>
      </c>
      <c r="B1404" t="s">
        <v>4012</v>
      </c>
      <c r="C1404" t="s">
        <v>5858</v>
      </c>
      <c r="D1404" t="s">
        <v>5979</v>
      </c>
      <c r="E1404" t="s">
        <v>18</v>
      </c>
      <c r="F1404">
        <v>350</v>
      </c>
      <c r="G1404">
        <v>4753</v>
      </c>
      <c r="H1404">
        <v>0</v>
      </c>
      <c r="I1404">
        <v>0</v>
      </c>
      <c r="J1404">
        <v>4753</v>
      </c>
      <c r="K1404">
        <v>0</v>
      </c>
      <c r="L1404">
        <f>Tabla2[[#This Row],[Valor Propiedad]]-Tabla2[[#This Row],[Rebajas Exenciones]]</f>
        <v>4753</v>
      </c>
      <c r="M1404">
        <v>7.13</v>
      </c>
      <c r="N1404">
        <v>0.71</v>
      </c>
      <c r="O1404">
        <v>0</v>
      </c>
      <c r="P1404">
        <v>0</v>
      </c>
      <c r="Q1404">
        <v>3</v>
      </c>
      <c r="R1404">
        <v>10.84</v>
      </c>
      <c r="S1404" t="s">
        <v>4013</v>
      </c>
    </row>
    <row r="1405" spans="1:19" x14ac:dyDescent="0.15">
      <c r="A1405" t="s">
        <v>4014</v>
      </c>
      <c r="B1405" t="s">
        <v>668</v>
      </c>
      <c r="C1405" t="s">
        <v>4997</v>
      </c>
      <c r="D1405" t="s">
        <v>5979</v>
      </c>
      <c r="E1405" t="s">
        <v>18</v>
      </c>
      <c r="F1405">
        <v>350</v>
      </c>
      <c r="G1405">
        <v>4602.5</v>
      </c>
      <c r="H1405">
        <v>0</v>
      </c>
      <c r="I1405">
        <v>0</v>
      </c>
      <c r="J1405">
        <v>4602.5</v>
      </c>
      <c r="K1405">
        <v>0</v>
      </c>
      <c r="L1405">
        <f>Tabla2[[#This Row],[Valor Propiedad]]-Tabla2[[#This Row],[Rebajas Exenciones]]</f>
        <v>4602.5</v>
      </c>
      <c r="M1405">
        <v>6.9</v>
      </c>
      <c r="N1405">
        <v>0.69000000000000006</v>
      </c>
      <c r="O1405">
        <v>0</v>
      </c>
      <c r="P1405">
        <v>0</v>
      </c>
      <c r="Q1405">
        <v>3</v>
      </c>
      <c r="R1405">
        <v>10.59</v>
      </c>
      <c r="S1405" t="s">
        <v>4015</v>
      </c>
    </row>
    <row r="1406" spans="1:19" x14ac:dyDescent="0.15">
      <c r="A1406" t="s">
        <v>4016</v>
      </c>
      <c r="B1406" t="s">
        <v>337</v>
      </c>
      <c r="C1406" t="s">
        <v>4902</v>
      </c>
      <c r="D1406" t="s">
        <v>5979</v>
      </c>
      <c r="E1406" t="s">
        <v>18</v>
      </c>
      <c r="F1406">
        <v>350</v>
      </c>
      <c r="G1406">
        <v>5043.5</v>
      </c>
      <c r="H1406">
        <v>0</v>
      </c>
      <c r="I1406">
        <v>0</v>
      </c>
      <c r="J1406">
        <v>5043.5</v>
      </c>
      <c r="K1406">
        <v>5043.5</v>
      </c>
      <c r="L1406">
        <f>Tabla2[[#This Row],[Valor Propiedad]]-Tabla2[[#This Row],[Rebajas Exenciones]]</f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 t="s">
        <v>4017</v>
      </c>
    </row>
    <row r="1407" spans="1:19" x14ac:dyDescent="0.15">
      <c r="A1407" t="s">
        <v>4018</v>
      </c>
      <c r="B1407" t="s">
        <v>3505</v>
      </c>
      <c r="C1407" t="s">
        <v>5720</v>
      </c>
      <c r="D1407" t="s">
        <v>5979</v>
      </c>
      <c r="E1407" t="s">
        <v>18</v>
      </c>
      <c r="F1407">
        <v>350</v>
      </c>
      <c r="G1407">
        <v>4753</v>
      </c>
      <c r="H1407">
        <v>0</v>
      </c>
      <c r="I1407">
        <v>0</v>
      </c>
      <c r="J1407">
        <v>4753</v>
      </c>
      <c r="K1407">
        <v>0</v>
      </c>
      <c r="L1407">
        <f>Tabla2[[#This Row],[Valor Propiedad]]-Tabla2[[#This Row],[Rebajas Exenciones]]</f>
        <v>4753</v>
      </c>
      <c r="M1407">
        <v>7.13</v>
      </c>
      <c r="N1407">
        <v>0.71</v>
      </c>
      <c r="O1407">
        <v>0</v>
      </c>
      <c r="P1407">
        <v>0</v>
      </c>
      <c r="Q1407">
        <v>3</v>
      </c>
      <c r="R1407">
        <v>10.84</v>
      </c>
      <c r="S1407" t="s">
        <v>4019</v>
      </c>
    </row>
    <row r="1408" spans="1:19" x14ac:dyDescent="0.15">
      <c r="A1408" t="s">
        <v>4020</v>
      </c>
      <c r="B1408" t="s">
        <v>4021</v>
      </c>
      <c r="C1408" t="s">
        <v>5859</v>
      </c>
      <c r="D1408" t="s">
        <v>5979</v>
      </c>
      <c r="E1408" t="s">
        <v>18</v>
      </c>
      <c r="F1408">
        <v>388.75</v>
      </c>
      <c r="G1408">
        <v>5007.1000000000004</v>
      </c>
      <c r="H1408">
        <v>0</v>
      </c>
      <c r="I1408">
        <v>0</v>
      </c>
      <c r="J1408">
        <v>5007.1000000000004</v>
      </c>
      <c r="K1408">
        <v>0</v>
      </c>
      <c r="L1408">
        <f>Tabla2[[#This Row],[Valor Propiedad]]-Tabla2[[#This Row],[Rebajas Exenciones]]</f>
        <v>5007.1000000000004</v>
      </c>
      <c r="M1408">
        <v>7.51</v>
      </c>
      <c r="N1408">
        <v>0.75</v>
      </c>
      <c r="O1408">
        <v>0</v>
      </c>
      <c r="P1408">
        <v>0</v>
      </c>
      <c r="Q1408">
        <v>3</v>
      </c>
      <c r="R1408">
        <v>11.26</v>
      </c>
      <c r="S1408" t="s">
        <v>4022</v>
      </c>
    </row>
    <row r="1409" spans="1:19" x14ac:dyDescent="0.15">
      <c r="A1409" t="s">
        <v>4023</v>
      </c>
      <c r="B1409" t="s">
        <v>973</v>
      </c>
      <c r="C1409" t="s">
        <v>5078</v>
      </c>
      <c r="D1409" t="s">
        <v>5979</v>
      </c>
      <c r="E1409" t="s">
        <v>18</v>
      </c>
      <c r="F1409">
        <v>406.25</v>
      </c>
      <c r="G1409">
        <v>5569.6900000000005</v>
      </c>
      <c r="H1409">
        <v>0</v>
      </c>
      <c r="I1409">
        <v>0</v>
      </c>
      <c r="J1409">
        <v>5569.6900000000005</v>
      </c>
      <c r="K1409">
        <v>0</v>
      </c>
      <c r="L1409">
        <f>Tabla2[[#This Row],[Valor Propiedad]]-Tabla2[[#This Row],[Rebajas Exenciones]]</f>
        <v>5569.6900000000005</v>
      </c>
      <c r="M1409">
        <v>8.35</v>
      </c>
      <c r="N1409">
        <v>0.84</v>
      </c>
      <c r="O1409">
        <v>0</v>
      </c>
      <c r="P1409">
        <v>0</v>
      </c>
      <c r="Q1409">
        <v>3</v>
      </c>
      <c r="R1409">
        <v>12.19</v>
      </c>
      <c r="S1409" t="s">
        <v>4024</v>
      </c>
    </row>
    <row r="1410" spans="1:19" x14ac:dyDescent="0.15">
      <c r="A1410" t="s">
        <v>4025</v>
      </c>
      <c r="B1410" t="s">
        <v>196</v>
      </c>
      <c r="C1410" t="s">
        <v>4859</v>
      </c>
      <c r="D1410" t="s">
        <v>5979</v>
      </c>
      <c r="E1410" t="s">
        <v>18</v>
      </c>
      <c r="F1410">
        <v>350</v>
      </c>
      <c r="G1410">
        <v>4753</v>
      </c>
      <c r="H1410">
        <v>0</v>
      </c>
      <c r="I1410">
        <v>0</v>
      </c>
      <c r="J1410">
        <v>4753</v>
      </c>
      <c r="K1410">
        <v>0</v>
      </c>
      <c r="L1410">
        <f>Tabla2[[#This Row],[Valor Propiedad]]-Tabla2[[#This Row],[Rebajas Exenciones]]</f>
        <v>4753</v>
      </c>
      <c r="M1410">
        <v>7.13</v>
      </c>
      <c r="N1410">
        <v>0.71</v>
      </c>
      <c r="O1410">
        <v>0</v>
      </c>
      <c r="P1410">
        <v>0</v>
      </c>
      <c r="Q1410">
        <v>3</v>
      </c>
      <c r="R1410">
        <v>10.84</v>
      </c>
      <c r="S1410" t="s">
        <v>4026</v>
      </c>
    </row>
    <row r="1411" spans="1:19" x14ac:dyDescent="0.15">
      <c r="A1411" t="s">
        <v>4027</v>
      </c>
      <c r="B1411" t="s">
        <v>4028</v>
      </c>
      <c r="C1411" t="s">
        <v>5860</v>
      </c>
      <c r="D1411" t="s">
        <v>5979</v>
      </c>
      <c r="E1411" t="s">
        <v>18</v>
      </c>
      <c r="F1411">
        <v>350</v>
      </c>
      <c r="G1411">
        <v>4753</v>
      </c>
      <c r="H1411">
        <v>0</v>
      </c>
      <c r="I1411">
        <v>0</v>
      </c>
      <c r="J1411">
        <v>4753</v>
      </c>
      <c r="K1411">
        <v>0</v>
      </c>
      <c r="L1411">
        <f>Tabla2[[#This Row],[Valor Propiedad]]-Tabla2[[#This Row],[Rebajas Exenciones]]</f>
        <v>4753</v>
      </c>
      <c r="M1411">
        <v>7.13</v>
      </c>
      <c r="N1411">
        <v>0.71</v>
      </c>
      <c r="O1411">
        <v>0</v>
      </c>
      <c r="P1411">
        <v>0</v>
      </c>
      <c r="Q1411">
        <v>3</v>
      </c>
      <c r="R1411">
        <v>10.84</v>
      </c>
      <c r="S1411" t="s">
        <v>4029</v>
      </c>
    </row>
    <row r="1412" spans="1:19" x14ac:dyDescent="0.15">
      <c r="A1412" t="s">
        <v>4030</v>
      </c>
      <c r="B1412" t="s">
        <v>4031</v>
      </c>
      <c r="C1412" t="s">
        <v>5861</v>
      </c>
      <c r="D1412" t="s">
        <v>5979</v>
      </c>
      <c r="E1412" t="s">
        <v>18</v>
      </c>
      <c r="F1412">
        <v>350</v>
      </c>
      <c r="G1412">
        <v>4966.5</v>
      </c>
      <c r="H1412">
        <v>45.21</v>
      </c>
      <c r="I1412">
        <v>7341.01</v>
      </c>
      <c r="J1412">
        <v>12307.51</v>
      </c>
      <c r="K1412">
        <v>0</v>
      </c>
      <c r="L1412">
        <f>Tabla2[[#This Row],[Valor Propiedad]]-Tabla2[[#This Row],[Rebajas Exenciones]]</f>
        <v>12307.51</v>
      </c>
      <c r="M1412">
        <v>18.46</v>
      </c>
      <c r="N1412">
        <v>1.85</v>
      </c>
      <c r="O1412">
        <v>0</v>
      </c>
      <c r="P1412">
        <v>0</v>
      </c>
      <c r="Q1412">
        <v>3</v>
      </c>
      <c r="R1412">
        <v>23.31</v>
      </c>
      <c r="S1412" t="s">
        <v>4032</v>
      </c>
    </row>
    <row r="1413" spans="1:19" x14ac:dyDescent="0.15">
      <c r="A1413" t="s">
        <v>4033</v>
      </c>
      <c r="B1413" t="s">
        <v>4034</v>
      </c>
      <c r="C1413" t="s">
        <v>5862</v>
      </c>
      <c r="D1413" t="s">
        <v>5979</v>
      </c>
      <c r="E1413" t="s">
        <v>18</v>
      </c>
      <c r="F1413">
        <v>350</v>
      </c>
      <c r="G1413">
        <v>5481</v>
      </c>
      <c r="H1413">
        <v>90</v>
      </c>
      <c r="I1413">
        <v>20681.11</v>
      </c>
      <c r="J1413">
        <v>26162.11</v>
      </c>
      <c r="K1413">
        <v>0</v>
      </c>
      <c r="L1413">
        <f>Tabla2[[#This Row],[Valor Propiedad]]-Tabla2[[#This Row],[Rebajas Exenciones]]</f>
        <v>26162.11</v>
      </c>
      <c r="M1413">
        <v>39.24</v>
      </c>
      <c r="N1413">
        <v>3.92</v>
      </c>
      <c r="O1413">
        <v>0</v>
      </c>
      <c r="P1413">
        <v>0</v>
      </c>
      <c r="Q1413">
        <v>3</v>
      </c>
      <c r="R1413">
        <v>46.160000000000004</v>
      </c>
      <c r="S1413" t="s">
        <v>4035</v>
      </c>
    </row>
    <row r="1414" spans="1:19" x14ac:dyDescent="0.15">
      <c r="A1414" t="s">
        <v>4036</v>
      </c>
      <c r="B1414" t="s">
        <v>4037</v>
      </c>
      <c r="C1414" t="s">
        <v>5863</v>
      </c>
      <c r="D1414" t="s">
        <v>5979</v>
      </c>
      <c r="E1414" t="s">
        <v>18</v>
      </c>
      <c r="F1414">
        <v>350</v>
      </c>
      <c r="G1414">
        <v>4753</v>
      </c>
      <c r="H1414">
        <v>0</v>
      </c>
      <c r="I1414">
        <v>0</v>
      </c>
      <c r="J1414">
        <v>4753</v>
      </c>
      <c r="K1414">
        <v>0</v>
      </c>
      <c r="L1414">
        <f>Tabla2[[#This Row],[Valor Propiedad]]-Tabla2[[#This Row],[Rebajas Exenciones]]</f>
        <v>4753</v>
      </c>
      <c r="M1414">
        <v>7.13</v>
      </c>
      <c r="N1414">
        <v>0.71</v>
      </c>
      <c r="O1414">
        <v>0</v>
      </c>
      <c r="P1414">
        <v>0</v>
      </c>
      <c r="Q1414">
        <v>3</v>
      </c>
      <c r="R1414">
        <v>10.84</v>
      </c>
      <c r="S1414" t="s">
        <v>4038</v>
      </c>
    </row>
    <row r="1415" spans="1:19" x14ac:dyDescent="0.15">
      <c r="A1415" t="s">
        <v>4039</v>
      </c>
      <c r="B1415" t="s">
        <v>4040</v>
      </c>
      <c r="C1415" t="s">
        <v>5864</v>
      </c>
      <c r="D1415" t="s">
        <v>5979</v>
      </c>
      <c r="E1415" t="s">
        <v>70</v>
      </c>
      <c r="F1415">
        <v>350</v>
      </c>
      <c r="G1415">
        <v>4602.5</v>
      </c>
      <c r="H1415">
        <v>0</v>
      </c>
      <c r="I1415">
        <v>0</v>
      </c>
      <c r="J1415">
        <v>4602.5</v>
      </c>
      <c r="K1415">
        <v>0</v>
      </c>
      <c r="L1415">
        <f>Tabla2[[#This Row],[Valor Propiedad]]-Tabla2[[#This Row],[Rebajas Exenciones]]</f>
        <v>4602.5</v>
      </c>
      <c r="M1415">
        <v>6.9</v>
      </c>
      <c r="N1415">
        <v>0.69000000000000006</v>
      </c>
      <c r="O1415">
        <v>0</v>
      </c>
      <c r="P1415">
        <v>0</v>
      </c>
      <c r="Q1415">
        <v>3</v>
      </c>
      <c r="R1415">
        <v>10.59</v>
      </c>
      <c r="S1415" t="s">
        <v>4041</v>
      </c>
    </row>
    <row r="1416" spans="1:19" x14ac:dyDescent="0.15">
      <c r="A1416" t="s">
        <v>4042</v>
      </c>
      <c r="B1416" t="s">
        <v>4043</v>
      </c>
      <c r="C1416" t="s">
        <v>5865</v>
      </c>
      <c r="D1416" t="s">
        <v>5979</v>
      </c>
      <c r="E1416" t="s">
        <v>18</v>
      </c>
      <c r="F1416">
        <v>350</v>
      </c>
      <c r="G1416">
        <v>4966.5</v>
      </c>
      <c r="H1416">
        <v>0</v>
      </c>
      <c r="I1416">
        <v>0</v>
      </c>
      <c r="J1416">
        <v>4966.5</v>
      </c>
      <c r="K1416">
        <v>0</v>
      </c>
      <c r="L1416">
        <f>Tabla2[[#This Row],[Valor Propiedad]]-Tabla2[[#This Row],[Rebajas Exenciones]]</f>
        <v>4966.5</v>
      </c>
      <c r="M1416">
        <v>7.45</v>
      </c>
      <c r="N1416">
        <v>0.74</v>
      </c>
      <c r="O1416">
        <v>0</v>
      </c>
      <c r="P1416">
        <v>0</v>
      </c>
      <c r="Q1416">
        <v>3</v>
      </c>
      <c r="R1416">
        <v>11.19</v>
      </c>
      <c r="S1416" t="s">
        <v>4044</v>
      </c>
    </row>
    <row r="1417" spans="1:19" x14ac:dyDescent="0.15">
      <c r="A1417" t="s">
        <v>4045</v>
      </c>
      <c r="B1417" t="s">
        <v>4046</v>
      </c>
      <c r="C1417" t="s">
        <v>5866</v>
      </c>
      <c r="D1417" t="s">
        <v>5979</v>
      </c>
      <c r="E1417" t="s">
        <v>18</v>
      </c>
      <c r="F1417">
        <v>350</v>
      </c>
      <c r="G1417">
        <v>5173</v>
      </c>
      <c r="H1417">
        <v>34.82</v>
      </c>
      <c r="I1417">
        <v>11071.04</v>
      </c>
      <c r="J1417">
        <v>16244.04</v>
      </c>
      <c r="K1417">
        <v>0</v>
      </c>
      <c r="L1417">
        <f>Tabla2[[#This Row],[Valor Propiedad]]-Tabla2[[#This Row],[Rebajas Exenciones]]</f>
        <v>16244.04</v>
      </c>
      <c r="M1417">
        <v>24.37</v>
      </c>
      <c r="N1417">
        <v>2.44</v>
      </c>
      <c r="O1417">
        <v>0</v>
      </c>
      <c r="P1417">
        <v>0</v>
      </c>
      <c r="Q1417">
        <v>3</v>
      </c>
      <c r="R1417">
        <v>29.810000000000002</v>
      </c>
      <c r="S1417" t="s">
        <v>4047</v>
      </c>
    </row>
    <row r="1418" spans="1:19" x14ac:dyDescent="0.15">
      <c r="A1418" t="s">
        <v>4048</v>
      </c>
      <c r="B1418" t="s">
        <v>4049</v>
      </c>
      <c r="C1418" t="s">
        <v>5867</v>
      </c>
      <c r="D1418" t="s">
        <v>5979</v>
      </c>
      <c r="E1418" t="s">
        <v>18</v>
      </c>
      <c r="F1418">
        <v>350</v>
      </c>
      <c r="G1418">
        <v>5561.5</v>
      </c>
      <c r="H1418">
        <v>86.87</v>
      </c>
      <c r="I1418">
        <v>20278.11</v>
      </c>
      <c r="J1418">
        <v>25839.61</v>
      </c>
      <c r="K1418">
        <v>0</v>
      </c>
      <c r="L1418">
        <f>Tabla2[[#This Row],[Valor Propiedad]]-Tabla2[[#This Row],[Rebajas Exenciones]]</f>
        <v>25839.61</v>
      </c>
      <c r="M1418">
        <v>38.76</v>
      </c>
      <c r="N1418">
        <v>3.88</v>
      </c>
      <c r="O1418">
        <v>0</v>
      </c>
      <c r="P1418">
        <v>0</v>
      </c>
      <c r="Q1418">
        <v>3</v>
      </c>
      <c r="R1418">
        <v>45.64</v>
      </c>
      <c r="S1418" t="s">
        <v>4050</v>
      </c>
    </row>
    <row r="1419" spans="1:19" x14ac:dyDescent="0.15">
      <c r="A1419" t="s">
        <v>4051</v>
      </c>
      <c r="B1419" t="s">
        <v>4052</v>
      </c>
      <c r="C1419" t="s">
        <v>5868</v>
      </c>
      <c r="D1419" t="s">
        <v>5979</v>
      </c>
      <c r="E1419" t="s">
        <v>18</v>
      </c>
      <c r="F1419">
        <v>350</v>
      </c>
      <c r="G1419">
        <v>5309.5</v>
      </c>
      <c r="H1419">
        <v>50</v>
      </c>
      <c r="I1419">
        <v>11919.550000000001</v>
      </c>
      <c r="J1419">
        <v>17229.05</v>
      </c>
      <c r="K1419">
        <v>0</v>
      </c>
      <c r="L1419">
        <f>Tabla2[[#This Row],[Valor Propiedad]]-Tabla2[[#This Row],[Rebajas Exenciones]]</f>
        <v>17229.05</v>
      </c>
      <c r="M1419">
        <v>25.84</v>
      </c>
      <c r="N1419">
        <v>2.58</v>
      </c>
      <c r="O1419">
        <v>0</v>
      </c>
      <c r="P1419">
        <v>0</v>
      </c>
      <c r="Q1419">
        <v>3</v>
      </c>
      <c r="R1419">
        <v>31.42</v>
      </c>
      <c r="S1419" t="s">
        <v>4053</v>
      </c>
    </row>
    <row r="1420" spans="1:19" x14ac:dyDescent="0.15">
      <c r="A1420" t="s">
        <v>4054</v>
      </c>
      <c r="B1420" t="s">
        <v>4055</v>
      </c>
      <c r="C1420" t="s">
        <v>5869</v>
      </c>
      <c r="D1420" t="s">
        <v>5979</v>
      </c>
      <c r="E1420" t="s">
        <v>18</v>
      </c>
      <c r="F1420">
        <v>350</v>
      </c>
      <c r="G1420">
        <v>4602.5</v>
      </c>
      <c r="H1420">
        <v>137.57</v>
      </c>
      <c r="I1420">
        <v>55384.590000000004</v>
      </c>
      <c r="J1420">
        <v>59987.090000000004</v>
      </c>
      <c r="K1420">
        <v>0</v>
      </c>
      <c r="L1420">
        <f>Tabla2[[#This Row],[Valor Propiedad]]-Tabla2[[#This Row],[Rebajas Exenciones]]</f>
        <v>59987.090000000004</v>
      </c>
      <c r="M1420">
        <v>89.98</v>
      </c>
      <c r="N1420">
        <v>9</v>
      </c>
      <c r="O1420">
        <v>0</v>
      </c>
      <c r="P1420">
        <v>0</v>
      </c>
      <c r="Q1420">
        <v>3</v>
      </c>
      <c r="R1420">
        <v>101.98</v>
      </c>
      <c r="S1420" t="s">
        <v>4056</v>
      </c>
    </row>
    <row r="1421" spans="1:19" x14ac:dyDescent="0.15">
      <c r="A1421" t="s">
        <v>4057</v>
      </c>
      <c r="B1421" t="s">
        <v>3307</v>
      </c>
      <c r="C1421" t="s">
        <v>5678</v>
      </c>
      <c r="D1421" t="s">
        <v>5979</v>
      </c>
      <c r="E1421" t="s">
        <v>18</v>
      </c>
      <c r="F1421">
        <v>350</v>
      </c>
      <c r="G1421">
        <v>5341</v>
      </c>
      <c r="H1421">
        <v>0</v>
      </c>
      <c r="I1421">
        <v>0</v>
      </c>
      <c r="J1421">
        <v>5341</v>
      </c>
      <c r="K1421">
        <v>0</v>
      </c>
      <c r="L1421">
        <f>Tabla2[[#This Row],[Valor Propiedad]]-Tabla2[[#This Row],[Rebajas Exenciones]]</f>
        <v>5341</v>
      </c>
      <c r="M1421">
        <v>8.01</v>
      </c>
      <c r="N1421">
        <v>0.8</v>
      </c>
      <c r="O1421">
        <v>0</v>
      </c>
      <c r="P1421">
        <v>0</v>
      </c>
      <c r="Q1421">
        <v>3</v>
      </c>
      <c r="R1421">
        <v>11.81</v>
      </c>
      <c r="S1421" t="s">
        <v>4058</v>
      </c>
    </row>
    <row r="1422" spans="1:19" x14ac:dyDescent="0.15">
      <c r="A1422" t="s">
        <v>4059</v>
      </c>
      <c r="B1422" t="s">
        <v>4060</v>
      </c>
      <c r="C1422" t="s">
        <v>5870</v>
      </c>
      <c r="D1422" t="s">
        <v>5979</v>
      </c>
      <c r="E1422" t="s">
        <v>18</v>
      </c>
      <c r="F1422">
        <v>350</v>
      </c>
      <c r="G1422">
        <v>4602.5</v>
      </c>
      <c r="H1422">
        <v>0</v>
      </c>
      <c r="I1422">
        <v>0</v>
      </c>
      <c r="J1422">
        <v>4602.5</v>
      </c>
      <c r="K1422">
        <v>0</v>
      </c>
      <c r="L1422">
        <f>Tabla2[[#This Row],[Valor Propiedad]]-Tabla2[[#This Row],[Rebajas Exenciones]]</f>
        <v>4602.5</v>
      </c>
      <c r="M1422">
        <v>6.9</v>
      </c>
      <c r="N1422">
        <v>0.69000000000000006</v>
      </c>
      <c r="O1422">
        <v>0</v>
      </c>
      <c r="P1422">
        <v>0</v>
      </c>
      <c r="Q1422">
        <v>3</v>
      </c>
      <c r="R1422">
        <v>10.59</v>
      </c>
      <c r="S1422" t="s">
        <v>4061</v>
      </c>
    </row>
    <row r="1423" spans="1:19" x14ac:dyDescent="0.15">
      <c r="A1423" t="s">
        <v>4062</v>
      </c>
      <c r="B1423" t="s">
        <v>4063</v>
      </c>
      <c r="C1423" t="s">
        <v>5871</v>
      </c>
      <c r="D1423" t="s">
        <v>5979</v>
      </c>
      <c r="E1423" t="s">
        <v>18</v>
      </c>
      <c r="F1423">
        <v>350</v>
      </c>
      <c r="G1423">
        <v>4753</v>
      </c>
      <c r="H1423">
        <v>0</v>
      </c>
      <c r="I1423">
        <v>0</v>
      </c>
      <c r="J1423">
        <v>4753</v>
      </c>
      <c r="K1423">
        <v>0</v>
      </c>
      <c r="L1423">
        <f>Tabla2[[#This Row],[Valor Propiedad]]-Tabla2[[#This Row],[Rebajas Exenciones]]</f>
        <v>4753</v>
      </c>
      <c r="M1423">
        <v>7.13</v>
      </c>
      <c r="N1423">
        <v>0.71</v>
      </c>
      <c r="O1423">
        <v>0</v>
      </c>
      <c r="P1423">
        <v>0</v>
      </c>
      <c r="Q1423">
        <v>3</v>
      </c>
      <c r="R1423">
        <v>10.84</v>
      </c>
      <c r="S1423" t="s">
        <v>4064</v>
      </c>
    </row>
    <row r="1424" spans="1:19" x14ac:dyDescent="0.15">
      <c r="A1424" t="s">
        <v>4065</v>
      </c>
      <c r="B1424" t="s">
        <v>2479</v>
      </c>
      <c r="C1424" t="s">
        <v>5478</v>
      </c>
      <c r="D1424" t="s">
        <v>5979</v>
      </c>
      <c r="E1424" t="s">
        <v>18</v>
      </c>
      <c r="F1424">
        <v>350</v>
      </c>
      <c r="G1424">
        <v>4753</v>
      </c>
      <c r="H1424">
        <v>0</v>
      </c>
      <c r="I1424">
        <v>0</v>
      </c>
      <c r="J1424">
        <v>4753</v>
      </c>
      <c r="K1424">
        <v>0</v>
      </c>
      <c r="L1424">
        <f>Tabla2[[#This Row],[Valor Propiedad]]-Tabla2[[#This Row],[Rebajas Exenciones]]</f>
        <v>4753</v>
      </c>
      <c r="M1424">
        <v>7.13</v>
      </c>
      <c r="N1424">
        <v>0.71</v>
      </c>
      <c r="O1424">
        <v>0</v>
      </c>
      <c r="P1424">
        <v>0</v>
      </c>
      <c r="Q1424">
        <v>3</v>
      </c>
      <c r="R1424">
        <v>10.84</v>
      </c>
      <c r="S1424" t="s">
        <v>4066</v>
      </c>
    </row>
    <row r="1425" spans="1:19" x14ac:dyDescent="0.15">
      <c r="A1425" t="s">
        <v>4067</v>
      </c>
      <c r="B1425" t="s">
        <v>4068</v>
      </c>
      <c r="C1425" t="s">
        <v>5872</v>
      </c>
      <c r="D1425" t="s">
        <v>5979</v>
      </c>
      <c r="E1425" t="s">
        <v>18</v>
      </c>
      <c r="F1425">
        <v>315</v>
      </c>
      <c r="G1425">
        <v>4318.6499999999996</v>
      </c>
      <c r="H1425">
        <v>0</v>
      </c>
      <c r="I1425">
        <v>0</v>
      </c>
      <c r="J1425">
        <v>4318.6499999999996</v>
      </c>
      <c r="K1425">
        <v>0</v>
      </c>
      <c r="L1425">
        <f>Tabla2[[#This Row],[Valor Propiedad]]-Tabla2[[#This Row],[Rebajas Exenciones]]</f>
        <v>4318.6499999999996</v>
      </c>
      <c r="M1425">
        <v>6.48</v>
      </c>
      <c r="N1425">
        <v>0.65</v>
      </c>
      <c r="O1425">
        <v>0</v>
      </c>
      <c r="P1425">
        <v>0</v>
      </c>
      <c r="Q1425">
        <v>3</v>
      </c>
      <c r="R1425">
        <v>10.130000000000001</v>
      </c>
      <c r="S1425" t="s">
        <v>4069</v>
      </c>
    </row>
    <row r="1426" spans="1:19" x14ac:dyDescent="0.15">
      <c r="A1426" t="s">
        <v>4070</v>
      </c>
      <c r="B1426" t="s">
        <v>4068</v>
      </c>
      <c r="C1426" t="s">
        <v>5872</v>
      </c>
      <c r="D1426" t="s">
        <v>5979</v>
      </c>
      <c r="E1426" t="s">
        <v>4072</v>
      </c>
      <c r="F1426">
        <v>317</v>
      </c>
      <c r="G1426">
        <v>4837.42</v>
      </c>
      <c r="H1426">
        <v>0</v>
      </c>
      <c r="I1426">
        <v>0</v>
      </c>
      <c r="J1426">
        <v>4837.42</v>
      </c>
      <c r="K1426">
        <v>0</v>
      </c>
      <c r="L1426">
        <f>Tabla2[[#This Row],[Valor Propiedad]]-Tabla2[[#This Row],[Rebajas Exenciones]]</f>
        <v>4837.42</v>
      </c>
      <c r="M1426">
        <v>7.26</v>
      </c>
      <c r="N1426">
        <v>0.73</v>
      </c>
      <c r="O1426">
        <v>0</v>
      </c>
      <c r="P1426">
        <v>0</v>
      </c>
      <c r="Q1426">
        <v>3</v>
      </c>
      <c r="R1426">
        <v>10.99</v>
      </c>
      <c r="S1426" t="s">
        <v>4071</v>
      </c>
    </row>
    <row r="1427" spans="1:19" x14ac:dyDescent="0.15">
      <c r="A1427" t="s">
        <v>4073</v>
      </c>
      <c r="B1427" t="s">
        <v>4074</v>
      </c>
      <c r="C1427" t="s">
        <v>5873</v>
      </c>
      <c r="D1427" t="s">
        <v>5979</v>
      </c>
      <c r="E1427" t="s">
        <v>4072</v>
      </c>
      <c r="F1427">
        <v>318</v>
      </c>
      <c r="G1427">
        <v>4560.12</v>
      </c>
      <c r="H1427">
        <v>0</v>
      </c>
      <c r="I1427">
        <v>0</v>
      </c>
      <c r="J1427">
        <v>4560.12</v>
      </c>
      <c r="K1427">
        <v>0</v>
      </c>
      <c r="L1427">
        <f>Tabla2[[#This Row],[Valor Propiedad]]-Tabla2[[#This Row],[Rebajas Exenciones]]</f>
        <v>4560.12</v>
      </c>
      <c r="M1427">
        <v>6.84</v>
      </c>
      <c r="N1427">
        <v>0.68</v>
      </c>
      <c r="O1427">
        <v>0</v>
      </c>
      <c r="P1427">
        <v>0</v>
      </c>
      <c r="Q1427">
        <v>3</v>
      </c>
      <c r="R1427">
        <v>10.52</v>
      </c>
      <c r="S1427" t="s">
        <v>4075</v>
      </c>
    </row>
    <row r="1428" spans="1:19" x14ac:dyDescent="0.15">
      <c r="A1428" t="s">
        <v>4076</v>
      </c>
      <c r="B1428" t="s">
        <v>4077</v>
      </c>
      <c r="C1428" t="s">
        <v>5874</v>
      </c>
      <c r="D1428" t="s">
        <v>5979</v>
      </c>
      <c r="E1428" t="s">
        <v>18</v>
      </c>
      <c r="F1428">
        <v>350</v>
      </c>
      <c r="G1428">
        <v>6384</v>
      </c>
      <c r="H1428">
        <v>16</v>
      </c>
      <c r="I1428">
        <v>2196.4699999999998</v>
      </c>
      <c r="J1428">
        <v>8580.4699999999993</v>
      </c>
      <c r="K1428">
        <v>0</v>
      </c>
      <c r="L1428">
        <f>Tabla2[[#This Row],[Valor Propiedad]]-Tabla2[[#This Row],[Rebajas Exenciones]]</f>
        <v>8580.4699999999993</v>
      </c>
      <c r="M1428">
        <v>12.870000000000001</v>
      </c>
      <c r="N1428">
        <v>1.29</v>
      </c>
      <c r="O1428">
        <v>0</v>
      </c>
      <c r="P1428">
        <v>0</v>
      </c>
      <c r="Q1428">
        <v>3</v>
      </c>
      <c r="R1428">
        <v>17.16</v>
      </c>
      <c r="S1428" t="s">
        <v>4078</v>
      </c>
    </row>
    <row r="1429" spans="1:19" x14ac:dyDescent="0.15">
      <c r="A1429" t="s">
        <v>4079</v>
      </c>
      <c r="B1429" t="s">
        <v>4080</v>
      </c>
      <c r="C1429" t="s">
        <v>5875</v>
      </c>
      <c r="D1429" t="s">
        <v>5979</v>
      </c>
      <c r="E1429" t="s">
        <v>18</v>
      </c>
      <c r="F1429">
        <v>350</v>
      </c>
      <c r="G1429">
        <v>6139</v>
      </c>
      <c r="H1429">
        <v>117.57000000000001</v>
      </c>
      <c r="I1429">
        <v>31258.510000000002</v>
      </c>
      <c r="J1429">
        <v>37397.51</v>
      </c>
      <c r="K1429">
        <v>0</v>
      </c>
      <c r="L1429">
        <f>Tabla2[[#This Row],[Valor Propiedad]]-Tabla2[[#This Row],[Rebajas Exenciones]]</f>
        <v>37397.51</v>
      </c>
      <c r="M1429">
        <v>56.1</v>
      </c>
      <c r="N1429">
        <v>5.61</v>
      </c>
      <c r="O1429">
        <v>0</v>
      </c>
      <c r="P1429">
        <v>0</v>
      </c>
      <c r="Q1429">
        <v>3</v>
      </c>
      <c r="R1429">
        <v>64.709999999999994</v>
      </c>
      <c r="S1429" t="s">
        <v>4081</v>
      </c>
    </row>
    <row r="1430" spans="1:19" x14ac:dyDescent="0.15">
      <c r="A1430" t="s">
        <v>4082</v>
      </c>
      <c r="B1430" t="s">
        <v>4083</v>
      </c>
      <c r="C1430" t="s">
        <v>5876</v>
      </c>
      <c r="D1430" t="s">
        <v>5979</v>
      </c>
      <c r="E1430" t="s">
        <v>18</v>
      </c>
      <c r="F1430">
        <v>350</v>
      </c>
      <c r="G1430">
        <v>5544</v>
      </c>
      <c r="H1430">
        <v>0</v>
      </c>
      <c r="I1430">
        <v>0</v>
      </c>
      <c r="J1430">
        <v>5544</v>
      </c>
      <c r="K1430">
        <v>0</v>
      </c>
      <c r="L1430">
        <f>Tabla2[[#This Row],[Valor Propiedad]]-Tabla2[[#This Row],[Rebajas Exenciones]]</f>
        <v>5544</v>
      </c>
      <c r="M1430">
        <v>8.32</v>
      </c>
      <c r="N1430">
        <v>0.83000000000000007</v>
      </c>
      <c r="O1430">
        <v>0</v>
      </c>
      <c r="P1430">
        <v>0</v>
      </c>
      <c r="Q1430">
        <v>3</v>
      </c>
      <c r="R1430">
        <v>12.15</v>
      </c>
      <c r="S1430" t="s">
        <v>4084</v>
      </c>
    </row>
    <row r="1431" spans="1:19" x14ac:dyDescent="0.15">
      <c r="A1431" t="s">
        <v>4085</v>
      </c>
      <c r="B1431" t="s">
        <v>4086</v>
      </c>
      <c r="C1431" t="s">
        <v>5877</v>
      </c>
      <c r="D1431" t="s">
        <v>5979</v>
      </c>
      <c r="E1431" t="s">
        <v>18</v>
      </c>
      <c r="F1431">
        <v>350</v>
      </c>
      <c r="G1431">
        <v>5883.5</v>
      </c>
      <c r="H1431">
        <v>0</v>
      </c>
      <c r="I1431">
        <v>0</v>
      </c>
      <c r="J1431">
        <v>5883.5</v>
      </c>
      <c r="K1431">
        <v>0</v>
      </c>
      <c r="L1431">
        <f>Tabla2[[#This Row],[Valor Propiedad]]-Tabla2[[#This Row],[Rebajas Exenciones]]</f>
        <v>5883.5</v>
      </c>
      <c r="M1431">
        <v>8.83</v>
      </c>
      <c r="N1431">
        <v>0.88</v>
      </c>
      <c r="O1431">
        <v>0</v>
      </c>
      <c r="P1431">
        <v>0</v>
      </c>
      <c r="Q1431">
        <v>3</v>
      </c>
      <c r="R1431">
        <v>12.71</v>
      </c>
      <c r="S1431" t="s">
        <v>4087</v>
      </c>
    </row>
    <row r="1432" spans="1:19" x14ac:dyDescent="0.15">
      <c r="A1432" t="s">
        <v>4088</v>
      </c>
      <c r="B1432" t="s">
        <v>4089</v>
      </c>
      <c r="C1432" t="s">
        <v>5878</v>
      </c>
      <c r="D1432" t="s">
        <v>5979</v>
      </c>
      <c r="E1432" t="s">
        <v>18</v>
      </c>
      <c r="F1432">
        <v>350</v>
      </c>
      <c r="G1432">
        <v>6394.5</v>
      </c>
      <c r="H1432">
        <v>40.61</v>
      </c>
      <c r="I1432">
        <v>7652.03</v>
      </c>
      <c r="J1432">
        <v>14046.53</v>
      </c>
      <c r="K1432">
        <v>0</v>
      </c>
      <c r="L1432">
        <f>Tabla2[[#This Row],[Valor Propiedad]]-Tabla2[[#This Row],[Rebajas Exenciones]]</f>
        <v>14046.53</v>
      </c>
      <c r="M1432">
        <v>21.07</v>
      </c>
      <c r="N1432">
        <v>2.11</v>
      </c>
      <c r="O1432">
        <v>0</v>
      </c>
      <c r="P1432">
        <v>0</v>
      </c>
      <c r="Q1432">
        <v>3</v>
      </c>
      <c r="R1432">
        <v>26.18</v>
      </c>
      <c r="S1432" t="s">
        <v>4090</v>
      </c>
    </row>
    <row r="1433" spans="1:19" x14ac:dyDescent="0.15">
      <c r="A1433" t="s">
        <v>4091</v>
      </c>
      <c r="B1433" t="s">
        <v>331</v>
      </c>
      <c r="C1433" t="s">
        <v>4900</v>
      </c>
      <c r="D1433" t="s">
        <v>5979</v>
      </c>
      <c r="E1433" t="s">
        <v>18</v>
      </c>
      <c r="F1433">
        <v>350</v>
      </c>
      <c r="G1433">
        <v>6139</v>
      </c>
      <c r="H1433">
        <v>0</v>
      </c>
      <c r="I1433">
        <v>0</v>
      </c>
      <c r="J1433">
        <v>6139</v>
      </c>
      <c r="K1433">
        <v>0</v>
      </c>
      <c r="L1433">
        <f>Tabla2[[#This Row],[Valor Propiedad]]-Tabla2[[#This Row],[Rebajas Exenciones]]</f>
        <v>6139</v>
      </c>
      <c r="M1433">
        <v>9.2100000000000009</v>
      </c>
      <c r="N1433">
        <v>0.92</v>
      </c>
      <c r="O1433">
        <v>0</v>
      </c>
      <c r="P1433">
        <v>0</v>
      </c>
      <c r="Q1433">
        <v>3</v>
      </c>
      <c r="R1433">
        <v>13.13</v>
      </c>
      <c r="S1433" t="s">
        <v>4092</v>
      </c>
    </row>
    <row r="1434" spans="1:19" x14ac:dyDescent="0.15">
      <c r="A1434" t="s">
        <v>4093</v>
      </c>
      <c r="B1434" t="s">
        <v>4094</v>
      </c>
      <c r="C1434" t="s">
        <v>5879</v>
      </c>
      <c r="D1434" t="s">
        <v>5979</v>
      </c>
      <c r="E1434" t="s">
        <v>18</v>
      </c>
      <c r="F1434">
        <v>350</v>
      </c>
      <c r="G1434">
        <v>5544</v>
      </c>
      <c r="H1434">
        <v>0</v>
      </c>
      <c r="I1434">
        <v>0</v>
      </c>
      <c r="J1434">
        <v>5544</v>
      </c>
      <c r="K1434">
        <v>0</v>
      </c>
      <c r="L1434">
        <f>Tabla2[[#This Row],[Valor Propiedad]]-Tabla2[[#This Row],[Rebajas Exenciones]]</f>
        <v>5544</v>
      </c>
      <c r="M1434">
        <v>8.32</v>
      </c>
      <c r="N1434">
        <v>0.83000000000000007</v>
      </c>
      <c r="O1434">
        <v>0</v>
      </c>
      <c r="P1434">
        <v>0</v>
      </c>
      <c r="Q1434">
        <v>3</v>
      </c>
      <c r="R1434">
        <v>12.15</v>
      </c>
      <c r="S1434" t="s">
        <v>4095</v>
      </c>
    </row>
    <row r="1435" spans="1:19" x14ac:dyDescent="0.15">
      <c r="A1435" t="s">
        <v>4096</v>
      </c>
      <c r="B1435" t="s">
        <v>587</v>
      </c>
      <c r="C1435" t="s">
        <v>4976</v>
      </c>
      <c r="D1435" t="s">
        <v>5979</v>
      </c>
      <c r="E1435" t="s">
        <v>18</v>
      </c>
      <c r="F1435">
        <v>350</v>
      </c>
      <c r="G1435">
        <v>5369</v>
      </c>
      <c r="H1435">
        <v>0</v>
      </c>
      <c r="I1435">
        <v>0</v>
      </c>
      <c r="J1435">
        <v>5369</v>
      </c>
      <c r="K1435">
        <v>0</v>
      </c>
      <c r="L1435">
        <f>Tabla2[[#This Row],[Valor Propiedad]]-Tabla2[[#This Row],[Rebajas Exenciones]]</f>
        <v>5369</v>
      </c>
      <c r="M1435">
        <v>8.0500000000000007</v>
      </c>
      <c r="N1435">
        <v>0.81</v>
      </c>
      <c r="O1435">
        <v>0</v>
      </c>
      <c r="P1435">
        <v>0</v>
      </c>
      <c r="Q1435">
        <v>3</v>
      </c>
      <c r="R1435">
        <v>11.86</v>
      </c>
      <c r="S1435" t="s">
        <v>4097</v>
      </c>
    </row>
    <row r="1436" spans="1:19" x14ac:dyDescent="0.15">
      <c r="A1436" t="s">
        <v>4098</v>
      </c>
      <c r="B1436" t="s">
        <v>2096</v>
      </c>
      <c r="C1436" t="s">
        <v>5388</v>
      </c>
      <c r="D1436" t="s">
        <v>5979</v>
      </c>
      <c r="E1436" t="s">
        <v>18</v>
      </c>
      <c r="F1436">
        <v>350</v>
      </c>
      <c r="G1436">
        <v>5544</v>
      </c>
      <c r="H1436">
        <v>0</v>
      </c>
      <c r="I1436">
        <v>0</v>
      </c>
      <c r="J1436">
        <v>5544</v>
      </c>
      <c r="K1436">
        <v>0</v>
      </c>
      <c r="L1436">
        <f>Tabla2[[#This Row],[Valor Propiedad]]-Tabla2[[#This Row],[Rebajas Exenciones]]</f>
        <v>5544</v>
      </c>
      <c r="M1436">
        <v>8.32</v>
      </c>
      <c r="N1436">
        <v>0.83000000000000007</v>
      </c>
      <c r="O1436">
        <v>0</v>
      </c>
      <c r="P1436">
        <v>0</v>
      </c>
      <c r="Q1436">
        <v>3</v>
      </c>
      <c r="R1436">
        <v>12.15</v>
      </c>
      <c r="S1436" t="s">
        <v>4099</v>
      </c>
    </row>
    <row r="1437" spans="1:19" x14ac:dyDescent="0.15">
      <c r="A1437" t="s">
        <v>4100</v>
      </c>
      <c r="B1437" t="s">
        <v>1623</v>
      </c>
      <c r="C1437" t="s">
        <v>5266</v>
      </c>
      <c r="D1437" t="s">
        <v>5979</v>
      </c>
      <c r="E1437" t="s">
        <v>18</v>
      </c>
      <c r="F1437">
        <v>335.13</v>
      </c>
      <c r="G1437">
        <v>5362.08</v>
      </c>
      <c r="H1437">
        <v>0</v>
      </c>
      <c r="I1437">
        <v>0</v>
      </c>
      <c r="J1437">
        <v>5362.08</v>
      </c>
      <c r="K1437">
        <v>0</v>
      </c>
      <c r="L1437">
        <f>Tabla2[[#This Row],[Valor Propiedad]]-Tabla2[[#This Row],[Rebajas Exenciones]]</f>
        <v>5362.08</v>
      </c>
      <c r="M1437">
        <v>8.0399999999999991</v>
      </c>
      <c r="N1437">
        <v>0.8</v>
      </c>
      <c r="O1437">
        <v>0</v>
      </c>
      <c r="P1437">
        <v>0</v>
      </c>
      <c r="Q1437">
        <v>3</v>
      </c>
      <c r="R1437">
        <v>11.84</v>
      </c>
      <c r="S1437" t="s">
        <v>4101</v>
      </c>
    </row>
    <row r="1438" spans="1:19" x14ac:dyDescent="0.15">
      <c r="A1438" t="s">
        <v>4102</v>
      </c>
      <c r="B1438" t="s">
        <v>4103</v>
      </c>
      <c r="C1438" t="s">
        <v>5880</v>
      </c>
      <c r="D1438" t="s">
        <v>5979</v>
      </c>
      <c r="E1438" t="s">
        <v>18</v>
      </c>
      <c r="F1438">
        <v>345.5</v>
      </c>
      <c r="G1438">
        <v>5472.72</v>
      </c>
      <c r="H1438">
        <v>0</v>
      </c>
      <c r="I1438">
        <v>0</v>
      </c>
      <c r="J1438">
        <v>5472.72</v>
      </c>
      <c r="K1438">
        <v>0</v>
      </c>
      <c r="L1438">
        <f>Tabla2[[#This Row],[Valor Propiedad]]-Tabla2[[#This Row],[Rebajas Exenciones]]</f>
        <v>5472.72</v>
      </c>
      <c r="M1438">
        <v>8.2100000000000009</v>
      </c>
      <c r="N1438">
        <v>0.82000000000000006</v>
      </c>
      <c r="O1438">
        <v>0</v>
      </c>
      <c r="P1438">
        <v>0</v>
      </c>
      <c r="Q1438">
        <v>3</v>
      </c>
      <c r="R1438">
        <v>12.030000000000001</v>
      </c>
      <c r="S1438" t="s">
        <v>4104</v>
      </c>
    </row>
    <row r="1439" spans="1:19" x14ac:dyDescent="0.15">
      <c r="A1439" t="s">
        <v>4105</v>
      </c>
      <c r="B1439" t="s">
        <v>2943</v>
      </c>
      <c r="C1439" t="s">
        <v>5588</v>
      </c>
      <c r="D1439" t="s">
        <v>5979</v>
      </c>
      <c r="E1439" t="s">
        <v>18</v>
      </c>
      <c r="F1439">
        <v>334</v>
      </c>
      <c r="G1439">
        <v>5344</v>
      </c>
      <c r="H1439">
        <v>0</v>
      </c>
      <c r="I1439">
        <v>0</v>
      </c>
      <c r="J1439">
        <v>5344</v>
      </c>
      <c r="K1439">
        <v>0</v>
      </c>
      <c r="L1439">
        <f>Tabla2[[#This Row],[Valor Propiedad]]-Tabla2[[#This Row],[Rebajas Exenciones]]</f>
        <v>5344</v>
      </c>
      <c r="M1439">
        <v>8.02</v>
      </c>
      <c r="N1439">
        <v>0.8</v>
      </c>
      <c r="O1439">
        <v>0</v>
      </c>
      <c r="P1439">
        <v>0</v>
      </c>
      <c r="Q1439">
        <v>3</v>
      </c>
      <c r="R1439">
        <v>11.82</v>
      </c>
      <c r="S1439" t="s">
        <v>4106</v>
      </c>
    </row>
    <row r="1440" spans="1:19" x14ac:dyDescent="0.15">
      <c r="A1440" t="s">
        <v>4107</v>
      </c>
      <c r="B1440" t="s">
        <v>4108</v>
      </c>
      <c r="C1440" t="s">
        <v>5881</v>
      </c>
      <c r="D1440" t="s">
        <v>5979</v>
      </c>
      <c r="E1440" t="s">
        <v>18</v>
      </c>
      <c r="F1440">
        <v>350</v>
      </c>
      <c r="G1440">
        <v>5883.5</v>
      </c>
      <c r="H1440">
        <v>0</v>
      </c>
      <c r="I1440">
        <v>0</v>
      </c>
      <c r="J1440">
        <v>5883.5</v>
      </c>
      <c r="K1440">
        <v>0</v>
      </c>
      <c r="L1440">
        <f>Tabla2[[#This Row],[Valor Propiedad]]-Tabla2[[#This Row],[Rebajas Exenciones]]</f>
        <v>5883.5</v>
      </c>
      <c r="M1440">
        <v>8.83</v>
      </c>
      <c r="N1440">
        <v>0.88</v>
      </c>
      <c r="O1440">
        <v>0</v>
      </c>
      <c r="P1440">
        <v>0</v>
      </c>
      <c r="Q1440">
        <v>3</v>
      </c>
      <c r="R1440">
        <v>12.71</v>
      </c>
      <c r="S1440" t="s">
        <v>4109</v>
      </c>
    </row>
    <row r="1441" spans="1:19" x14ac:dyDescent="0.15">
      <c r="A1441" t="s">
        <v>4110</v>
      </c>
      <c r="B1441" t="s">
        <v>4111</v>
      </c>
      <c r="C1441" t="s">
        <v>5882</v>
      </c>
      <c r="D1441" t="s">
        <v>5979</v>
      </c>
      <c r="E1441" t="s">
        <v>18</v>
      </c>
      <c r="F1441">
        <v>350</v>
      </c>
      <c r="G1441">
        <v>6394.5</v>
      </c>
      <c r="H1441">
        <v>70</v>
      </c>
      <c r="I1441">
        <v>17207.54</v>
      </c>
      <c r="J1441">
        <v>23602.04</v>
      </c>
      <c r="K1441">
        <v>0</v>
      </c>
      <c r="L1441">
        <f>Tabla2[[#This Row],[Valor Propiedad]]-Tabla2[[#This Row],[Rebajas Exenciones]]</f>
        <v>23602.04</v>
      </c>
      <c r="M1441">
        <v>35.4</v>
      </c>
      <c r="N1441">
        <v>3.54</v>
      </c>
      <c r="O1441">
        <v>0</v>
      </c>
      <c r="P1441">
        <v>0</v>
      </c>
      <c r="Q1441">
        <v>3</v>
      </c>
      <c r="R1441">
        <v>41.94</v>
      </c>
      <c r="S1441" t="s">
        <v>4112</v>
      </c>
    </row>
    <row r="1442" spans="1:19" x14ac:dyDescent="0.15">
      <c r="A1442" t="s">
        <v>4113</v>
      </c>
      <c r="B1442" t="s">
        <v>4114</v>
      </c>
      <c r="C1442" t="s">
        <v>5883</v>
      </c>
      <c r="D1442" t="s">
        <v>5979</v>
      </c>
      <c r="E1442" t="s">
        <v>18</v>
      </c>
      <c r="F1442">
        <v>350</v>
      </c>
      <c r="G1442">
        <v>6191.5</v>
      </c>
      <c r="H1442">
        <v>110</v>
      </c>
      <c r="I1442">
        <v>30152.240000000002</v>
      </c>
      <c r="J1442">
        <v>36343.74</v>
      </c>
      <c r="K1442">
        <v>0</v>
      </c>
      <c r="L1442">
        <f>Tabla2[[#This Row],[Valor Propiedad]]-Tabla2[[#This Row],[Rebajas Exenciones]]</f>
        <v>36343.74</v>
      </c>
      <c r="M1442">
        <v>54.52</v>
      </c>
      <c r="N1442">
        <v>5.45</v>
      </c>
      <c r="O1442">
        <v>0</v>
      </c>
      <c r="P1442">
        <v>0</v>
      </c>
      <c r="Q1442">
        <v>3</v>
      </c>
      <c r="R1442">
        <v>62.97</v>
      </c>
      <c r="S1442" t="s">
        <v>4115</v>
      </c>
    </row>
    <row r="1443" spans="1:19" x14ac:dyDescent="0.15">
      <c r="A1443" t="s">
        <v>4116</v>
      </c>
      <c r="B1443" t="s">
        <v>3692</v>
      </c>
      <c r="C1443" t="s">
        <v>5774</v>
      </c>
      <c r="D1443" t="s">
        <v>5979</v>
      </c>
      <c r="E1443" t="s">
        <v>18</v>
      </c>
      <c r="F1443">
        <v>350</v>
      </c>
      <c r="G1443">
        <v>6394.5</v>
      </c>
      <c r="H1443">
        <v>70</v>
      </c>
      <c r="I1443">
        <v>22680.9</v>
      </c>
      <c r="J1443">
        <v>29075.4</v>
      </c>
      <c r="K1443">
        <v>0</v>
      </c>
      <c r="L1443">
        <f>Tabla2[[#This Row],[Valor Propiedad]]-Tabla2[[#This Row],[Rebajas Exenciones]]</f>
        <v>29075.4</v>
      </c>
      <c r="M1443">
        <v>43.61</v>
      </c>
      <c r="N1443">
        <v>4.3600000000000003</v>
      </c>
      <c r="O1443">
        <v>0</v>
      </c>
      <c r="P1443">
        <v>0</v>
      </c>
      <c r="Q1443">
        <v>3</v>
      </c>
      <c r="R1443">
        <v>50.97</v>
      </c>
      <c r="S1443" t="s">
        <v>4117</v>
      </c>
    </row>
    <row r="1444" spans="1:19" x14ac:dyDescent="0.15">
      <c r="A1444" t="s">
        <v>4118</v>
      </c>
      <c r="B1444" t="s">
        <v>1052</v>
      </c>
      <c r="C1444" t="s">
        <v>5098</v>
      </c>
      <c r="D1444" t="s">
        <v>5979</v>
      </c>
      <c r="E1444" t="s">
        <v>18</v>
      </c>
      <c r="F1444">
        <v>350</v>
      </c>
      <c r="G1444">
        <v>5544</v>
      </c>
      <c r="H1444">
        <v>0</v>
      </c>
      <c r="I1444">
        <v>0</v>
      </c>
      <c r="J1444">
        <v>5544</v>
      </c>
      <c r="K1444">
        <v>0</v>
      </c>
      <c r="L1444">
        <f>Tabla2[[#This Row],[Valor Propiedad]]-Tabla2[[#This Row],[Rebajas Exenciones]]</f>
        <v>5544</v>
      </c>
      <c r="M1444">
        <v>8.32</v>
      </c>
      <c r="N1444">
        <v>0.83000000000000007</v>
      </c>
      <c r="O1444">
        <v>0</v>
      </c>
      <c r="P1444">
        <v>0</v>
      </c>
      <c r="Q1444">
        <v>3</v>
      </c>
      <c r="R1444">
        <v>12.15</v>
      </c>
      <c r="S1444" t="s">
        <v>4119</v>
      </c>
    </row>
    <row r="1445" spans="1:19" x14ac:dyDescent="0.15">
      <c r="A1445" t="s">
        <v>4120</v>
      </c>
      <c r="B1445" t="s">
        <v>4121</v>
      </c>
      <c r="C1445" t="s">
        <v>5884</v>
      </c>
      <c r="D1445" t="s">
        <v>5979</v>
      </c>
      <c r="E1445" t="s">
        <v>18</v>
      </c>
      <c r="F1445">
        <v>350</v>
      </c>
      <c r="G1445">
        <v>5544</v>
      </c>
      <c r="H1445">
        <v>0</v>
      </c>
      <c r="I1445">
        <v>0</v>
      </c>
      <c r="J1445">
        <v>5544</v>
      </c>
      <c r="K1445">
        <v>0</v>
      </c>
      <c r="L1445">
        <f>Tabla2[[#This Row],[Valor Propiedad]]-Tabla2[[#This Row],[Rebajas Exenciones]]</f>
        <v>5544</v>
      </c>
      <c r="M1445">
        <v>8.32</v>
      </c>
      <c r="N1445">
        <v>0.83000000000000007</v>
      </c>
      <c r="O1445">
        <v>0</v>
      </c>
      <c r="P1445">
        <v>0</v>
      </c>
      <c r="Q1445">
        <v>3</v>
      </c>
      <c r="R1445">
        <v>12.15</v>
      </c>
      <c r="S1445" t="s">
        <v>4122</v>
      </c>
    </row>
    <row r="1446" spans="1:19" x14ac:dyDescent="0.15">
      <c r="A1446" t="s">
        <v>4123</v>
      </c>
      <c r="B1446" t="s">
        <v>4124</v>
      </c>
      <c r="C1446" t="s">
        <v>5885</v>
      </c>
      <c r="D1446" t="s">
        <v>5979</v>
      </c>
      <c r="E1446" t="s">
        <v>18</v>
      </c>
      <c r="F1446">
        <v>350</v>
      </c>
      <c r="G1446">
        <v>5544</v>
      </c>
      <c r="H1446">
        <v>0</v>
      </c>
      <c r="I1446">
        <v>0</v>
      </c>
      <c r="J1446">
        <v>5544</v>
      </c>
      <c r="K1446">
        <v>0</v>
      </c>
      <c r="L1446">
        <f>Tabla2[[#This Row],[Valor Propiedad]]-Tabla2[[#This Row],[Rebajas Exenciones]]</f>
        <v>5544</v>
      </c>
      <c r="M1446">
        <v>8.32</v>
      </c>
      <c r="N1446">
        <v>0.83000000000000007</v>
      </c>
      <c r="O1446">
        <v>0</v>
      </c>
      <c r="P1446">
        <v>0</v>
      </c>
      <c r="Q1446">
        <v>3</v>
      </c>
      <c r="R1446">
        <v>12.15</v>
      </c>
      <c r="S1446" t="s">
        <v>4125</v>
      </c>
    </row>
    <row r="1447" spans="1:19" x14ac:dyDescent="0.15">
      <c r="A1447" t="s">
        <v>4126</v>
      </c>
      <c r="B1447" t="s">
        <v>4127</v>
      </c>
      <c r="C1447" t="s">
        <v>5886</v>
      </c>
      <c r="D1447" t="s">
        <v>5979</v>
      </c>
      <c r="E1447" t="s">
        <v>18</v>
      </c>
      <c r="F1447">
        <v>350</v>
      </c>
      <c r="G1447">
        <v>5544</v>
      </c>
      <c r="H1447">
        <v>0</v>
      </c>
      <c r="I1447">
        <v>0</v>
      </c>
      <c r="J1447">
        <v>5544</v>
      </c>
      <c r="K1447">
        <v>0</v>
      </c>
      <c r="L1447">
        <f>Tabla2[[#This Row],[Valor Propiedad]]-Tabla2[[#This Row],[Rebajas Exenciones]]</f>
        <v>5544</v>
      </c>
      <c r="M1447">
        <v>8.32</v>
      </c>
      <c r="N1447">
        <v>0.83000000000000007</v>
      </c>
      <c r="O1447">
        <v>0</v>
      </c>
      <c r="P1447">
        <v>0</v>
      </c>
      <c r="Q1447">
        <v>3</v>
      </c>
      <c r="R1447">
        <v>12.15</v>
      </c>
      <c r="S1447" t="s">
        <v>4128</v>
      </c>
    </row>
    <row r="1448" spans="1:19" x14ac:dyDescent="0.15">
      <c r="A1448" t="s">
        <v>4129</v>
      </c>
      <c r="B1448" t="s">
        <v>4130</v>
      </c>
      <c r="C1448" t="s">
        <v>5887</v>
      </c>
      <c r="D1448" t="s">
        <v>5979</v>
      </c>
      <c r="E1448" t="s">
        <v>18</v>
      </c>
      <c r="F1448">
        <v>350</v>
      </c>
      <c r="G1448">
        <v>5600</v>
      </c>
      <c r="H1448">
        <v>0</v>
      </c>
      <c r="I1448">
        <v>0</v>
      </c>
      <c r="J1448">
        <v>5600</v>
      </c>
      <c r="K1448">
        <v>0</v>
      </c>
      <c r="L1448">
        <f>Tabla2[[#This Row],[Valor Propiedad]]-Tabla2[[#This Row],[Rebajas Exenciones]]</f>
        <v>5600</v>
      </c>
      <c r="M1448">
        <v>8.4</v>
      </c>
      <c r="N1448">
        <v>0.84</v>
      </c>
      <c r="O1448">
        <v>0</v>
      </c>
      <c r="P1448">
        <v>0</v>
      </c>
      <c r="Q1448">
        <v>3</v>
      </c>
      <c r="R1448">
        <v>12.24</v>
      </c>
      <c r="S1448" t="s">
        <v>4131</v>
      </c>
    </row>
    <row r="1449" spans="1:19" x14ac:dyDescent="0.15">
      <c r="A1449" t="s">
        <v>4132</v>
      </c>
      <c r="B1449" t="s">
        <v>4133</v>
      </c>
      <c r="C1449" t="s">
        <v>5888</v>
      </c>
      <c r="D1449" t="s">
        <v>5979</v>
      </c>
      <c r="E1449" t="s">
        <v>70</v>
      </c>
      <c r="F1449">
        <v>405</v>
      </c>
      <c r="G1449">
        <v>7581.6</v>
      </c>
      <c r="H1449">
        <v>71.37</v>
      </c>
      <c r="I1449">
        <v>12485.43</v>
      </c>
      <c r="J1449">
        <v>20067.03</v>
      </c>
      <c r="K1449">
        <v>0</v>
      </c>
      <c r="L1449">
        <f>Tabla2[[#This Row],[Valor Propiedad]]-Tabla2[[#This Row],[Rebajas Exenciones]]</f>
        <v>20067.03</v>
      </c>
      <c r="M1449">
        <v>30.1</v>
      </c>
      <c r="N1449">
        <v>3.0100000000000002</v>
      </c>
      <c r="O1449">
        <v>0</v>
      </c>
      <c r="P1449">
        <v>0</v>
      </c>
      <c r="Q1449">
        <v>3</v>
      </c>
      <c r="R1449">
        <v>36.11</v>
      </c>
      <c r="S1449" t="s">
        <v>4134</v>
      </c>
    </row>
    <row r="1450" spans="1:19" x14ac:dyDescent="0.15">
      <c r="A1450" t="s">
        <v>4135</v>
      </c>
      <c r="B1450" t="s">
        <v>4136</v>
      </c>
      <c r="C1450" t="s">
        <v>5889</v>
      </c>
      <c r="D1450" t="s">
        <v>5979</v>
      </c>
      <c r="E1450" t="s">
        <v>70</v>
      </c>
      <c r="F1450">
        <v>450</v>
      </c>
      <c r="G1450">
        <v>7789.5</v>
      </c>
      <c r="H1450">
        <v>0</v>
      </c>
      <c r="I1450">
        <v>0</v>
      </c>
      <c r="J1450">
        <v>7789.5</v>
      </c>
      <c r="K1450">
        <v>0</v>
      </c>
      <c r="L1450">
        <f>Tabla2[[#This Row],[Valor Propiedad]]-Tabla2[[#This Row],[Rebajas Exenciones]]</f>
        <v>7789.5</v>
      </c>
      <c r="M1450">
        <v>11.68</v>
      </c>
      <c r="N1450">
        <v>1.17</v>
      </c>
      <c r="O1450">
        <v>0</v>
      </c>
      <c r="P1450">
        <v>0</v>
      </c>
      <c r="Q1450">
        <v>3</v>
      </c>
      <c r="R1450">
        <v>15.85</v>
      </c>
      <c r="S1450" t="s">
        <v>4137</v>
      </c>
    </row>
    <row r="1451" spans="1:19" x14ac:dyDescent="0.15">
      <c r="A1451" t="s">
        <v>4138</v>
      </c>
      <c r="B1451" t="s">
        <v>4139</v>
      </c>
      <c r="C1451" t="s">
        <v>5890</v>
      </c>
      <c r="D1451" t="s">
        <v>5979</v>
      </c>
      <c r="E1451" t="s">
        <v>70</v>
      </c>
      <c r="F1451">
        <v>405</v>
      </c>
      <c r="G1451">
        <v>7079.4000000000005</v>
      </c>
      <c r="H1451">
        <v>0</v>
      </c>
      <c r="I1451">
        <v>0</v>
      </c>
      <c r="J1451">
        <v>7079.4000000000005</v>
      </c>
      <c r="K1451">
        <v>0</v>
      </c>
      <c r="L1451">
        <f>Tabla2[[#This Row],[Valor Propiedad]]-Tabla2[[#This Row],[Rebajas Exenciones]]</f>
        <v>7079.4000000000005</v>
      </c>
      <c r="M1451">
        <v>10.620000000000001</v>
      </c>
      <c r="N1451">
        <v>1.06</v>
      </c>
      <c r="O1451">
        <v>0</v>
      </c>
      <c r="P1451">
        <v>0</v>
      </c>
      <c r="Q1451">
        <v>3</v>
      </c>
      <c r="R1451">
        <v>14.68</v>
      </c>
      <c r="S1451" t="s">
        <v>4140</v>
      </c>
    </row>
    <row r="1452" spans="1:19" x14ac:dyDescent="0.15">
      <c r="A1452" t="s">
        <v>4141</v>
      </c>
      <c r="B1452" t="s">
        <v>337</v>
      </c>
      <c r="C1452" t="s">
        <v>4902</v>
      </c>
      <c r="D1452" t="s">
        <v>5979</v>
      </c>
      <c r="E1452" t="s">
        <v>70</v>
      </c>
      <c r="F1452">
        <v>405</v>
      </c>
      <c r="G1452">
        <v>7010.55</v>
      </c>
      <c r="H1452">
        <v>0</v>
      </c>
      <c r="I1452">
        <v>0</v>
      </c>
      <c r="J1452">
        <v>7010.55</v>
      </c>
      <c r="K1452">
        <v>7010.55</v>
      </c>
      <c r="L1452">
        <f>Tabla2[[#This Row],[Valor Propiedad]]-Tabla2[[#This Row],[Rebajas Exenciones]]</f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 t="s">
        <v>4142</v>
      </c>
    </row>
    <row r="1453" spans="1:19" x14ac:dyDescent="0.15">
      <c r="A1453" t="s">
        <v>4143</v>
      </c>
      <c r="B1453" t="s">
        <v>1862</v>
      </c>
      <c r="C1453" t="s">
        <v>5327</v>
      </c>
      <c r="D1453" t="s">
        <v>5979</v>
      </c>
      <c r="E1453" t="s">
        <v>70</v>
      </c>
      <c r="F1453">
        <v>472.5</v>
      </c>
      <c r="G1453">
        <v>8259.2999999999993</v>
      </c>
      <c r="H1453">
        <v>0</v>
      </c>
      <c r="I1453">
        <v>0</v>
      </c>
      <c r="J1453">
        <v>8259.2999999999993</v>
      </c>
      <c r="K1453">
        <v>0</v>
      </c>
      <c r="L1453">
        <f>Tabla2[[#This Row],[Valor Propiedad]]-Tabla2[[#This Row],[Rebajas Exenciones]]</f>
        <v>8259.2999999999993</v>
      </c>
      <c r="M1453">
        <v>12.39</v>
      </c>
      <c r="N1453">
        <v>1.24</v>
      </c>
      <c r="O1453">
        <v>0</v>
      </c>
      <c r="P1453">
        <v>0</v>
      </c>
      <c r="Q1453">
        <v>3</v>
      </c>
      <c r="R1453">
        <v>16.63</v>
      </c>
      <c r="S1453" t="s">
        <v>4144</v>
      </c>
    </row>
    <row r="1454" spans="1:19" x14ac:dyDescent="0.15">
      <c r="A1454" t="s">
        <v>4145</v>
      </c>
      <c r="B1454" t="s">
        <v>337</v>
      </c>
      <c r="C1454" t="s">
        <v>4902</v>
      </c>
      <c r="D1454" t="s">
        <v>5979</v>
      </c>
      <c r="E1454" t="s">
        <v>70</v>
      </c>
      <c r="F1454">
        <v>459</v>
      </c>
      <c r="G1454">
        <v>7376.13</v>
      </c>
      <c r="H1454">
        <v>0</v>
      </c>
      <c r="I1454">
        <v>0</v>
      </c>
      <c r="J1454">
        <v>7376.13</v>
      </c>
      <c r="K1454">
        <v>7376.13</v>
      </c>
      <c r="L1454">
        <f>Tabla2[[#This Row],[Valor Propiedad]]-Tabla2[[#This Row],[Rebajas Exenciones]]</f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 t="s">
        <v>4146</v>
      </c>
    </row>
    <row r="1455" spans="1:19" x14ac:dyDescent="0.15">
      <c r="A1455" t="s">
        <v>4147</v>
      </c>
      <c r="B1455" t="s">
        <v>4148</v>
      </c>
      <c r="C1455" t="s">
        <v>5891</v>
      </c>
      <c r="D1455" t="s">
        <v>5979</v>
      </c>
      <c r="E1455" t="s">
        <v>70</v>
      </c>
      <c r="F1455">
        <v>459</v>
      </c>
      <c r="G1455">
        <v>7376.13</v>
      </c>
      <c r="H1455">
        <v>0</v>
      </c>
      <c r="I1455">
        <v>0</v>
      </c>
      <c r="J1455">
        <v>7376.13</v>
      </c>
      <c r="K1455">
        <v>0</v>
      </c>
      <c r="L1455">
        <f>Tabla2[[#This Row],[Valor Propiedad]]-Tabla2[[#This Row],[Rebajas Exenciones]]</f>
        <v>7376.13</v>
      </c>
      <c r="M1455">
        <v>11.06</v>
      </c>
      <c r="N1455">
        <v>1.1100000000000001</v>
      </c>
      <c r="O1455">
        <v>0</v>
      </c>
      <c r="P1455">
        <v>0</v>
      </c>
      <c r="Q1455">
        <v>3</v>
      </c>
      <c r="R1455">
        <v>15.17</v>
      </c>
      <c r="S1455" t="s">
        <v>4149</v>
      </c>
    </row>
    <row r="1456" spans="1:19" x14ac:dyDescent="0.15">
      <c r="A1456" t="s">
        <v>4150</v>
      </c>
      <c r="B1456" t="s">
        <v>4151</v>
      </c>
      <c r="C1456" t="s">
        <v>5892</v>
      </c>
      <c r="D1456" t="s">
        <v>5979</v>
      </c>
      <c r="E1456" t="s">
        <v>70</v>
      </c>
      <c r="F1456">
        <v>472.5</v>
      </c>
      <c r="G1456">
        <v>8618.4</v>
      </c>
      <c r="H1456">
        <v>100</v>
      </c>
      <c r="I1456">
        <v>28310.89</v>
      </c>
      <c r="J1456">
        <v>36929.29</v>
      </c>
      <c r="K1456">
        <v>0</v>
      </c>
      <c r="L1456">
        <f>Tabla2[[#This Row],[Valor Propiedad]]-Tabla2[[#This Row],[Rebajas Exenciones]]</f>
        <v>36929.29</v>
      </c>
      <c r="M1456">
        <v>55.39</v>
      </c>
      <c r="N1456">
        <v>5.54</v>
      </c>
      <c r="O1456">
        <v>0</v>
      </c>
      <c r="P1456">
        <v>0</v>
      </c>
      <c r="Q1456">
        <v>3</v>
      </c>
      <c r="R1456">
        <v>63.93</v>
      </c>
      <c r="S1456" t="s">
        <v>4152</v>
      </c>
    </row>
    <row r="1457" spans="1:19" x14ac:dyDescent="0.15">
      <c r="A1457" t="s">
        <v>4153</v>
      </c>
      <c r="B1457" t="s">
        <v>4154</v>
      </c>
      <c r="C1457" t="s">
        <v>5893</v>
      </c>
      <c r="D1457" t="s">
        <v>5979</v>
      </c>
      <c r="E1457" t="s">
        <v>4156</v>
      </c>
      <c r="F1457">
        <v>405</v>
      </c>
      <c r="G1457">
        <v>7731.45</v>
      </c>
      <c r="H1457">
        <v>130.46</v>
      </c>
      <c r="I1457">
        <v>23349.850000000002</v>
      </c>
      <c r="J1457">
        <v>31081.3</v>
      </c>
      <c r="K1457">
        <v>0</v>
      </c>
      <c r="L1457">
        <f>Tabla2[[#This Row],[Valor Propiedad]]-Tabla2[[#This Row],[Rebajas Exenciones]]</f>
        <v>31081.3</v>
      </c>
      <c r="M1457">
        <v>46.62</v>
      </c>
      <c r="N1457">
        <v>4.66</v>
      </c>
      <c r="O1457">
        <v>0</v>
      </c>
      <c r="P1457">
        <v>0</v>
      </c>
      <c r="Q1457">
        <v>3</v>
      </c>
      <c r="R1457">
        <v>54.28</v>
      </c>
      <c r="S1457" t="s">
        <v>4155</v>
      </c>
    </row>
    <row r="1458" spans="1:19" x14ac:dyDescent="0.15">
      <c r="A1458" t="s">
        <v>4157</v>
      </c>
      <c r="B1458" t="s">
        <v>4158</v>
      </c>
      <c r="C1458" t="s">
        <v>5894</v>
      </c>
      <c r="D1458" t="s">
        <v>5979</v>
      </c>
      <c r="E1458" t="s">
        <v>74</v>
      </c>
      <c r="F1458">
        <v>484.5</v>
      </c>
      <c r="G1458">
        <v>9205.5</v>
      </c>
      <c r="H1458">
        <v>0</v>
      </c>
      <c r="I1458">
        <v>0</v>
      </c>
      <c r="J1458">
        <v>9205.5</v>
      </c>
      <c r="K1458">
        <v>0</v>
      </c>
      <c r="L1458">
        <f>Tabla2[[#This Row],[Valor Propiedad]]-Tabla2[[#This Row],[Rebajas Exenciones]]</f>
        <v>9205.5</v>
      </c>
      <c r="M1458">
        <v>13.81</v>
      </c>
      <c r="N1458">
        <v>1.3800000000000001</v>
      </c>
      <c r="O1458">
        <v>0</v>
      </c>
      <c r="P1458">
        <v>0</v>
      </c>
      <c r="Q1458">
        <v>3</v>
      </c>
      <c r="R1458">
        <v>18.190000000000001</v>
      </c>
      <c r="S1458" t="s">
        <v>4159</v>
      </c>
    </row>
    <row r="1459" spans="1:19" x14ac:dyDescent="0.15">
      <c r="A1459" t="s">
        <v>4160</v>
      </c>
      <c r="B1459" t="s">
        <v>894</v>
      </c>
      <c r="C1459" t="s">
        <v>5895</v>
      </c>
      <c r="D1459" t="s">
        <v>5979</v>
      </c>
      <c r="E1459" t="s">
        <v>2699</v>
      </c>
      <c r="F1459">
        <v>470.25</v>
      </c>
      <c r="G1459">
        <v>7801.45</v>
      </c>
      <c r="H1459">
        <v>0</v>
      </c>
      <c r="I1459">
        <v>0</v>
      </c>
      <c r="J1459">
        <v>7801.45</v>
      </c>
      <c r="K1459">
        <v>7801.45</v>
      </c>
      <c r="L1459">
        <f>Tabla2[[#This Row],[Valor Propiedad]]-Tabla2[[#This Row],[Rebajas Exenciones]]</f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 t="s">
        <v>4161</v>
      </c>
    </row>
    <row r="1460" spans="1:19" x14ac:dyDescent="0.15">
      <c r="A1460" t="s">
        <v>4162</v>
      </c>
      <c r="B1460" t="s">
        <v>4163</v>
      </c>
      <c r="C1460" t="s">
        <v>5896</v>
      </c>
      <c r="D1460" t="s">
        <v>5979</v>
      </c>
      <c r="E1460" t="s">
        <v>4165</v>
      </c>
      <c r="F1460">
        <v>470.25</v>
      </c>
      <c r="G1460">
        <v>7556.92</v>
      </c>
      <c r="H1460">
        <v>0</v>
      </c>
      <c r="I1460">
        <v>0</v>
      </c>
      <c r="J1460">
        <v>7556.92</v>
      </c>
      <c r="K1460">
        <v>0</v>
      </c>
      <c r="L1460">
        <f>Tabla2[[#This Row],[Valor Propiedad]]-Tabla2[[#This Row],[Rebajas Exenciones]]</f>
        <v>7556.92</v>
      </c>
      <c r="M1460">
        <v>11.34</v>
      </c>
      <c r="N1460">
        <v>1.1299999999999999</v>
      </c>
      <c r="O1460">
        <v>0</v>
      </c>
      <c r="P1460">
        <v>0</v>
      </c>
      <c r="Q1460">
        <v>3</v>
      </c>
      <c r="R1460">
        <v>15.47</v>
      </c>
      <c r="S1460" t="s">
        <v>4164</v>
      </c>
    </row>
    <row r="1461" spans="1:19" x14ac:dyDescent="0.15">
      <c r="A1461" t="s">
        <v>4166</v>
      </c>
      <c r="B1461" t="s">
        <v>4167</v>
      </c>
      <c r="C1461" t="s">
        <v>5897</v>
      </c>
      <c r="D1461" t="s">
        <v>5979</v>
      </c>
      <c r="E1461" t="s">
        <v>4169</v>
      </c>
      <c r="F1461">
        <v>470</v>
      </c>
      <c r="G1461">
        <v>8239.1</v>
      </c>
      <c r="H1461">
        <v>0</v>
      </c>
      <c r="I1461">
        <v>0</v>
      </c>
      <c r="J1461">
        <v>8239.1</v>
      </c>
      <c r="K1461">
        <v>0</v>
      </c>
      <c r="L1461">
        <f>Tabla2[[#This Row],[Valor Propiedad]]-Tabla2[[#This Row],[Rebajas Exenciones]]</f>
        <v>8239.1</v>
      </c>
      <c r="M1461">
        <v>12.36</v>
      </c>
      <c r="N1461">
        <v>1.24</v>
      </c>
      <c r="O1461">
        <v>0</v>
      </c>
      <c r="P1461">
        <v>0</v>
      </c>
      <c r="Q1461">
        <v>3</v>
      </c>
      <c r="R1461">
        <v>16.600000000000001</v>
      </c>
      <c r="S1461" t="s">
        <v>4168</v>
      </c>
    </row>
    <row r="1462" spans="1:19" x14ac:dyDescent="0.15">
      <c r="A1462" t="s">
        <v>4170</v>
      </c>
      <c r="B1462" t="s">
        <v>4171</v>
      </c>
      <c r="C1462" t="s">
        <v>5898</v>
      </c>
      <c r="D1462" t="s">
        <v>5979</v>
      </c>
      <c r="E1462" t="s">
        <v>74</v>
      </c>
      <c r="F1462">
        <v>484.5</v>
      </c>
      <c r="G1462">
        <v>8037.8600000000006</v>
      </c>
      <c r="H1462">
        <v>0</v>
      </c>
      <c r="I1462">
        <v>0</v>
      </c>
      <c r="J1462">
        <v>8037.8600000000006</v>
      </c>
      <c r="K1462">
        <v>0</v>
      </c>
      <c r="L1462">
        <f>Tabla2[[#This Row],[Valor Propiedad]]-Tabla2[[#This Row],[Rebajas Exenciones]]</f>
        <v>8037.8600000000006</v>
      </c>
      <c r="M1462">
        <v>12.06</v>
      </c>
      <c r="N1462">
        <v>1.21</v>
      </c>
      <c r="O1462">
        <v>0</v>
      </c>
      <c r="P1462">
        <v>0</v>
      </c>
      <c r="Q1462">
        <v>3</v>
      </c>
      <c r="R1462">
        <v>16.27</v>
      </c>
      <c r="S1462" t="s">
        <v>4172</v>
      </c>
    </row>
    <row r="1463" spans="1:19" x14ac:dyDescent="0.15">
      <c r="A1463" t="s">
        <v>4173</v>
      </c>
      <c r="B1463" t="s">
        <v>4174</v>
      </c>
      <c r="C1463" t="s">
        <v>5899</v>
      </c>
      <c r="D1463" t="s">
        <v>5979</v>
      </c>
      <c r="E1463" t="s">
        <v>70</v>
      </c>
      <c r="F1463">
        <v>484.5</v>
      </c>
      <c r="G1463">
        <v>8711.31</v>
      </c>
      <c r="H1463">
        <v>0</v>
      </c>
      <c r="I1463">
        <v>0</v>
      </c>
      <c r="J1463">
        <v>8711.31</v>
      </c>
      <c r="K1463">
        <v>0</v>
      </c>
      <c r="L1463">
        <f>Tabla2[[#This Row],[Valor Propiedad]]-Tabla2[[#This Row],[Rebajas Exenciones]]</f>
        <v>8711.31</v>
      </c>
      <c r="M1463">
        <v>13.07</v>
      </c>
      <c r="N1463">
        <v>1.31</v>
      </c>
      <c r="O1463">
        <v>0</v>
      </c>
      <c r="P1463">
        <v>0</v>
      </c>
      <c r="Q1463">
        <v>3</v>
      </c>
      <c r="R1463">
        <v>17.38</v>
      </c>
      <c r="S1463" t="s">
        <v>4175</v>
      </c>
    </row>
    <row r="1464" spans="1:19" x14ac:dyDescent="0.15">
      <c r="A1464" t="s">
        <v>4176</v>
      </c>
      <c r="B1464" t="s">
        <v>4177</v>
      </c>
      <c r="C1464" t="s">
        <v>5900</v>
      </c>
      <c r="D1464" t="s">
        <v>5979</v>
      </c>
      <c r="E1464" t="s">
        <v>70</v>
      </c>
      <c r="F1464">
        <v>470.25</v>
      </c>
      <c r="G1464">
        <v>7556.92</v>
      </c>
      <c r="H1464">
        <v>0</v>
      </c>
      <c r="I1464">
        <v>0</v>
      </c>
      <c r="J1464">
        <v>7556.92</v>
      </c>
      <c r="K1464">
        <v>0</v>
      </c>
      <c r="L1464">
        <f>Tabla2[[#This Row],[Valor Propiedad]]-Tabla2[[#This Row],[Rebajas Exenciones]]</f>
        <v>7556.92</v>
      </c>
      <c r="M1464">
        <v>11.34</v>
      </c>
      <c r="N1464">
        <v>1.1299999999999999</v>
      </c>
      <c r="O1464">
        <v>0</v>
      </c>
      <c r="P1464">
        <v>0</v>
      </c>
      <c r="Q1464">
        <v>3</v>
      </c>
      <c r="R1464">
        <v>15.47</v>
      </c>
      <c r="S1464" t="s">
        <v>4178</v>
      </c>
    </row>
    <row r="1465" spans="1:19" x14ac:dyDescent="0.15">
      <c r="A1465" t="s">
        <v>4179</v>
      </c>
      <c r="B1465" t="s">
        <v>2871</v>
      </c>
      <c r="C1465" t="s">
        <v>5571</v>
      </c>
      <c r="D1465" t="s">
        <v>5979</v>
      </c>
      <c r="E1465" t="s">
        <v>70</v>
      </c>
      <c r="F1465">
        <v>470.25</v>
      </c>
      <c r="G1465">
        <v>7632.16</v>
      </c>
      <c r="H1465">
        <v>0</v>
      </c>
      <c r="I1465">
        <v>0</v>
      </c>
      <c r="J1465">
        <v>7632.16</v>
      </c>
      <c r="K1465">
        <v>0</v>
      </c>
      <c r="L1465">
        <f>Tabla2[[#This Row],[Valor Propiedad]]-Tabla2[[#This Row],[Rebajas Exenciones]]</f>
        <v>7632.16</v>
      </c>
      <c r="M1465">
        <v>11.450000000000001</v>
      </c>
      <c r="N1465">
        <v>1.1399999999999999</v>
      </c>
      <c r="O1465">
        <v>0</v>
      </c>
      <c r="P1465">
        <v>0</v>
      </c>
      <c r="Q1465">
        <v>3</v>
      </c>
      <c r="R1465">
        <v>15.59</v>
      </c>
      <c r="S1465" t="s">
        <v>4180</v>
      </c>
    </row>
    <row r="1466" spans="1:19" x14ac:dyDescent="0.15">
      <c r="A1466" t="s">
        <v>4181</v>
      </c>
      <c r="B1466" t="s">
        <v>337</v>
      </c>
      <c r="C1466" t="s">
        <v>4902</v>
      </c>
      <c r="D1466" t="s">
        <v>5979</v>
      </c>
      <c r="E1466" t="s">
        <v>70</v>
      </c>
      <c r="F1466">
        <v>470.25</v>
      </c>
      <c r="G1466">
        <v>7632.16</v>
      </c>
      <c r="H1466">
        <v>0</v>
      </c>
      <c r="I1466">
        <v>0</v>
      </c>
      <c r="J1466">
        <v>7632.16</v>
      </c>
      <c r="K1466">
        <v>7632.16</v>
      </c>
      <c r="L1466">
        <f>Tabla2[[#This Row],[Valor Propiedad]]-Tabla2[[#This Row],[Rebajas Exenciones]]</f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 t="s">
        <v>4182</v>
      </c>
    </row>
    <row r="1467" spans="1:19" x14ac:dyDescent="0.15">
      <c r="A1467" t="s">
        <v>4183</v>
      </c>
      <c r="B1467" t="s">
        <v>4184</v>
      </c>
      <c r="C1467" t="s">
        <v>5901</v>
      </c>
      <c r="D1467" t="s">
        <v>5979</v>
      </c>
      <c r="E1467" t="s">
        <v>70</v>
      </c>
      <c r="F1467">
        <v>470.25</v>
      </c>
      <c r="G1467">
        <v>8577.36</v>
      </c>
      <c r="H1467">
        <v>0</v>
      </c>
      <c r="I1467">
        <v>0</v>
      </c>
      <c r="J1467">
        <v>8577.36</v>
      </c>
      <c r="K1467">
        <v>0</v>
      </c>
      <c r="L1467">
        <f>Tabla2[[#This Row],[Valor Propiedad]]-Tabla2[[#This Row],[Rebajas Exenciones]]</f>
        <v>8577.36</v>
      </c>
      <c r="M1467">
        <v>12.870000000000001</v>
      </c>
      <c r="N1467">
        <v>1.29</v>
      </c>
      <c r="O1467">
        <v>0</v>
      </c>
      <c r="P1467">
        <v>0</v>
      </c>
      <c r="Q1467">
        <v>3</v>
      </c>
      <c r="R1467">
        <v>17.16</v>
      </c>
      <c r="S1467" t="s">
        <v>4185</v>
      </c>
    </row>
    <row r="1468" spans="1:19" x14ac:dyDescent="0.15">
      <c r="A1468" t="s">
        <v>4186</v>
      </c>
      <c r="B1468" t="s">
        <v>2666</v>
      </c>
      <c r="C1468" t="s">
        <v>5518</v>
      </c>
      <c r="D1468" t="s">
        <v>5979</v>
      </c>
      <c r="E1468" t="s">
        <v>70</v>
      </c>
      <c r="F1468">
        <v>470.25</v>
      </c>
      <c r="G1468">
        <v>8718.44</v>
      </c>
      <c r="H1468">
        <v>182.04</v>
      </c>
      <c r="I1468">
        <v>56609.96</v>
      </c>
      <c r="J1468">
        <v>65328.4</v>
      </c>
      <c r="K1468">
        <v>0</v>
      </c>
      <c r="L1468">
        <f>Tabla2[[#This Row],[Valor Propiedad]]-Tabla2[[#This Row],[Rebajas Exenciones]]</f>
        <v>65328.4</v>
      </c>
      <c r="M1468">
        <v>97.990000000000009</v>
      </c>
      <c r="N1468">
        <v>9.8000000000000007</v>
      </c>
      <c r="O1468">
        <v>0</v>
      </c>
      <c r="P1468">
        <v>0</v>
      </c>
      <c r="Q1468">
        <v>3</v>
      </c>
      <c r="R1468">
        <v>110.79</v>
      </c>
      <c r="S1468" t="s">
        <v>4187</v>
      </c>
    </row>
    <row r="1469" spans="1:19" x14ac:dyDescent="0.15">
      <c r="A1469" t="s">
        <v>4188</v>
      </c>
      <c r="B1469" t="s">
        <v>337</v>
      </c>
      <c r="C1469" t="s">
        <v>4902</v>
      </c>
      <c r="D1469" t="s">
        <v>5979</v>
      </c>
      <c r="E1469" t="s">
        <v>70</v>
      </c>
      <c r="F1469">
        <v>470.25</v>
      </c>
      <c r="G1469">
        <v>7556.92</v>
      </c>
      <c r="H1469">
        <v>0</v>
      </c>
      <c r="I1469">
        <v>0</v>
      </c>
      <c r="J1469">
        <v>7556.92</v>
      </c>
      <c r="K1469">
        <v>7556.92</v>
      </c>
      <c r="L1469">
        <f>Tabla2[[#This Row],[Valor Propiedad]]-Tabla2[[#This Row],[Rebajas Exenciones]]</f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 t="s">
        <v>4189</v>
      </c>
    </row>
    <row r="1470" spans="1:19" x14ac:dyDescent="0.15">
      <c r="A1470" t="s">
        <v>4190</v>
      </c>
      <c r="B1470" t="s">
        <v>4191</v>
      </c>
      <c r="C1470" t="s">
        <v>5902</v>
      </c>
      <c r="D1470" t="s">
        <v>5979</v>
      </c>
      <c r="E1470" t="s">
        <v>70</v>
      </c>
      <c r="F1470">
        <v>484.5</v>
      </c>
      <c r="G1470">
        <v>9069.84</v>
      </c>
      <c r="H1470">
        <v>36</v>
      </c>
      <c r="I1470">
        <v>6769.82</v>
      </c>
      <c r="J1470">
        <v>15839.66</v>
      </c>
      <c r="K1470">
        <v>0</v>
      </c>
      <c r="L1470">
        <f>Tabla2[[#This Row],[Valor Propiedad]]-Tabla2[[#This Row],[Rebajas Exenciones]]</f>
        <v>15839.66</v>
      </c>
      <c r="M1470">
        <v>23.76</v>
      </c>
      <c r="N1470">
        <v>2.38</v>
      </c>
      <c r="O1470">
        <v>0</v>
      </c>
      <c r="P1470">
        <v>0</v>
      </c>
      <c r="Q1470">
        <v>3</v>
      </c>
      <c r="R1470">
        <v>29.14</v>
      </c>
      <c r="S1470" t="s">
        <v>4192</v>
      </c>
    </row>
    <row r="1471" spans="1:19" x14ac:dyDescent="0.15">
      <c r="A1471" t="s">
        <v>4193</v>
      </c>
      <c r="B1471" t="s">
        <v>4194</v>
      </c>
      <c r="C1471" t="s">
        <v>5903</v>
      </c>
      <c r="D1471" t="s">
        <v>5979</v>
      </c>
      <c r="E1471" t="s">
        <v>70</v>
      </c>
      <c r="F1471">
        <v>472.5</v>
      </c>
      <c r="G1471">
        <v>8845.2000000000007</v>
      </c>
      <c r="H1471">
        <v>91.03</v>
      </c>
      <c r="I1471">
        <v>23690.420000000002</v>
      </c>
      <c r="J1471">
        <v>32535.62</v>
      </c>
      <c r="K1471">
        <v>0</v>
      </c>
      <c r="L1471">
        <f>Tabla2[[#This Row],[Valor Propiedad]]-Tabla2[[#This Row],[Rebajas Exenciones]]</f>
        <v>32535.62</v>
      </c>
      <c r="M1471">
        <v>48.800000000000004</v>
      </c>
      <c r="N1471">
        <v>4.88</v>
      </c>
      <c r="O1471">
        <v>0</v>
      </c>
      <c r="P1471">
        <v>0</v>
      </c>
      <c r="Q1471">
        <v>3</v>
      </c>
      <c r="R1471">
        <v>56.68</v>
      </c>
      <c r="S1471" t="s">
        <v>4195</v>
      </c>
    </row>
    <row r="1472" spans="1:19" x14ac:dyDescent="0.15">
      <c r="A1472" t="s">
        <v>4196</v>
      </c>
      <c r="B1472" t="s">
        <v>4197</v>
      </c>
      <c r="C1472" t="s">
        <v>5904</v>
      </c>
      <c r="D1472" t="s">
        <v>5979</v>
      </c>
      <c r="E1472" t="s">
        <v>4199</v>
      </c>
      <c r="F1472">
        <v>459</v>
      </c>
      <c r="G1472">
        <v>8633.7900000000009</v>
      </c>
      <c r="H1472">
        <v>125.55</v>
      </c>
      <c r="I1472">
        <v>23923.39</v>
      </c>
      <c r="J1472">
        <v>32557.18</v>
      </c>
      <c r="K1472">
        <v>0</v>
      </c>
      <c r="L1472">
        <f>Tabla2[[#This Row],[Valor Propiedad]]-Tabla2[[#This Row],[Rebajas Exenciones]]</f>
        <v>32557.18</v>
      </c>
      <c r="M1472">
        <v>48.84</v>
      </c>
      <c r="N1472">
        <v>4.88</v>
      </c>
      <c r="O1472">
        <v>0</v>
      </c>
      <c r="P1472">
        <v>0</v>
      </c>
      <c r="Q1472">
        <v>3</v>
      </c>
      <c r="R1472">
        <v>56.72</v>
      </c>
      <c r="S1472" t="s">
        <v>4198</v>
      </c>
    </row>
    <row r="1473" spans="1:19" x14ac:dyDescent="0.15">
      <c r="A1473" t="s">
        <v>4200</v>
      </c>
      <c r="B1473" t="s">
        <v>4201</v>
      </c>
      <c r="C1473" t="s">
        <v>5905</v>
      </c>
      <c r="D1473" t="s">
        <v>5979</v>
      </c>
      <c r="E1473" t="s">
        <v>70</v>
      </c>
      <c r="F1473">
        <v>459</v>
      </c>
      <c r="G1473">
        <v>7376.13</v>
      </c>
      <c r="H1473">
        <v>0</v>
      </c>
      <c r="I1473">
        <v>0</v>
      </c>
      <c r="J1473">
        <v>7376.13</v>
      </c>
      <c r="K1473">
        <v>0</v>
      </c>
      <c r="L1473">
        <f>Tabla2[[#This Row],[Valor Propiedad]]-Tabla2[[#This Row],[Rebajas Exenciones]]</f>
        <v>7376.13</v>
      </c>
      <c r="M1473">
        <v>11.06</v>
      </c>
      <c r="N1473">
        <v>1.1100000000000001</v>
      </c>
      <c r="O1473">
        <v>0</v>
      </c>
      <c r="P1473">
        <v>0</v>
      </c>
      <c r="Q1473">
        <v>3</v>
      </c>
      <c r="R1473">
        <v>15.17</v>
      </c>
      <c r="S1473" t="s">
        <v>4202</v>
      </c>
    </row>
    <row r="1474" spans="1:19" x14ac:dyDescent="0.15">
      <c r="A1474" t="s">
        <v>4203</v>
      </c>
      <c r="B1474" t="s">
        <v>4204</v>
      </c>
      <c r="C1474" t="s">
        <v>5906</v>
      </c>
      <c r="D1474" t="s">
        <v>5979</v>
      </c>
      <c r="E1474" t="s">
        <v>70</v>
      </c>
      <c r="F1474">
        <v>472.5</v>
      </c>
      <c r="G1474">
        <v>8259.2999999999993</v>
      </c>
      <c r="H1474">
        <v>0</v>
      </c>
      <c r="I1474">
        <v>0</v>
      </c>
      <c r="J1474">
        <v>8259.2999999999993</v>
      </c>
      <c r="K1474">
        <v>0</v>
      </c>
      <c r="L1474">
        <f>Tabla2[[#This Row],[Valor Propiedad]]-Tabla2[[#This Row],[Rebajas Exenciones]]</f>
        <v>8259.2999999999993</v>
      </c>
      <c r="M1474">
        <v>12.39</v>
      </c>
      <c r="N1474">
        <v>1.24</v>
      </c>
      <c r="O1474">
        <v>0</v>
      </c>
      <c r="P1474">
        <v>0</v>
      </c>
      <c r="Q1474">
        <v>3</v>
      </c>
      <c r="R1474">
        <v>16.63</v>
      </c>
      <c r="S1474" t="s">
        <v>4205</v>
      </c>
    </row>
    <row r="1475" spans="1:19" x14ac:dyDescent="0.15">
      <c r="A1475" t="s">
        <v>4206</v>
      </c>
      <c r="B1475" t="s">
        <v>4207</v>
      </c>
      <c r="C1475" t="s">
        <v>5907</v>
      </c>
      <c r="D1475" t="s">
        <v>5979</v>
      </c>
      <c r="E1475" t="s">
        <v>70</v>
      </c>
      <c r="F1475">
        <v>202.5</v>
      </c>
      <c r="G1475">
        <v>3667.28</v>
      </c>
      <c r="H1475">
        <v>73.52</v>
      </c>
      <c r="I1475">
        <v>17592.939999999999</v>
      </c>
      <c r="J1475">
        <v>21260.22</v>
      </c>
      <c r="K1475">
        <v>0</v>
      </c>
      <c r="L1475">
        <f>Tabla2[[#This Row],[Valor Propiedad]]-Tabla2[[#This Row],[Rebajas Exenciones]]</f>
        <v>21260.22</v>
      </c>
      <c r="M1475">
        <v>31.89</v>
      </c>
      <c r="N1475">
        <v>3.19</v>
      </c>
      <c r="O1475">
        <v>0</v>
      </c>
      <c r="P1475">
        <v>0</v>
      </c>
      <c r="Q1475">
        <v>3</v>
      </c>
      <c r="R1475">
        <v>38.08</v>
      </c>
      <c r="S1475" t="s">
        <v>4208</v>
      </c>
    </row>
    <row r="1476" spans="1:19" x14ac:dyDescent="0.15">
      <c r="A1476" t="s">
        <v>4209</v>
      </c>
      <c r="B1476" t="s">
        <v>4210</v>
      </c>
      <c r="C1476" t="s">
        <v>5908</v>
      </c>
      <c r="D1476" t="s">
        <v>5979</v>
      </c>
      <c r="E1476" t="s">
        <v>70</v>
      </c>
      <c r="F1476">
        <v>405</v>
      </c>
      <c r="G1476">
        <v>7387.2</v>
      </c>
      <c r="H1476">
        <v>0</v>
      </c>
      <c r="I1476">
        <v>0</v>
      </c>
      <c r="J1476">
        <v>7387.2</v>
      </c>
      <c r="K1476">
        <v>0</v>
      </c>
      <c r="L1476">
        <f>Tabla2[[#This Row],[Valor Propiedad]]-Tabla2[[#This Row],[Rebajas Exenciones]]</f>
        <v>7387.2</v>
      </c>
      <c r="M1476">
        <v>11.08</v>
      </c>
      <c r="N1476">
        <v>1.1100000000000001</v>
      </c>
      <c r="O1476">
        <v>0</v>
      </c>
      <c r="P1476">
        <v>0</v>
      </c>
      <c r="Q1476">
        <v>3</v>
      </c>
      <c r="R1476">
        <v>15.19</v>
      </c>
      <c r="S1476" t="s">
        <v>4211</v>
      </c>
    </row>
    <row r="1477" spans="1:19" x14ac:dyDescent="0.15">
      <c r="A1477" t="s">
        <v>4212</v>
      </c>
      <c r="B1477" t="s">
        <v>4213</v>
      </c>
      <c r="C1477" t="s">
        <v>5909</v>
      </c>
      <c r="D1477" t="s">
        <v>5979</v>
      </c>
      <c r="E1477" t="s">
        <v>70</v>
      </c>
      <c r="F1477">
        <v>450</v>
      </c>
      <c r="G1477">
        <v>7560</v>
      </c>
      <c r="H1477">
        <v>0</v>
      </c>
      <c r="I1477">
        <v>0</v>
      </c>
      <c r="J1477">
        <v>7560</v>
      </c>
      <c r="K1477">
        <v>0</v>
      </c>
      <c r="L1477">
        <f>Tabla2[[#This Row],[Valor Propiedad]]-Tabla2[[#This Row],[Rebajas Exenciones]]</f>
        <v>7560</v>
      </c>
      <c r="M1477">
        <v>11.34</v>
      </c>
      <c r="N1477">
        <v>1.1299999999999999</v>
      </c>
      <c r="O1477">
        <v>0</v>
      </c>
      <c r="P1477">
        <v>0</v>
      </c>
      <c r="Q1477">
        <v>3</v>
      </c>
      <c r="R1477">
        <v>15.47</v>
      </c>
      <c r="S1477" t="s">
        <v>4214</v>
      </c>
    </row>
    <row r="1478" spans="1:19" x14ac:dyDescent="0.15">
      <c r="A1478" t="s">
        <v>4215</v>
      </c>
      <c r="B1478" t="s">
        <v>4216</v>
      </c>
      <c r="C1478" t="s">
        <v>5910</v>
      </c>
      <c r="D1478" t="s">
        <v>5979</v>
      </c>
      <c r="E1478" t="s">
        <v>70</v>
      </c>
      <c r="F1478">
        <v>405</v>
      </c>
      <c r="G1478">
        <v>7581.6</v>
      </c>
      <c r="H1478">
        <v>60</v>
      </c>
      <c r="I1478">
        <v>12617.04</v>
      </c>
      <c r="J1478">
        <v>20198.64</v>
      </c>
      <c r="K1478">
        <v>0</v>
      </c>
      <c r="L1478">
        <f>Tabla2[[#This Row],[Valor Propiedad]]-Tabla2[[#This Row],[Rebajas Exenciones]]</f>
        <v>20198.64</v>
      </c>
      <c r="M1478">
        <v>30.3</v>
      </c>
      <c r="N1478">
        <v>3.0300000000000002</v>
      </c>
      <c r="O1478">
        <v>0</v>
      </c>
      <c r="P1478">
        <v>0</v>
      </c>
      <c r="Q1478">
        <v>3</v>
      </c>
      <c r="R1478">
        <v>36.33</v>
      </c>
      <c r="S1478" t="s">
        <v>4217</v>
      </c>
    </row>
    <row r="1479" spans="1:19" x14ac:dyDescent="0.15">
      <c r="A1479" t="s">
        <v>4218</v>
      </c>
      <c r="B1479" t="s">
        <v>4219</v>
      </c>
      <c r="C1479" t="s">
        <v>5911</v>
      </c>
      <c r="D1479" t="s">
        <v>5979</v>
      </c>
      <c r="E1479" t="s">
        <v>70</v>
      </c>
      <c r="F1479">
        <v>405</v>
      </c>
      <c r="G1479">
        <v>7508.7</v>
      </c>
      <c r="H1479">
        <v>47.36</v>
      </c>
      <c r="I1479">
        <v>11254.22</v>
      </c>
      <c r="J1479">
        <v>18762.919999999998</v>
      </c>
      <c r="K1479">
        <v>0</v>
      </c>
      <c r="L1479">
        <f>Tabla2[[#This Row],[Valor Propiedad]]-Tabla2[[#This Row],[Rebajas Exenciones]]</f>
        <v>18762.919999999998</v>
      </c>
      <c r="M1479">
        <v>28.14</v>
      </c>
      <c r="N1479">
        <v>2.81</v>
      </c>
      <c r="O1479">
        <v>0</v>
      </c>
      <c r="P1479">
        <v>0</v>
      </c>
      <c r="Q1479">
        <v>3</v>
      </c>
      <c r="R1479">
        <v>33.950000000000003</v>
      </c>
      <c r="S1479" t="s">
        <v>4220</v>
      </c>
    </row>
    <row r="1480" spans="1:19" x14ac:dyDescent="0.15">
      <c r="A1480" t="s">
        <v>4221</v>
      </c>
      <c r="B1480" t="s">
        <v>4222</v>
      </c>
      <c r="C1480" t="s">
        <v>5912</v>
      </c>
      <c r="D1480" t="s">
        <v>5979</v>
      </c>
      <c r="E1480" t="s">
        <v>1299</v>
      </c>
      <c r="F1480">
        <v>202.5</v>
      </c>
      <c r="G1480">
        <v>3600.4500000000003</v>
      </c>
      <c r="H1480">
        <v>0</v>
      </c>
      <c r="I1480">
        <v>0</v>
      </c>
      <c r="J1480">
        <v>3600.4500000000003</v>
      </c>
      <c r="K1480">
        <v>0</v>
      </c>
      <c r="L1480">
        <f>Tabla2[[#This Row],[Valor Propiedad]]-Tabla2[[#This Row],[Rebajas Exenciones]]</f>
        <v>3600.4500000000003</v>
      </c>
      <c r="M1480">
        <v>5.4</v>
      </c>
      <c r="N1480">
        <v>0.54</v>
      </c>
      <c r="O1480">
        <v>0</v>
      </c>
      <c r="P1480">
        <v>0</v>
      </c>
      <c r="Q1480">
        <v>3</v>
      </c>
      <c r="R1480">
        <v>8.94</v>
      </c>
      <c r="S1480" t="s">
        <v>4223</v>
      </c>
    </row>
    <row r="1481" spans="1:19" x14ac:dyDescent="0.15">
      <c r="A1481" t="s">
        <v>4224</v>
      </c>
      <c r="B1481" t="s">
        <v>4225</v>
      </c>
      <c r="C1481" t="s">
        <v>5913</v>
      </c>
      <c r="D1481" t="s">
        <v>5979</v>
      </c>
      <c r="E1481" t="s">
        <v>70</v>
      </c>
      <c r="F1481">
        <v>405</v>
      </c>
      <c r="G1481">
        <v>7581.6</v>
      </c>
      <c r="H1481">
        <v>48</v>
      </c>
      <c r="I1481">
        <v>11039.64</v>
      </c>
      <c r="J1481">
        <v>18621.240000000002</v>
      </c>
      <c r="K1481">
        <v>0</v>
      </c>
      <c r="L1481">
        <f>Tabla2[[#This Row],[Valor Propiedad]]-Tabla2[[#This Row],[Rebajas Exenciones]]</f>
        <v>18621.240000000002</v>
      </c>
      <c r="M1481">
        <v>27.93</v>
      </c>
      <c r="N1481">
        <v>2.79</v>
      </c>
      <c r="O1481">
        <v>0</v>
      </c>
      <c r="P1481">
        <v>0</v>
      </c>
      <c r="Q1481">
        <v>3</v>
      </c>
      <c r="R1481">
        <v>33.72</v>
      </c>
      <c r="S1481" t="s">
        <v>4226</v>
      </c>
    </row>
    <row r="1482" spans="1:19" x14ac:dyDescent="0.15">
      <c r="A1482" t="s">
        <v>4227</v>
      </c>
      <c r="B1482" t="s">
        <v>4228</v>
      </c>
      <c r="C1482" t="s">
        <v>5914</v>
      </c>
      <c r="D1482" t="s">
        <v>5979</v>
      </c>
      <c r="E1482" t="s">
        <v>70</v>
      </c>
      <c r="F1482">
        <v>450</v>
      </c>
      <c r="G1482">
        <v>8010</v>
      </c>
      <c r="H1482">
        <v>0</v>
      </c>
      <c r="I1482">
        <v>0</v>
      </c>
      <c r="J1482">
        <v>8010</v>
      </c>
      <c r="K1482">
        <v>0</v>
      </c>
      <c r="L1482">
        <f>Tabla2[[#This Row],[Valor Propiedad]]-Tabla2[[#This Row],[Rebajas Exenciones]]</f>
        <v>8010</v>
      </c>
      <c r="M1482">
        <v>12.02</v>
      </c>
      <c r="N1482">
        <v>1.2</v>
      </c>
      <c r="O1482">
        <v>0</v>
      </c>
      <c r="P1482">
        <v>0</v>
      </c>
      <c r="Q1482">
        <v>3</v>
      </c>
      <c r="R1482">
        <v>16.22</v>
      </c>
      <c r="S1482" t="s">
        <v>4229</v>
      </c>
    </row>
    <row r="1483" spans="1:19" x14ac:dyDescent="0.15">
      <c r="A1483" t="s">
        <v>4230</v>
      </c>
      <c r="B1483" t="s">
        <v>4231</v>
      </c>
      <c r="C1483" t="s">
        <v>5915</v>
      </c>
      <c r="D1483" t="s">
        <v>5979</v>
      </c>
      <c r="E1483" t="s">
        <v>70</v>
      </c>
      <c r="F1483">
        <v>405</v>
      </c>
      <c r="G1483">
        <v>7281.9000000000005</v>
      </c>
      <c r="H1483">
        <v>0</v>
      </c>
      <c r="I1483">
        <v>0</v>
      </c>
      <c r="J1483">
        <v>7281.9000000000005</v>
      </c>
      <c r="K1483">
        <v>0</v>
      </c>
      <c r="L1483">
        <f>Tabla2[[#This Row],[Valor Propiedad]]-Tabla2[[#This Row],[Rebajas Exenciones]]</f>
        <v>7281.9000000000005</v>
      </c>
      <c r="M1483">
        <v>10.92</v>
      </c>
      <c r="N1483">
        <v>1.0900000000000001</v>
      </c>
      <c r="O1483">
        <v>0</v>
      </c>
      <c r="P1483">
        <v>0</v>
      </c>
      <c r="Q1483">
        <v>3</v>
      </c>
      <c r="R1483">
        <v>15.01</v>
      </c>
      <c r="S1483" t="s">
        <v>4232</v>
      </c>
    </row>
    <row r="1484" spans="1:19" x14ac:dyDescent="0.15">
      <c r="A1484" t="s">
        <v>4233</v>
      </c>
      <c r="B1484" t="s">
        <v>4234</v>
      </c>
      <c r="C1484" t="s">
        <v>5916</v>
      </c>
      <c r="D1484" t="s">
        <v>5979</v>
      </c>
      <c r="E1484" t="s">
        <v>70</v>
      </c>
      <c r="F1484">
        <v>405</v>
      </c>
      <c r="G1484">
        <v>7209</v>
      </c>
      <c r="H1484">
        <v>55</v>
      </c>
      <c r="I1484">
        <v>5994.57</v>
      </c>
      <c r="J1484">
        <v>13203.57</v>
      </c>
      <c r="K1484">
        <v>0</v>
      </c>
      <c r="L1484">
        <f>Tabla2[[#This Row],[Valor Propiedad]]-Tabla2[[#This Row],[Rebajas Exenciones]]</f>
        <v>13203.57</v>
      </c>
      <c r="M1484">
        <v>19.809999999999999</v>
      </c>
      <c r="N1484">
        <v>1.98</v>
      </c>
      <c r="O1484">
        <v>0</v>
      </c>
      <c r="P1484">
        <v>0</v>
      </c>
      <c r="Q1484">
        <v>3</v>
      </c>
      <c r="R1484">
        <v>24.79</v>
      </c>
      <c r="S1484" t="s">
        <v>4235</v>
      </c>
    </row>
    <row r="1485" spans="1:19" x14ac:dyDescent="0.15">
      <c r="A1485" t="s">
        <v>4236</v>
      </c>
      <c r="B1485" t="s">
        <v>4237</v>
      </c>
      <c r="C1485" t="s">
        <v>5917</v>
      </c>
      <c r="D1485" t="s">
        <v>5979</v>
      </c>
      <c r="E1485" t="s">
        <v>70</v>
      </c>
      <c r="F1485">
        <v>472.5</v>
      </c>
      <c r="G1485">
        <v>8410.5</v>
      </c>
      <c r="H1485">
        <v>0</v>
      </c>
      <c r="I1485">
        <v>0</v>
      </c>
      <c r="J1485">
        <v>8410.5</v>
      </c>
      <c r="K1485">
        <v>0</v>
      </c>
      <c r="L1485">
        <f>Tabla2[[#This Row],[Valor Propiedad]]-Tabla2[[#This Row],[Rebajas Exenciones]]</f>
        <v>8410.5</v>
      </c>
      <c r="M1485">
        <v>12.620000000000001</v>
      </c>
      <c r="N1485">
        <v>1.26</v>
      </c>
      <c r="O1485">
        <v>0</v>
      </c>
      <c r="P1485">
        <v>0</v>
      </c>
      <c r="Q1485">
        <v>3</v>
      </c>
      <c r="R1485">
        <v>16.88</v>
      </c>
      <c r="S1485" t="s">
        <v>4238</v>
      </c>
    </row>
    <row r="1486" spans="1:19" x14ac:dyDescent="0.15">
      <c r="A1486" t="s">
        <v>4239</v>
      </c>
      <c r="B1486" t="s">
        <v>4240</v>
      </c>
      <c r="C1486" t="s">
        <v>5918</v>
      </c>
      <c r="D1486" t="s">
        <v>5979</v>
      </c>
      <c r="E1486" t="s">
        <v>70</v>
      </c>
      <c r="F1486">
        <v>459</v>
      </c>
      <c r="G1486">
        <v>7674.4800000000005</v>
      </c>
      <c r="H1486">
        <v>0</v>
      </c>
      <c r="I1486">
        <v>0</v>
      </c>
      <c r="J1486">
        <v>7674.4800000000005</v>
      </c>
      <c r="K1486">
        <v>0</v>
      </c>
      <c r="L1486">
        <f>Tabla2[[#This Row],[Valor Propiedad]]-Tabla2[[#This Row],[Rebajas Exenciones]]</f>
        <v>7674.4800000000005</v>
      </c>
      <c r="M1486">
        <v>11.51</v>
      </c>
      <c r="N1486">
        <v>1.1499999999999999</v>
      </c>
      <c r="O1486">
        <v>0</v>
      </c>
      <c r="P1486">
        <v>0</v>
      </c>
      <c r="Q1486">
        <v>3</v>
      </c>
      <c r="R1486">
        <v>15.66</v>
      </c>
      <c r="S1486" t="s">
        <v>4241</v>
      </c>
    </row>
    <row r="1487" spans="1:19" x14ac:dyDescent="0.15">
      <c r="A1487" t="s">
        <v>4242</v>
      </c>
      <c r="B1487" t="s">
        <v>725</v>
      </c>
      <c r="C1487" t="s">
        <v>5013</v>
      </c>
      <c r="D1487" t="s">
        <v>5979</v>
      </c>
      <c r="E1487" t="s">
        <v>70</v>
      </c>
      <c r="F1487">
        <v>459</v>
      </c>
      <c r="G1487">
        <v>8170.2</v>
      </c>
      <c r="H1487">
        <v>0</v>
      </c>
      <c r="I1487">
        <v>0</v>
      </c>
      <c r="J1487">
        <v>8170.2</v>
      </c>
      <c r="K1487">
        <v>0</v>
      </c>
      <c r="L1487">
        <f>Tabla2[[#This Row],[Valor Propiedad]]-Tabla2[[#This Row],[Rebajas Exenciones]]</f>
        <v>8170.2</v>
      </c>
      <c r="M1487">
        <v>12.26</v>
      </c>
      <c r="N1487">
        <v>1.23</v>
      </c>
      <c r="O1487">
        <v>0</v>
      </c>
      <c r="P1487">
        <v>0</v>
      </c>
      <c r="Q1487">
        <v>3</v>
      </c>
      <c r="R1487">
        <v>16.489999999999998</v>
      </c>
      <c r="S1487" t="s">
        <v>4243</v>
      </c>
    </row>
    <row r="1488" spans="1:19" x14ac:dyDescent="0.15">
      <c r="A1488" t="s">
        <v>4244</v>
      </c>
      <c r="B1488" t="s">
        <v>668</v>
      </c>
      <c r="C1488" t="s">
        <v>4997</v>
      </c>
      <c r="D1488" t="s">
        <v>5979</v>
      </c>
      <c r="E1488" t="s">
        <v>70</v>
      </c>
      <c r="F1488">
        <v>472.5</v>
      </c>
      <c r="G1488">
        <v>7900.2</v>
      </c>
      <c r="H1488">
        <v>0</v>
      </c>
      <c r="I1488">
        <v>0</v>
      </c>
      <c r="J1488">
        <v>7900.2</v>
      </c>
      <c r="K1488">
        <v>0</v>
      </c>
      <c r="L1488">
        <f>Tabla2[[#This Row],[Valor Propiedad]]-Tabla2[[#This Row],[Rebajas Exenciones]]</f>
        <v>7900.2</v>
      </c>
      <c r="M1488">
        <v>11.85</v>
      </c>
      <c r="N1488">
        <v>1.19</v>
      </c>
      <c r="O1488">
        <v>0</v>
      </c>
      <c r="P1488">
        <v>0</v>
      </c>
      <c r="Q1488">
        <v>3</v>
      </c>
      <c r="R1488">
        <v>16.04</v>
      </c>
      <c r="S1488" t="s">
        <v>4245</v>
      </c>
    </row>
    <row r="1489" spans="1:19" x14ac:dyDescent="0.15">
      <c r="A1489" t="s">
        <v>4246</v>
      </c>
      <c r="B1489" t="s">
        <v>4247</v>
      </c>
      <c r="C1489" t="s">
        <v>5919</v>
      </c>
      <c r="D1489" t="s">
        <v>5979</v>
      </c>
      <c r="E1489" t="s">
        <v>70</v>
      </c>
      <c r="F1489">
        <v>405</v>
      </c>
      <c r="G1489">
        <v>7618.05</v>
      </c>
      <c r="H1489">
        <v>0</v>
      </c>
      <c r="I1489">
        <v>0</v>
      </c>
      <c r="J1489">
        <v>7618.05</v>
      </c>
      <c r="K1489">
        <v>0</v>
      </c>
      <c r="L1489">
        <f>Tabla2[[#This Row],[Valor Propiedad]]-Tabla2[[#This Row],[Rebajas Exenciones]]</f>
        <v>7618.05</v>
      </c>
      <c r="M1489">
        <v>11.43</v>
      </c>
      <c r="N1489">
        <v>1.1399999999999999</v>
      </c>
      <c r="O1489">
        <v>0</v>
      </c>
      <c r="P1489">
        <v>0</v>
      </c>
      <c r="Q1489">
        <v>3</v>
      </c>
      <c r="R1489">
        <v>15.57</v>
      </c>
      <c r="S1489" t="s">
        <v>4248</v>
      </c>
    </row>
    <row r="1490" spans="1:19" x14ac:dyDescent="0.15">
      <c r="A1490" t="s">
        <v>4249</v>
      </c>
      <c r="B1490" t="s">
        <v>4250</v>
      </c>
      <c r="C1490" t="s">
        <v>5920</v>
      </c>
      <c r="D1490" t="s">
        <v>5979</v>
      </c>
      <c r="E1490" t="s">
        <v>70</v>
      </c>
      <c r="F1490">
        <v>484.5</v>
      </c>
      <c r="G1490">
        <v>9205.5</v>
      </c>
      <c r="H1490">
        <v>96.850000000000009</v>
      </c>
      <c r="I1490">
        <v>19561.400000000001</v>
      </c>
      <c r="J1490">
        <v>28766.9</v>
      </c>
      <c r="K1490">
        <v>0</v>
      </c>
      <c r="L1490">
        <f>Tabla2[[#This Row],[Valor Propiedad]]-Tabla2[[#This Row],[Rebajas Exenciones]]</f>
        <v>28766.9</v>
      </c>
      <c r="M1490">
        <v>43.15</v>
      </c>
      <c r="N1490">
        <v>4.32</v>
      </c>
      <c r="O1490">
        <v>0</v>
      </c>
      <c r="P1490">
        <v>0</v>
      </c>
      <c r="Q1490">
        <v>3</v>
      </c>
      <c r="R1490">
        <v>50.47</v>
      </c>
      <c r="S1490" t="s">
        <v>4251</v>
      </c>
    </row>
    <row r="1491" spans="1:19" x14ac:dyDescent="0.15">
      <c r="A1491" t="s">
        <v>4252</v>
      </c>
      <c r="B1491" t="s">
        <v>551</v>
      </c>
      <c r="C1491" t="s">
        <v>5921</v>
      </c>
      <c r="D1491" t="s">
        <v>5979</v>
      </c>
      <c r="E1491" t="s">
        <v>70</v>
      </c>
      <c r="F1491">
        <v>459</v>
      </c>
      <c r="G1491">
        <v>8289.5400000000009</v>
      </c>
      <c r="H1491">
        <v>0</v>
      </c>
      <c r="I1491">
        <v>0</v>
      </c>
      <c r="J1491">
        <v>8289.5400000000009</v>
      </c>
      <c r="K1491">
        <v>8289.5400000000009</v>
      </c>
      <c r="L1491">
        <f>Tabla2[[#This Row],[Valor Propiedad]]-Tabla2[[#This Row],[Rebajas Exenciones]]</f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 t="s">
        <v>4253</v>
      </c>
    </row>
    <row r="1492" spans="1:19" x14ac:dyDescent="0.15">
      <c r="A1492" t="s">
        <v>4254</v>
      </c>
      <c r="B1492" t="s">
        <v>641</v>
      </c>
      <c r="C1492" t="s">
        <v>4991</v>
      </c>
      <c r="D1492" t="s">
        <v>5979</v>
      </c>
      <c r="E1492" t="s">
        <v>70</v>
      </c>
      <c r="F1492">
        <v>470.25</v>
      </c>
      <c r="G1492">
        <v>7556.92</v>
      </c>
      <c r="H1492">
        <v>0</v>
      </c>
      <c r="I1492">
        <v>0</v>
      </c>
      <c r="J1492">
        <v>7556.92</v>
      </c>
      <c r="K1492">
        <v>0</v>
      </c>
      <c r="L1492">
        <f>Tabla2[[#This Row],[Valor Propiedad]]-Tabla2[[#This Row],[Rebajas Exenciones]]</f>
        <v>7556.92</v>
      </c>
      <c r="M1492">
        <v>11.34</v>
      </c>
      <c r="N1492">
        <v>1.1299999999999999</v>
      </c>
      <c r="O1492">
        <v>0</v>
      </c>
      <c r="P1492">
        <v>0</v>
      </c>
      <c r="Q1492">
        <v>3</v>
      </c>
      <c r="R1492">
        <v>15.47</v>
      </c>
      <c r="S1492" t="s">
        <v>4255</v>
      </c>
    </row>
    <row r="1493" spans="1:19" x14ac:dyDescent="0.15">
      <c r="A1493" t="s">
        <v>4256</v>
      </c>
      <c r="B1493" t="s">
        <v>4257</v>
      </c>
      <c r="C1493" t="s">
        <v>5922</v>
      </c>
      <c r="D1493" t="s">
        <v>5979</v>
      </c>
      <c r="E1493" t="s">
        <v>70</v>
      </c>
      <c r="F1493">
        <v>470.25</v>
      </c>
      <c r="G1493">
        <v>8803.08</v>
      </c>
      <c r="H1493">
        <v>96.25</v>
      </c>
      <c r="I1493">
        <v>23619.600000000002</v>
      </c>
      <c r="J1493">
        <v>32422.68</v>
      </c>
      <c r="K1493">
        <v>0</v>
      </c>
      <c r="L1493">
        <f>Tabla2[[#This Row],[Valor Propiedad]]-Tabla2[[#This Row],[Rebajas Exenciones]]</f>
        <v>32422.68</v>
      </c>
      <c r="M1493">
        <v>48.63</v>
      </c>
      <c r="N1493">
        <v>4.8600000000000003</v>
      </c>
      <c r="O1493">
        <v>0</v>
      </c>
      <c r="P1493">
        <v>0</v>
      </c>
      <c r="Q1493">
        <v>3</v>
      </c>
      <c r="R1493">
        <v>56.49</v>
      </c>
      <c r="S1493" t="s">
        <v>4258</v>
      </c>
    </row>
    <row r="1494" spans="1:19" x14ac:dyDescent="0.15">
      <c r="A1494" t="s">
        <v>4259</v>
      </c>
      <c r="B1494" t="s">
        <v>4260</v>
      </c>
      <c r="C1494" t="s">
        <v>5923</v>
      </c>
      <c r="D1494" t="s">
        <v>5979</v>
      </c>
      <c r="E1494" t="s">
        <v>70</v>
      </c>
      <c r="F1494">
        <v>470.25</v>
      </c>
      <c r="G1494">
        <v>7632.16</v>
      </c>
      <c r="H1494">
        <v>0</v>
      </c>
      <c r="I1494">
        <v>0</v>
      </c>
      <c r="J1494">
        <v>7632.16</v>
      </c>
      <c r="K1494">
        <v>0</v>
      </c>
      <c r="L1494">
        <f>Tabla2[[#This Row],[Valor Propiedad]]-Tabla2[[#This Row],[Rebajas Exenciones]]</f>
        <v>7632.16</v>
      </c>
      <c r="M1494">
        <v>11.450000000000001</v>
      </c>
      <c r="N1494">
        <v>1.1399999999999999</v>
      </c>
      <c r="O1494">
        <v>0</v>
      </c>
      <c r="P1494">
        <v>0</v>
      </c>
      <c r="Q1494">
        <v>3</v>
      </c>
      <c r="R1494">
        <v>15.59</v>
      </c>
      <c r="S1494" t="s">
        <v>4261</v>
      </c>
    </row>
    <row r="1495" spans="1:19" x14ac:dyDescent="0.15">
      <c r="A1495" t="s">
        <v>4262</v>
      </c>
      <c r="B1495" t="s">
        <v>4263</v>
      </c>
      <c r="C1495" t="s">
        <v>5924</v>
      </c>
      <c r="D1495" t="s">
        <v>5979</v>
      </c>
      <c r="E1495" t="s">
        <v>70</v>
      </c>
      <c r="F1495">
        <v>470.25</v>
      </c>
      <c r="G1495">
        <v>7777.9400000000005</v>
      </c>
      <c r="H1495">
        <v>0</v>
      </c>
      <c r="I1495">
        <v>0</v>
      </c>
      <c r="J1495">
        <v>7777.9400000000005</v>
      </c>
      <c r="K1495">
        <v>0</v>
      </c>
      <c r="L1495">
        <f>Tabla2[[#This Row],[Valor Propiedad]]-Tabla2[[#This Row],[Rebajas Exenciones]]</f>
        <v>7777.9400000000005</v>
      </c>
      <c r="M1495">
        <v>11.67</v>
      </c>
      <c r="N1495">
        <v>1.17</v>
      </c>
      <c r="O1495">
        <v>0</v>
      </c>
      <c r="P1495">
        <v>0</v>
      </c>
      <c r="Q1495">
        <v>3</v>
      </c>
      <c r="R1495">
        <v>15.84</v>
      </c>
      <c r="S1495" t="s">
        <v>4264</v>
      </c>
    </row>
    <row r="1496" spans="1:19" x14ac:dyDescent="0.15">
      <c r="A1496" t="s">
        <v>4265</v>
      </c>
      <c r="B1496" t="s">
        <v>4266</v>
      </c>
      <c r="C1496" t="s">
        <v>5925</v>
      </c>
      <c r="D1496" t="s">
        <v>5979</v>
      </c>
      <c r="E1496" t="s">
        <v>70</v>
      </c>
      <c r="F1496">
        <v>470.25</v>
      </c>
      <c r="G1496">
        <v>7556.92</v>
      </c>
      <c r="H1496">
        <v>0</v>
      </c>
      <c r="I1496">
        <v>0</v>
      </c>
      <c r="J1496">
        <v>7556.92</v>
      </c>
      <c r="K1496">
        <v>0</v>
      </c>
      <c r="L1496">
        <f>Tabla2[[#This Row],[Valor Propiedad]]-Tabla2[[#This Row],[Rebajas Exenciones]]</f>
        <v>7556.92</v>
      </c>
      <c r="M1496">
        <v>11.34</v>
      </c>
      <c r="N1496">
        <v>1.1299999999999999</v>
      </c>
      <c r="O1496">
        <v>0</v>
      </c>
      <c r="P1496">
        <v>0</v>
      </c>
      <c r="Q1496">
        <v>3</v>
      </c>
      <c r="R1496">
        <v>15.47</v>
      </c>
      <c r="S1496" t="s">
        <v>4267</v>
      </c>
    </row>
    <row r="1497" spans="1:19" x14ac:dyDescent="0.15">
      <c r="A1497" t="s">
        <v>4268</v>
      </c>
      <c r="B1497" t="s">
        <v>4269</v>
      </c>
      <c r="C1497" t="s">
        <v>5926</v>
      </c>
      <c r="D1497" t="s">
        <v>5979</v>
      </c>
      <c r="E1497" t="s">
        <v>74</v>
      </c>
      <c r="F1497">
        <v>484.6</v>
      </c>
      <c r="G1497">
        <v>9071.7099999999991</v>
      </c>
      <c r="H1497">
        <v>36.58</v>
      </c>
      <c r="I1497">
        <v>7269.29</v>
      </c>
      <c r="J1497">
        <v>16341</v>
      </c>
      <c r="K1497">
        <v>0</v>
      </c>
      <c r="L1497">
        <f>Tabla2[[#This Row],[Valor Propiedad]]-Tabla2[[#This Row],[Rebajas Exenciones]]</f>
        <v>16341</v>
      </c>
      <c r="M1497">
        <v>24.51</v>
      </c>
      <c r="N1497">
        <v>2.4500000000000002</v>
      </c>
      <c r="O1497">
        <v>0</v>
      </c>
      <c r="P1497">
        <v>0</v>
      </c>
      <c r="Q1497">
        <v>3</v>
      </c>
      <c r="R1497">
        <v>29.96</v>
      </c>
      <c r="S1497" t="s">
        <v>4270</v>
      </c>
    </row>
    <row r="1498" spans="1:19" x14ac:dyDescent="0.15">
      <c r="A1498" t="s">
        <v>4271</v>
      </c>
      <c r="B1498" t="s">
        <v>4272</v>
      </c>
      <c r="C1498" t="s">
        <v>5927</v>
      </c>
      <c r="D1498" t="s">
        <v>5979</v>
      </c>
      <c r="E1498" t="s">
        <v>70</v>
      </c>
      <c r="F1498">
        <v>636.87</v>
      </c>
      <c r="G1498">
        <v>10234.5</v>
      </c>
      <c r="H1498">
        <v>73</v>
      </c>
      <c r="I1498">
        <v>27826.22</v>
      </c>
      <c r="J1498">
        <v>38060.720000000001</v>
      </c>
      <c r="K1498">
        <v>0</v>
      </c>
      <c r="L1498">
        <f>Tabla2[[#This Row],[Valor Propiedad]]-Tabla2[[#This Row],[Rebajas Exenciones]]</f>
        <v>38060.720000000001</v>
      </c>
      <c r="M1498">
        <v>57.09</v>
      </c>
      <c r="N1498">
        <v>5.71</v>
      </c>
      <c r="O1498">
        <v>0</v>
      </c>
      <c r="P1498">
        <v>0</v>
      </c>
      <c r="Q1498">
        <v>3</v>
      </c>
      <c r="R1498">
        <v>65.8</v>
      </c>
      <c r="S1498" t="s">
        <v>4273</v>
      </c>
    </row>
    <row r="1499" spans="1:19" x14ac:dyDescent="0.15">
      <c r="A1499" t="s">
        <v>4274</v>
      </c>
      <c r="B1499" t="s">
        <v>337</v>
      </c>
      <c r="C1499" t="s">
        <v>4902</v>
      </c>
      <c r="D1499" t="s">
        <v>5979</v>
      </c>
      <c r="E1499" t="s">
        <v>70</v>
      </c>
      <c r="F1499">
        <v>484.5</v>
      </c>
      <c r="G1499">
        <v>7863.4400000000005</v>
      </c>
      <c r="H1499">
        <v>0</v>
      </c>
      <c r="I1499">
        <v>0</v>
      </c>
      <c r="J1499">
        <v>7863.4400000000005</v>
      </c>
      <c r="K1499">
        <v>7863.4400000000005</v>
      </c>
      <c r="L1499">
        <f>Tabla2[[#This Row],[Valor Propiedad]]-Tabla2[[#This Row],[Rebajas Exenciones]]</f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 t="s">
        <v>4275</v>
      </c>
    </row>
    <row r="1500" spans="1:19" x14ac:dyDescent="0.15">
      <c r="A1500" t="s">
        <v>4276</v>
      </c>
      <c r="B1500" t="s">
        <v>4277</v>
      </c>
      <c r="C1500" t="s">
        <v>5928</v>
      </c>
      <c r="D1500" t="s">
        <v>5979</v>
      </c>
      <c r="E1500" t="s">
        <v>70</v>
      </c>
      <c r="F1500">
        <v>470.25</v>
      </c>
      <c r="G1500">
        <v>7556.92</v>
      </c>
      <c r="H1500">
        <v>0</v>
      </c>
      <c r="I1500">
        <v>0</v>
      </c>
      <c r="J1500">
        <v>7556.92</v>
      </c>
      <c r="K1500">
        <v>0</v>
      </c>
      <c r="L1500">
        <f>Tabla2[[#This Row],[Valor Propiedad]]-Tabla2[[#This Row],[Rebajas Exenciones]]</f>
        <v>7556.92</v>
      </c>
      <c r="M1500">
        <v>11.34</v>
      </c>
      <c r="N1500">
        <v>1.1299999999999999</v>
      </c>
      <c r="O1500">
        <v>0</v>
      </c>
      <c r="P1500">
        <v>0</v>
      </c>
      <c r="Q1500">
        <v>3</v>
      </c>
      <c r="R1500">
        <v>15.47</v>
      </c>
      <c r="S1500" t="s">
        <v>4278</v>
      </c>
    </row>
    <row r="1501" spans="1:19" x14ac:dyDescent="0.15">
      <c r="A1501" t="s">
        <v>4279</v>
      </c>
      <c r="B1501" t="s">
        <v>4280</v>
      </c>
      <c r="C1501" t="s">
        <v>5929</v>
      </c>
      <c r="D1501" t="s">
        <v>5979</v>
      </c>
      <c r="E1501" t="s">
        <v>70</v>
      </c>
      <c r="F1501">
        <v>470.25</v>
      </c>
      <c r="G1501">
        <v>7556.92</v>
      </c>
      <c r="H1501">
        <v>0</v>
      </c>
      <c r="I1501">
        <v>0</v>
      </c>
      <c r="J1501">
        <v>7556.92</v>
      </c>
      <c r="K1501">
        <v>0</v>
      </c>
      <c r="L1501">
        <f>Tabla2[[#This Row],[Valor Propiedad]]-Tabla2[[#This Row],[Rebajas Exenciones]]</f>
        <v>7556.92</v>
      </c>
      <c r="M1501">
        <v>11.34</v>
      </c>
      <c r="N1501">
        <v>1.1299999999999999</v>
      </c>
      <c r="O1501">
        <v>0</v>
      </c>
      <c r="P1501">
        <v>0</v>
      </c>
      <c r="Q1501">
        <v>3</v>
      </c>
      <c r="R1501">
        <v>15.47</v>
      </c>
      <c r="S1501" t="s">
        <v>4281</v>
      </c>
    </row>
    <row r="1502" spans="1:19" x14ac:dyDescent="0.15">
      <c r="A1502" t="s">
        <v>4282</v>
      </c>
      <c r="B1502" t="s">
        <v>337</v>
      </c>
      <c r="C1502" t="s">
        <v>4902</v>
      </c>
      <c r="D1502" t="s">
        <v>5979</v>
      </c>
      <c r="E1502" t="s">
        <v>70</v>
      </c>
      <c r="F1502">
        <v>470.25</v>
      </c>
      <c r="G1502">
        <v>7632.16</v>
      </c>
      <c r="H1502">
        <v>0</v>
      </c>
      <c r="I1502">
        <v>0</v>
      </c>
      <c r="J1502">
        <v>7632.16</v>
      </c>
      <c r="K1502">
        <v>7632.16</v>
      </c>
      <c r="L1502">
        <f>Tabla2[[#This Row],[Valor Propiedad]]-Tabla2[[#This Row],[Rebajas Exenciones]]</f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 t="s">
        <v>4283</v>
      </c>
    </row>
    <row r="1503" spans="1:19" x14ac:dyDescent="0.15">
      <c r="A1503" t="s">
        <v>4284</v>
      </c>
      <c r="B1503" t="s">
        <v>4285</v>
      </c>
      <c r="C1503" t="s">
        <v>5930</v>
      </c>
      <c r="D1503" t="s">
        <v>5979</v>
      </c>
      <c r="E1503" t="s">
        <v>70</v>
      </c>
      <c r="F1503">
        <v>502.5</v>
      </c>
      <c r="G1503">
        <v>8075.18</v>
      </c>
      <c r="H1503">
        <v>0</v>
      </c>
      <c r="I1503">
        <v>0</v>
      </c>
      <c r="J1503">
        <v>8075.18</v>
      </c>
      <c r="K1503">
        <v>0</v>
      </c>
      <c r="L1503">
        <f>Tabla2[[#This Row],[Valor Propiedad]]-Tabla2[[#This Row],[Rebajas Exenciones]]</f>
        <v>8075.18</v>
      </c>
      <c r="M1503">
        <v>12.11</v>
      </c>
      <c r="N1503">
        <v>1.21</v>
      </c>
      <c r="O1503">
        <v>0</v>
      </c>
      <c r="P1503">
        <v>0</v>
      </c>
      <c r="Q1503">
        <v>3</v>
      </c>
      <c r="R1503">
        <v>16.32</v>
      </c>
      <c r="S1503" t="s">
        <v>4286</v>
      </c>
    </row>
    <row r="1504" spans="1:19" x14ac:dyDescent="0.15">
      <c r="A1504" t="s">
        <v>4287</v>
      </c>
      <c r="B1504" t="s">
        <v>4288</v>
      </c>
      <c r="C1504" t="s">
        <v>5931</v>
      </c>
      <c r="D1504" t="s">
        <v>5979</v>
      </c>
      <c r="E1504" t="s">
        <v>70</v>
      </c>
      <c r="F1504">
        <v>502.5</v>
      </c>
      <c r="G1504">
        <v>9311.33</v>
      </c>
      <c r="H1504">
        <v>40</v>
      </c>
      <c r="I1504">
        <v>11511.93</v>
      </c>
      <c r="J1504">
        <v>20823.25</v>
      </c>
      <c r="K1504">
        <v>0</v>
      </c>
      <c r="L1504">
        <f>Tabla2[[#This Row],[Valor Propiedad]]-Tabla2[[#This Row],[Rebajas Exenciones]]</f>
        <v>20823.25</v>
      </c>
      <c r="M1504">
        <v>31.23</v>
      </c>
      <c r="N1504">
        <v>3.12</v>
      </c>
      <c r="O1504">
        <v>0</v>
      </c>
      <c r="P1504">
        <v>0</v>
      </c>
      <c r="Q1504">
        <v>3</v>
      </c>
      <c r="R1504">
        <v>37.35</v>
      </c>
      <c r="S1504" t="s">
        <v>4289</v>
      </c>
    </row>
    <row r="1505" spans="1:19" x14ac:dyDescent="0.15">
      <c r="A1505" t="s">
        <v>4290</v>
      </c>
      <c r="B1505" t="s">
        <v>3932</v>
      </c>
      <c r="C1505" t="s">
        <v>5840</v>
      </c>
      <c r="D1505" t="s">
        <v>5979</v>
      </c>
      <c r="E1505" t="s">
        <v>70</v>
      </c>
      <c r="F1505">
        <v>472.5</v>
      </c>
      <c r="G1505">
        <v>8070.3</v>
      </c>
      <c r="H1505">
        <v>0</v>
      </c>
      <c r="I1505">
        <v>0</v>
      </c>
      <c r="J1505">
        <v>8070.3</v>
      </c>
      <c r="K1505">
        <v>0</v>
      </c>
      <c r="L1505">
        <f>Tabla2[[#This Row],[Valor Propiedad]]-Tabla2[[#This Row],[Rebajas Exenciones]]</f>
        <v>8070.3</v>
      </c>
      <c r="M1505">
        <v>12.11</v>
      </c>
      <c r="N1505">
        <v>1.21</v>
      </c>
      <c r="O1505">
        <v>0</v>
      </c>
      <c r="P1505">
        <v>0</v>
      </c>
      <c r="Q1505">
        <v>3</v>
      </c>
      <c r="R1505">
        <v>16.32</v>
      </c>
      <c r="S1505" t="s">
        <v>4291</v>
      </c>
    </row>
    <row r="1506" spans="1:19" x14ac:dyDescent="0.15">
      <c r="A1506" t="s">
        <v>4292</v>
      </c>
      <c r="B1506" t="s">
        <v>4293</v>
      </c>
      <c r="C1506" t="s">
        <v>5932</v>
      </c>
      <c r="D1506" t="s">
        <v>5979</v>
      </c>
      <c r="E1506" t="s">
        <v>74</v>
      </c>
      <c r="F1506">
        <v>459</v>
      </c>
      <c r="G1506">
        <v>8509.86</v>
      </c>
      <c r="H1506">
        <v>148.07</v>
      </c>
      <c r="I1506">
        <v>32690.420000000002</v>
      </c>
      <c r="J1506">
        <v>41200.28</v>
      </c>
      <c r="K1506">
        <v>0</v>
      </c>
      <c r="L1506">
        <f>Tabla2[[#This Row],[Valor Propiedad]]-Tabla2[[#This Row],[Rebajas Exenciones]]</f>
        <v>41200.28</v>
      </c>
      <c r="M1506">
        <v>61.800000000000004</v>
      </c>
      <c r="N1506">
        <v>6.18</v>
      </c>
      <c r="O1506">
        <v>0</v>
      </c>
      <c r="P1506">
        <v>0</v>
      </c>
      <c r="Q1506">
        <v>3</v>
      </c>
      <c r="R1506">
        <v>70.98</v>
      </c>
      <c r="S1506" t="s">
        <v>4294</v>
      </c>
    </row>
    <row r="1507" spans="1:19" x14ac:dyDescent="0.15">
      <c r="A1507" t="s">
        <v>4295</v>
      </c>
      <c r="B1507" t="s">
        <v>973</v>
      </c>
      <c r="C1507" t="s">
        <v>5078</v>
      </c>
      <c r="D1507" t="s">
        <v>5979</v>
      </c>
      <c r="E1507" t="s">
        <v>70</v>
      </c>
      <c r="F1507">
        <v>459</v>
      </c>
      <c r="G1507">
        <v>8509.86</v>
      </c>
      <c r="H1507">
        <v>50.71</v>
      </c>
      <c r="I1507">
        <v>15377.43</v>
      </c>
      <c r="J1507">
        <v>23887.29</v>
      </c>
      <c r="K1507">
        <v>0</v>
      </c>
      <c r="L1507">
        <f>Tabla2[[#This Row],[Valor Propiedad]]-Tabla2[[#This Row],[Rebajas Exenciones]]</f>
        <v>23887.29</v>
      </c>
      <c r="M1507">
        <v>35.83</v>
      </c>
      <c r="N1507">
        <v>3.58</v>
      </c>
      <c r="O1507">
        <v>0</v>
      </c>
      <c r="P1507">
        <v>0</v>
      </c>
      <c r="Q1507">
        <v>3</v>
      </c>
      <c r="R1507">
        <v>42.410000000000004</v>
      </c>
      <c r="S1507" t="s">
        <v>4296</v>
      </c>
    </row>
    <row r="1508" spans="1:19" x14ac:dyDescent="0.15">
      <c r="A1508" t="s">
        <v>4297</v>
      </c>
      <c r="B1508" t="s">
        <v>4298</v>
      </c>
      <c r="C1508" t="s">
        <v>5933</v>
      </c>
      <c r="D1508" t="s">
        <v>5979</v>
      </c>
      <c r="E1508" t="s">
        <v>74</v>
      </c>
      <c r="F1508">
        <v>472.5</v>
      </c>
      <c r="G1508">
        <v>8845.2000000000007</v>
      </c>
      <c r="H1508">
        <v>80</v>
      </c>
      <c r="I1508">
        <v>16813.509999999998</v>
      </c>
      <c r="J1508">
        <v>25658.71</v>
      </c>
      <c r="K1508">
        <v>0</v>
      </c>
      <c r="L1508">
        <f>Tabla2[[#This Row],[Valor Propiedad]]-Tabla2[[#This Row],[Rebajas Exenciones]]</f>
        <v>25658.71</v>
      </c>
      <c r="M1508">
        <v>38.49</v>
      </c>
      <c r="N1508">
        <v>3.85</v>
      </c>
      <c r="O1508">
        <v>0</v>
      </c>
      <c r="P1508">
        <v>0</v>
      </c>
      <c r="Q1508">
        <v>3</v>
      </c>
      <c r="R1508">
        <v>45.34</v>
      </c>
      <c r="S1508" t="s">
        <v>4299</v>
      </c>
    </row>
    <row r="1509" spans="1:19" x14ac:dyDescent="0.15">
      <c r="A1509" t="s">
        <v>4300</v>
      </c>
      <c r="B1509" t="s">
        <v>4301</v>
      </c>
      <c r="C1509" t="s">
        <v>5934</v>
      </c>
      <c r="D1509" t="s">
        <v>5979</v>
      </c>
      <c r="E1509" t="s">
        <v>70</v>
      </c>
      <c r="F1509">
        <v>405</v>
      </c>
      <c r="G1509">
        <v>7508.7</v>
      </c>
      <c r="H1509">
        <v>48</v>
      </c>
      <c r="I1509">
        <v>15985.52</v>
      </c>
      <c r="J1509">
        <v>23494.22</v>
      </c>
      <c r="K1509">
        <v>0</v>
      </c>
      <c r="L1509">
        <f>Tabla2[[#This Row],[Valor Propiedad]]-Tabla2[[#This Row],[Rebajas Exenciones]]</f>
        <v>23494.22</v>
      </c>
      <c r="M1509">
        <v>35.24</v>
      </c>
      <c r="N1509">
        <v>3.52</v>
      </c>
      <c r="O1509">
        <v>0</v>
      </c>
      <c r="P1509">
        <v>0</v>
      </c>
      <c r="Q1509">
        <v>3</v>
      </c>
      <c r="R1509">
        <v>41.76</v>
      </c>
      <c r="S1509" t="s">
        <v>4302</v>
      </c>
    </row>
    <row r="1510" spans="1:19" x14ac:dyDescent="0.15">
      <c r="A1510" t="s">
        <v>4303</v>
      </c>
      <c r="B1510" t="s">
        <v>469</v>
      </c>
      <c r="C1510" t="s">
        <v>4940</v>
      </c>
      <c r="D1510" t="s">
        <v>5979</v>
      </c>
      <c r="E1510" t="s">
        <v>70</v>
      </c>
      <c r="F1510">
        <v>405</v>
      </c>
      <c r="G1510">
        <v>7281.9000000000005</v>
      </c>
      <c r="H1510">
        <v>0</v>
      </c>
      <c r="I1510">
        <v>0</v>
      </c>
      <c r="J1510">
        <v>7281.9000000000005</v>
      </c>
      <c r="K1510">
        <v>0</v>
      </c>
      <c r="L1510">
        <f>Tabla2[[#This Row],[Valor Propiedad]]-Tabla2[[#This Row],[Rebajas Exenciones]]</f>
        <v>7281.9000000000005</v>
      </c>
      <c r="M1510">
        <v>10.92</v>
      </c>
      <c r="N1510">
        <v>1.0900000000000001</v>
      </c>
      <c r="O1510">
        <v>0</v>
      </c>
      <c r="P1510">
        <v>0</v>
      </c>
      <c r="Q1510">
        <v>3</v>
      </c>
      <c r="R1510">
        <v>15.01</v>
      </c>
      <c r="S1510" t="s">
        <v>4304</v>
      </c>
    </row>
    <row r="1511" spans="1:19" x14ac:dyDescent="0.15">
      <c r="A1511" t="s">
        <v>4305</v>
      </c>
      <c r="B1511" t="s">
        <v>4306</v>
      </c>
      <c r="C1511" t="s">
        <v>5935</v>
      </c>
      <c r="D1511" t="s">
        <v>5979</v>
      </c>
      <c r="E1511" t="s">
        <v>70</v>
      </c>
      <c r="F1511">
        <v>450</v>
      </c>
      <c r="G1511">
        <v>8010</v>
      </c>
      <c r="H1511">
        <v>147.82</v>
      </c>
      <c r="I1511">
        <v>46795.78</v>
      </c>
      <c r="J1511">
        <v>54805.78</v>
      </c>
      <c r="K1511">
        <v>0</v>
      </c>
      <c r="L1511">
        <f>Tabla2[[#This Row],[Valor Propiedad]]-Tabla2[[#This Row],[Rebajas Exenciones]]</f>
        <v>54805.78</v>
      </c>
      <c r="M1511">
        <v>82.210000000000008</v>
      </c>
      <c r="N1511">
        <v>8.2200000000000006</v>
      </c>
      <c r="O1511">
        <v>0</v>
      </c>
      <c r="P1511">
        <v>0</v>
      </c>
      <c r="Q1511">
        <v>3</v>
      </c>
      <c r="R1511">
        <v>93.43</v>
      </c>
      <c r="S1511" t="s">
        <v>4307</v>
      </c>
    </row>
    <row r="1512" spans="1:19" x14ac:dyDescent="0.15">
      <c r="A1512" t="s">
        <v>4308</v>
      </c>
      <c r="B1512" t="s">
        <v>4309</v>
      </c>
      <c r="C1512" t="s">
        <v>5936</v>
      </c>
      <c r="D1512" t="s">
        <v>5979</v>
      </c>
      <c r="E1512" t="s">
        <v>70</v>
      </c>
      <c r="F1512">
        <v>405</v>
      </c>
      <c r="G1512">
        <v>7581.6</v>
      </c>
      <c r="H1512">
        <v>40.700000000000003</v>
      </c>
      <c r="I1512">
        <v>9109.2900000000009</v>
      </c>
      <c r="J1512">
        <v>16690.89</v>
      </c>
      <c r="K1512">
        <v>0</v>
      </c>
      <c r="L1512">
        <f>Tabla2[[#This Row],[Valor Propiedad]]-Tabla2[[#This Row],[Rebajas Exenciones]]</f>
        <v>16690.89</v>
      </c>
      <c r="M1512">
        <v>25.04</v>
      </c>
      <c r="N1512">
        <v>2.5</v>
      </c>
      <c r="O1512">
        <v>0</v>
      </c>
      <c r="P1512">
        <v>0</v>
      </c>
      <c r="Q1512">
        <v>3</v>
      </c>
      <c r="R1512">
        <v>30.54</v>
      </c>
      <c r="S1512" t="s">
        <v>4310</v>
      </c>
    </row>
    <row r="1513" spans="1:19" x14ac:dyDescent="0.15">
      <c r="A1513" t="s">
        <v>4311</v>
      </c>
      <c r="B1513" t="s">
        <v>4312</v>
      </c>
      <c r="C1513" t="s">
        <v>5937</v>
      </c>
      <c r="D1513" t="s">
        <v>5979</v>
      </c>
      <c r="E1513" t="s">
        <v>70</v>
      </c>
      <c r="F1513">
        <v>405</v>
      </c>
      <c r="G1513">
        <v>7209</v>
      </c>
      <c r="H1513">
        <v>0</v>
      </c>
      <c r="I1513">
        <v>0</v>
      </c>
      <c r="J1513">
        <v>7209</v>
      </c>
      <c r="K1513">
        <v>0</v>
      </c>
      <c r="L1513">
        <f>Tabla2[[#This Row],[Valor Propiedad]]-Tabla2[[#This Row],[Rebajas Exenciones]]</f>
        <v>7209</v>
      </c>
      <c r="M1513">
        <v>10.81</v>
      </c>
      <c r="N1513">
        <v>1.08</v>
      </c>
      <c r="O1513">
        <v>0</v>
      </c>
      <c r="P1513">
        <v>0</v>
      </c>
      <c r="Q1513">
        <v>3</v>
      </c>
      <c r="R1513">
        <v>14.89</v>
      </c>
      <c r="S1513" t="s">
        <v>4313</v>
      </c>
    </row>
    <row r="1514" spans="1:19" x14ac:dyDescent="0.15">
      <c r="A1514" t="s">
        <v>4314</v>
      </c>
      <c r="B1514" t="s">
        <v>2377</v>
      </c>
      <c r="C1514" t="s">
        <v>5450</v>
      </c>
      <c r="D1514" t="s">
        <v>5979</v>
      </c>
      <c r="E1514" t="s">
        <v>74</v>
      </c>
      <c r="F1514">
        <v>370</v>
      </c>
      <c r="G1514">
        <v>7030</v>
      </c>
      <c r="H1514">
        <v>40</v>
      </c>
      <c r="I1514">
        <v>4291.96</v>
      </c>
      <c r="J1514">
        <v>11321.960000000001</v>
      </c>
      <c r="K1514">
        <v>0</v>
      </c>
      <c r="L1514">
        <f>Tabla2[[#This Row],[Valor Propiedad]]-Tabla2[[#This Row],[Rebajas Exenciones]]</f>
        <v>11321.960000000001</v>
      </c>
      <c r="M1514">
        <v>16.98</v>
      </c>
      <c r="N1514">
        <v>1.7</v>
      </c>
      <c r="O1514">
        <v>0</v>
      </c>
      <c r="P1514">
        <v>0</v>
      </c>
      <c r="Q1514">
        <v>3</v>
      </c>
      <c r="R1514">
        <v>21.68</v>
      </c>
      <c r="S1514" t="s">
        <v>4315</v>
      </c>
    </row>
    <row r="1515" spans="1:19" x14ac:dyDescent="0.15">
      <c r="A1515" t="s">
        <v>4316</v>
      </c>
      <c r="B1515" t="s">
        <v>4317</v>
      </c>
      <c r="C1515" t="s">
        <v>5938</v>
      </c>
      <c r="D1515" t="s">
        <v>5979</v>
      </c>
      <c r="E1515" t="s">
        <v>18</v>
      </c>
      <c r="F1515">
        <v>269</v>
      </c>
      <c r="G1515">
        <v>4266.34</v>
      </c>
      <c r="H1515">
        <v>0</v>
      </c>
      <c r="I1515">
        <v>0</v>
      </c>
      <c r="J1515">
        <v>4266.34</v>
      </c>
      <c r="K1515">
        <v>0</v>
      </c>
      <c r="L1515">
        <f>Tabla2[[#This Row],[Valor Propiedad]]-Tabla2[[#This Row],[Rebajas Exenciones]]</f>
        <v>4266.34</v>
      </c>
      <c r="M1515">
        <v>6.4</v>
      </c>
      <c r="N1515">
        <v>0.64</v>
      </c>
      <c r="O1515">
        <v>0</v>
      </c>
      <c r="P1515">
        <v>0</v>
      </c>
      <c r="Q1515">
        <v>3</v>
      </c>
      <c r="R1515">
        <v>10.039999999999999</v>
      </c>
      <c r="S1515" t="s">
        <v>4318</v>
      </c>
    </row>
    <row r="1516" spans="1:19" x14ac:dyDescent="0.15">
      <c r="A1516" t="s">
        <v>4319</v>
      </c>
      <c r="B1516" t="s">
        <v>3979</v>
      </c>
      <c r="C1516" t="s">
        <v>5851</v>
      </c>
      <c r="D1516" t="s">
        <v>5979</v>
      </c>
      <c r="E1516" t="s">
        <v>18</v>
      </c>
      <c r="F1516">
        <v>268.94</v>
      </c>
      <c r="G1516">
        <v>4329.93</v>
      </c>
      <c r="H1516">
        <v>0</v>
      </c>
      <c r="I1516">
        <v>0</v>
      </c>
      <c r="J1516">
        <v>4329.93</v>
      </c>
      <c r="K1516">
        <v>0</v>
      </c>
      <c r="L1516">
        <f>Tabla2[[#This Row],[Valor Propiedad]]-Tabla2[[#This Row],[Rebajas Exenciones]]</f>
        <v>4329.93</v>
      </c>
      <c r="M1516">
        <v>6.49</v>
      </c>
      <c r="N1516">
        <v>0.65</v>
      </c>
      <c r="O1516">
        <v>0</v>
      </c>
      <c r="P1516">
        <v>0</v>
      </c>
      <c r="Q1516">
        <v>3</v>
      </c>
      <c r="R1516">
        <v>10.14</v>
      </c>
      <c r="S1516" t="s">
        <v>4320</v>
      </c>
    </row>
    <row r="1517" spans="1:19" x14ac:dyDescent="0.15">
      <c r="A1517" t="s">
        <v>4321</v>
      </c>
      <c r="B1517" t="s">
        <v>4322</v>
      </c>
      <c r="C1517" t="s">
        <v>5939</v>
      </c>
      <c r="D1517" t="s">
        <v>5979</v>
      </c>
      <c r="E1517" t="s">
        <v>18</v>
      </c>
      <c r="F1517">
        <v>134.51</v>
      </c>
      <c r="G1517">
        <v>2453.46</v>
      </c>
      <c r="H1517">
        <v>0</v>
      </c>
      <c r="I1517">
        <v>0</v>
      </c>
      <c r="J1517">
        <v>2453.46</v>
      </c>
      <c r="K1517">
        <v>0</v>
      </c>
      <c r="L1517">
        <f>Tabla2[[#This Row],[Valor Propiedad]]-Tabla2[[#This Row],[Rebajas Exenciones]]</f>
        <v>2453.46</v>
      </c>
      <c r="M1517">
        <v>3.68</v>
      </c>
      <c r="N1517">
        <v>0.37</v>
      </c>
      <c r="O1517">
        <v>0</v>
      </c>
      <c r="P1517">
        <v>0</v>
      </c>
      <c r="Q1517">
        <v>3</v>
      </c>
      <c r="R1517">
        <v>7.05</v>
      </c>
      <c r="S1517" t="s">
        <v>4323</v>
      </c>
    </row>
    <row r="1518" spans="1:19" x14ac:dyDescent="0.15">
      <c r="A1518" t="s">
        <v>4324</v>
      </c>
      <c r="B1518" t="s">
        <v>337</v>
      </c>
      <c r="C1518" t="s">
        <v>4902</v>
      </c>
      <c r="D1518" t="s">
        <v>5979</v>
      </c>
      <c r="E1518" t="s">
        <v>18</v>
      </c>
      <c r="F1518">
        <v>268</v>
      </c>
      <c r="G1518">
        <v>4250.4799999999996</v>
      </c>
      <c r="H1518">
        <v>0</v>
      </c>
      <c r="I1518">
        <v>0</v>
      </c>
      <c r="J1518">
        <v>4250.4799999999996</v>
      </c>
      <c r="K1518">
        <v>4250.4799999999996</v>
      </c>
      <c r="L1518">
        <f>Tabla2[[#This Row],[Valor Propiedad]]-Tabla2[[#This Row],[Rebajas Exenciones]]</f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 t="s">
        <v>4325</v>
      </c>
    </row>
    <row r="1519" spans="1:19" x14ac:dyDescent="0.15">
      <c r="A1519" t="s">
        <v>4326</v>
      </c>
      <c r="B1519" t="s">
        <v>2164</v>
      </c>
      <c r="C1519" t="s">
        <v>5406</v>
      </c>
      <c r="D1519" t="s">
        <v>5979</v>
      </c>
      <c r="E1519" t="s">
        <v>18</v>
      </c>
      <c r="F1519">
        <v>268.83999999999997</v>
      </c>
      <c r="G1519">
        <v>4263.8</v>
      </c>
      <c r="H1519">
        <v>0</v>
      </c>
      <c r="I1519">
        <v>0</v>
      </c>
      <c r="J1519">
        <v>4263.8</v>
      </c>
      <c r="K1519">
        <v>0</v>
      </c>
      <c r="L1519">
        <f>Tabla2[[#This Row],[Valor Propiedad]]-Tabla2[[#This Row],[Rebajas Exenciones]]</f>
        <v>4263.8</v>
      </c>
      <c r="M1519">
        <v>6.4</v>
      </c>
      <c r="N1519">
        <v>0.64</v>
      </c>
      <c r="O1519">
        <v>0</v>
      </c>
      <c r="P1519">
        <v>0</v>
      </c>
      <c r="Q1519">
        <v>3</v>
      </c>
      <c r="R1519">
        <v>10.039999999999999</v>
      </c>
      <c r="S1519" t="s">
        <v>4327</v>
      </c>
    </row>
    <row r="1520" spans="1:19" x14ac:dyDescent="0.15">
      <c r="A1520" t="s">
        <v>4328</v>
      </c>
      <c r="B1520" t="s">
        <v>4329</v>
      </c>
      <c r="C1520" t="s">
        <v>5940</v>
      </c>
      <c r="D1520" t="s">
        <v>5979</v>
      </c>
      <c r="E1520" t="s">
        <v>18</v>
      </c>
      <c r="F1520">
        <v>269</v>
      </c>
      <c r="G1520">
        <v>4266.34</v>
      </c>
      <c r="H1520">
        <v>0</v>
      </c>
      <c r="I1520">
        <v>0</v>
      </c>
      <c r="J1520">
        <v>4266.34</v>
      </c>
      <c r="K1520">
        <v>0</v>
      </c>
      <c r="L1520">
        <f>Tabla2[[#This Row],[Valor Propiedad]]-Tabla2[[#This Row],[Rebajas Exenciones]]</f>
        <v>4266.34</v>
      </c>
      <c r="M1520">
        <v>6.4</v>
      </c>
      <c r="N1520">
        <v>0.64</v>
      </c>
      <c r="O1520">
        <v>0</v>
      </c>
      <c r="P1520">
        <v>0</v>
      </c>
      <c r="Q1520">
        <v>3</v>
      </c>
      <c r="R1520">
        <v>10.039999999999999</v>
      </c>
      <c r="S1520" t="s">
        <v>4330</v>
      </c>
    </row>
    <row r="1521" spans="1:19" x14ac:dyDescent="0.15">
      <c r="A1521" t="s">
        <v>4331</v>
      </c>
      <c r="B1521" t="s">
        <v>4332</v>
      </c>
      <c r="C1521" t="s">
        <v>5941</v>
      </c>
      <c r="D1521" t="s">
        <v>5979</v>
      </c>
      <c r="E1521" t="s">
        <v>18</v>
      </c>
      <c r="F1521">
        <v>269</v>
      </c>
      <c r="G1521">
        <v>4330.8999999999996</v>
      </c>
      <c r="H1521">
        <v>0</v>
      </c>
      <c r="I1521">
        <v>0</v>
      </c>
      <c r="J1521">
        <v>4330.8999999999996</v>
      </c>
      <c r="K1521">
        <v>0</v>
      </c>
      <c r="L1521">
        <f>Tabla2[[#This Row],[Valor Propiedad]]-Tabla2[[#This Row],[Rebajas Exenciones]]</f>
        <v>4330.8999999999996</v>
      </c>
      <c r="M1521">
        <v>6.5</v>
      </c>
      <c r="N1521">
        <v>0.65</v>
      </c>
      <c r="O1521">
        <v>0</v>
      </c>
      <c r="P1521">
        <v>0</v>
      </c>
      <c r="Q1521">
        <v>3</v>
      </c>
      <c r="R1521">
        <v>10.15</v>
      </c>
      <c r="S1521" t="s">
        <v>4333</v>
      </c>
    </row>
    <row r="1522" spans="1:19" x14ac:dyDescent="0.15">
      <c r="A1522" t="s">
        <v>4334</v>
      </c>
      <c r="B1522" t="s">
        <v>337</v>
      </c>
      <c r="C1522" t="s">
        <v>4902</v>
      </c>
      <c r="D1522" t="s">
        <v>5979</v>
      </c>
      <c r="E1522" t="s">
        <v>18</v>
      </c>
      <c r="F1522">
        <v>268</v>
      </c>
      <c r="G1522">
        <v>4569.3999999999996</v>
      </c>
      <c r="H1522">
        <v>0</v>
      </c>
      <c r="I1522">
        <v>0</v>
      </c>
      <c r="J1522">
        <v>4569.3999999999996</v>
      </c>
      <c r="K1522">
        <v>4569.3999999999996</v>
      </c>
      <c r="L1522">
        <f>Tabla2[[#This Row],[Valor Propiedad]]-Tabla2[[#This Row],[Rebajas Exenciones]]</f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 t="s">
        <v>4335</v>
      </c>
    </row>
    <row r="1523" spans="1:19" x14ac:dyDescent="0.15">
      <c r="A1523" t="s">
        <v>4336</v>
      </c>
      <c r="B1523" t="s">
        <v>4337</v>
      </c>
      <c r="C1523" t="s">
        <v>5942</v>
      </c>
      <c r="D1523" t="s">
        <v>5979</v>
      </c>
      <c r="E1523" t="s">
        <v>18</v>
      </c>
      <c r="F1523">
        <v>269.02</v>
      </c>
      <c r="G1523">
        <v>4266.66</v>
      </c>
      <c r="H1523">
        <v>0</v>
      </c>
      <c r="I1523">
        <v>0</v>
      </c>
      <c r="J1523">
        <v>4266.66</v>
      </c>
      <c r="K1523">
        <v>0</v>
      </c>
      <c r="L1523">
        <f>Tabla2[[#This Row],[Valor Propiedad]]-Tabla2[[#This Row],[Rebajas Exenciones]]</f>
        <v>4266.66</v>
      </c>
      <c r="M1523">
        <v>6.4</v>
      </c>
      <c r="N1523">
        <v>0.64</v>
      </c>
      <c r="O1523">
        <v>0</v>
      </c>
      <c r="P1523">
        <v>0</v>
      </c>
      <c r="Q1523">
        <v>3</v>
      </c>
      <c r="R1523">
        <v>10.039999999999999</v>
      </c>
      <c r="S1523" t="s">
        <v>4338</v>
      </c>
    </row>
    <row r="1524" spans="1:19" x14ac:dyDescent="0.15">
      <c r="A1524" t="s">
        <v>4339</v>
      </c>
      <c r="B1524" t="s">
        <v>4340</v>
      </c>
      <c r="C1524" t="s">
        <v>5943</v>
      </c>
      <c r="D1524" t="s">
        <v>5979</v>
      </c>
      <c r="E1524" t="s">
        <v>18</v>
      </c>
      <c r="F1524">
        <v>268.77</v>
      </c>
      <c r="G1524">
        <v>4630.91</v>
      </c>
      <c r="H1524">
        <v>0</v>
      </c>
      <c r="I1524">
        <v>0</v>
      </c>
      <c r="J1524">
        <v>4630.91</v>
      </c>
      <c r="K1524">
        <v>0</v>
      </c>
      <c r="L1524">
        <f>Tabla2[[#This Row],[Valor Propiedad]]-Tabla2[[#This Row],[Rebajas Exenciones]]</f>
        <v>4630.91</v>
      </c>
      <c r="M1524">
        <v>6.95</v>
      </c>
      <c r="N1524">
        <v>0.69000000000000006</v>
      </c>
      <c r="O1524">
        <v>0</v>
      </c>
      <c r="P1524">
        <v>0</v>
      </c>
      <c r="Q1524">
        <v>3</v>
      </c>
      <c r="R1524">
        <v>10.64</v>
      </c>
      <c r="S1524" t="s">
        <v>4341</v>
      </c>
    </row>
    <row r="1525" spans="1:19" x14ac:dyDescent="0.15">
      <c r="A1525" t="s">
        <v>4342</v>
      </c>
      <c r="B1525" t="s">
        <v>4343</v>
      </c>
      <c r="C1525" t="s">
        <v>5944</v>
      </c>
      <c r="D1525" t="s">
        <v>5979</v>
      </c>
      <c r="E1525" t="s">
        <v>553</v>
      </c>
      <c r="F1525">
        <v>134.51</v>
      </c>
      <c r="G1525">
        <v>2453.46</v>
      </c>
      <c r="H1525">
        <v>0</v>
      </c>
      <c r="I1525">
        <v>0</v>
      </c>
      <c r="J1525">
        <v>2453.46</v>
      </c>
      <c r="K1525">
        <v>0</v>
      </c>
      <c r="L1525">
        <f>Tabla2[[#This Row],[Valor Propiedad]]-Tabla2[[#This Row],[Rebajas Exenciones]]</f>
        <v>2453.46</v>
      </c>
      <c r="M1525">
        <v>3.68</v>
      </c>
      <c r="N1525">
        <v>0.37</v>
      </c>
      <c r="O1525">
        <v>0</v>
      </c>
      <c r="P1525">
        <v>0</v>
      </c>
      <c r="Q1525">
        <v>3</v>
      </c>
      <c r="R1525">
        <v>7.05</v>
      </c>
      <c r="S1525" t="s">
        <v>4344</v>
      </c>
    </row>
    <row r="1526" spans="1:19" x14ac:dyDescent="0.15">
      <c r="A1526" t="s">
        <v>4345</v>
      </c>
      <c r="B1526" t="s">
        <v>4346</v>
      </c>
      <c r="C1526" t="s">
        <v>5945</v>
      </c>
      <c r="D1526" t="s">
        <v>5979</v>
      </c>
      <c r="E1526" t="s">
        <v>18</v>
      </c>
      <c r="F1526">
        <v>255</v>
      </c>
      <c r="G1526">
        <v>4393.6499999999996</v>
      </c>
      <c r="H1526">
        <v>0</v>
      </c>
      <c r="I1526">
        <v>0</v>
      </c>
      <c r="J1526">
        <v>4393.6499999999996</v>
      </c>
      <c r="K1526">
        <v>0</v>
      </c>
      <c r="L1526">
        <f>Tabla2[[#This Row],[Valor Propiedad]]-Tabla2[[#This Row],[Rebajas Exenciones]]</f>
        <v>4393.6499999999996</v>
      </c>
      <c r="M1526">
        <v>6.59</v>
      </c>
      <c r="N1526">
        <v>0.66</v>
      </c>
      <c r="O1526">
        <v>0</v>
      </c>
      <c r="P1526">
        <v>0</v>
      </c>
      <c r="Q1526">
        <v>3</v>
      </c>
      <c r="R1526">
        <v>10.25</v>
      </c>
      <c r="S1526" t="s">
        <v>4347</v>
      </c>
    </row>
    <row r="1527" spans="1:19" x14ac:dyDescent="0.15">
      <c r="A1527" t="s">
        <v>4348</v>
      </c>
      <c r="B1527" t="s">
        <v>4349</v>
      </c>
      <c r="C1527" t="s">
        <v>5946</v>
      </c>
      <c r="D1527" t="s">
        <v>5979</v>
      </c>
      <c r="E1527" t="s">
        <v>18</v>
      </c>
      <c r="F1527">
        <v>255</v>
      </c>
      <c r="G1527">
        <v>4347.75</v>
      </c>
      <c r="H1527">
        <v>0</v>
      </c>
      <c r="I1527">
        <v>0</v>
      </c>
      <c r="J1527">
        <v>4347.75</v>
      </c>
      <c r="K1527">
        <v>0</v>
      </c>
      <c r="L1527">
        <f>Tabla2[[#This Row],[Valor Propiedad]]-Tabla2[[#This Row],[Rebajas Exenciones]]</f>
        <v>4347.75</v>
      </c>
      <c r="M1527">
        <v>6.5200000000000005</v>
      </c>
      <c r="N1527">
        <v>0.65</v>
      </c>
      <c r="O1527">
        <v>0</v>
      </c>
      <c r="P1527">
        <v>0</v>
      </c>
      <c r="Q1527">
        <v>3</v>
      </c>
      <c r="R1527">
        <v>10.17</v>
      </c>
      <c r="S1527" t="s">
        <v>4350</v>
      </c>
    </row>
    <row r="1528" spans="1:19" x14ac:dyDescent="0.15">
      <c r="A1528" t="s">
        <v>4351</v>
      </c>
      <c r="B1528" t="s">
        <v>4352</v>
      </c>
      <c r="C1528" t="s">
        <v>5947</v>
      </c>
      <c r="D1528" t="s">
        <v>5979</v>
      </c>
      <c r="E1528" t="s">
        <v>18</v>
      </c>
      <c r="F1528">
        <v>255</v>
      </c>
      <c r="G1528">
        <v>3868.35</v>
      </c>
      <c r="H1528">
        <v>0</v>
      </c>
      <c r="I1528">
        <v>0</v>
      </c>
      <c r="J1528">
        <v>3868.35</v>
      </c>
      <c r="K1528">
        <v>0</v>
      </c>
      <c r="L1528">
        <f>Tabla2[[#This Row],[Valor Propiedad]]-Tabla2[[#This Row],[Rebajas Exenciones]]</f>
        <v>3868.35</v>
      </c>
      <c r="M1528">
        <v>5.8</v>
      </c>
      <c r="N1528">
        <v>0.57999999999999996</v>
      </c>
      <c r="O1528">
        <v>0</v>
      </c>
      <c r="P1528">
        <v>0</v>
      </c>
      <c r="Q1528">
        <v>3</v>
      </c>
      <c r="R1528">
        <v>9.3800000000000008</v>
      </c>
      <c r="S1528" t="s">
        <v>4353</v>
      </c>
    </row>
    <row r="1529" spans="1:19" x14ac:dyDescent="0.15">
      <c r="A1529" t="s">
        <v>4354</v>
      </c>
      <c r="B1529" t="s">
        <v>911</v>
      </c>
      <c r="C1529" t="s">
        <v>5061</v>
      </c>
      <c r="D1529" t="s">
        <v>5979</v>
      </c>
      <c r="E1529" t="s">
        <v>18</v>
      </c>
      <c r="F1529">
        <v>255</v>
      </c>
      <c r="G1529">
        <v>4097.8500000000004</v>
      </c>
      <c r="H1529">
        <v>0</v>
      </c>
      <c r="I1529">
        <v>0</v>
      </c>
      <c r="J1529">
        <v>4097.8500000000004</v>
      </c>
      <c r="K1529">
        <v>0</v>
      </c>
      <c r="L1529">
        <f>Tabla2[[#This Row],[Valor Propiedad]]-Tabla2[[#This Row],[Rebajas Exenciones]]</f>
        <v>4097.8500000000004</v>
      </c>
      <c r="M1529">
        <v>6.15</v>
      </c>
      <c r="N1529">
        <v>0.61</v>
      </c>
      <c r="O1529">
        <v>0</v>
      </c>
      <c r="P1529">
        <v>0</v>
      </c>
      <c r="Q1529">
        <v>3</v>
      </c>
      <c r="R1529">
        <v>9.76</v>
      </c>
      <c r="S1529" t="s">
        <v>4355</v>
      </c>
    </row>
    <row r="1530" spans="1:19" x14ac:dyDescent="0.15">
      <c r="A1530" t="s">
        <v>4356</v>
      </c>
      <c r="B1530" t="s">
        <v>4357</v>
      </c>
      <c r="C1530" t="s">
        <v>5948</v>
      </c>
      <c r="D1530" t="s">
        <v>5979</v>
      </c>
      <c r="E1530" t="s">
        <v>18</v>
      </c>
      <c r="F1530">
        <v>255</v>
      </c>
      <c r="G1530">
        <v>3868.35</v>
      </c>
      <c r="H1530">
        <v>0</v>
      </c>
      <c r="I1530">
        <v>0</v>
      </c>
      <c r="J1530">
        <v>3868.35</v>
      </c>
      <c r="K1530">
        <v>0</v>
      </c>
      <c r="L1530">
        <f>Tabla2[[#This Row],[Valor Propiedad]]-Tabla2[[#This Row],[Rebajas Exenciones]]</f>
        <v>3868.35</v>
      </c>
      <c r="M1530">
        <v>5.8</v>
      </c>
      <c r="N1530">
        <v>0.57999999999999996</v>
      </c>
      <c r="O1530">
        <v>0</v>
      </c>
      <c r="P1530">
        <v>0</v>
      </c>
      <c r="Q1530">
        <v>3</v>
      </c>
      <c r="R1530">
        <v>9.3800000000000008</v>
      </c>
      <c r="S1530" t="s">
        <v>4358</v>
      </c>
    </row>
    <row r="1531" spans="1:19" x14ac:dyDescent="0.15">
      <c r="A1531" t="s">
        <v>4359</v>
      </c>
      <c r="B1531" t="s">
        <v>4360</v>
      </c>
      <c r="C1531" t="s">
        <v>5949</v>
      </c>
      <c r="D1531" t="s">
        <v>5979</v>
      </c>
      <c r="E1531" t="s">
        <v>18</v>
      </c>
      <c r="F1531">
        <v>255</v>
      </c>
      <c r="G1531">
        <v>3812.25</v>
      </c>
      <c r="H1531">
        <v>0</v>
      </c>
      <c r="I1531">
        <v>0</v>
      </c>
      <c r="J1531">
        <v>3812.25</v>
      </c>
      <c r="K1531">
        <v>0</v>
      </c>
      <c r="L1531">
        <f>Tabla2[[#This Row],[Valor Propiedad]]-Tabla2[[#This Row],[Rebajas Exenciones]]</f>
        <v>3812.25</v>
      </c>
      <c r="M1531">
        <v>5.72</v>
      </c>
      <c r="N1531">
        <v>0.56999999999999995</v>
      </c>
      <c r="O1531">
        <v>0</v>
      </c>
      <c r="P1531">
        <v>0</v>
      </c>
      <c r="Q1531">
        <v>3</v>
      </c>
      <c r="R1531">
        <v>9.2899999999999991</v>
      </c>
      <c r="S1531" t="s">
        <v>4361</v>
      </c>
    </row>
    <row r="1532" spans="1:19" x14ac:dyDescent="0.15">
      <c r="A1532" t="s">
        <v>4362</v>
      </c>
      <c r="B1532" t="s">
        <v>4363</v>
      </c>
      <c r="C1532" t="s">
        <v>5950</v>
      </c>
      <c r="D1532" t="s">
        <v>5979</v>
      </c>
      <c r="E1532" t="s">
        <v>18</v>
      </c>
      <c r="F1532">
        <v>204</v>
      </c>
      <c r="G1532">
        <v>3057.96</v>
      </c>
      <c r="H1532">
        <v>0</v>
      </c>
      <c r="I1532">
        <v>0</v>
      </c>
      <c r="J1532">
        <v>3057.96</v>
      </c>
      <c r="K1532">
        <v>0</v>
      </c>
      <c r="L1532">
        <f>Tabla2[[#This Row],[Valor Propiedad]]-Tabla2[[#This Row],[Rebajas Exenciones]]</f>
        <v>3057.96</v>
      </c>
      <c r="M1532">
        <v>4.59</v>
      </c>
      <c r="N1532">
        <v>0.46</v>
      </c>
      <c r="O1532">
        <v>0</v>
      </c>
      <c r="P1532">
        <v>0</v>
      </c>
      <c r="Q1532">
        <v>3</v>
      </c>
      <c r="R1532">
        <v>8.0500000000000007</v>
      </c>
      <c r="S1532" t="s">
        <v>4364</v>
      </c>
    </row>
    <row r="1533" spans="1:19" x14ac:dyDescent="0.15">
      <c r="A1533" t="s">
        <v>4365</v>
      </c>
      <c r="B1533" t="s">
        <v>4366</v>
      </c>
      <c r="C1533" t="s">
        <v>5951</v>
      </c>
      <c r="D1533" t="s">
        <v>5979</v>
      </c>
      <c r="E1533" t="s">
        <v>18</v>
      </c>
      <c r="F1533">
        <v>306</v>
      </c>
      <c r="G1533">
        <v>4990.8599999999997</v>
      </c>
      <c r="H1533">
        <v>0</v>
      </c>
      <c r="I1533">
        <v>0</v>
      </c>
      <c r="J1533">
        <v>4990.8599999999997</v>
      </c>
      <c r="K1533">
        <v>0</v>
      </c>
      <c r="L1533">
        <f>Tabla2[[#This Row],[Valor Propiedad]]-Tabla2[[#This Row],[Rebajas Exenciones]]</f>
        <v>4990.8599999999997</v>
      </c>
      <c r="M1533">
        <v>7.49</v>
      </c>
      <c r="N1533">
        <v>0.75</v>
      </c>
      <c r="O1533">
        <v>0</v>
      </c>
      <c r="P1533">
        <v>0</v>
      </c>
      <c r="Q1533">
        <v>3</v>
      </c>
      <c r="R1533">
        <v>11.24</v>
      </c>
      <c r="S1533" t="s">
        <v>4367</v>
      </c>
    </row>
    <row r="1534" spans="1:19" x14ac:dyDescent="0.15">
      <c r="A1534" t="s">
        <v>4368</v>
      </c>
      <c r="B1534" t="s">
        <v>4369</v>
      </c>
      <c r="C1534" t="s">
        <v>5952</v>
      </c>
      <c r="D1534" t="s">
        <v>5979</v>
      </c>
      <c r="E1534" t="s">
        <v>18</v>
      </c>
      <c r="F1534">
        <v>255</v>
      </c>
      <c r="G1534">
        <v>4156.5</v>
      </c>
      <c r="H1534">
        <v>336</v>
      </c>
      <c r="I1534">
        <v>75421.78</v>
      </c>
      <c r="J1534">
        <v>79578.28</v>
      </c>
      <c r="K1534">
        <v>0</v>
      </c>
      <c r="L1534">
        <f>Tabla2[[#This Row],[Valor Propiedad]]-Tabla2[[#This Row],[Rebajas Exenciones]]</f>
        <v>79578.28</v>
      </c>
      <c r="M1534">
        <v>119.37</v>
      </c>
      <c r="N1534">
        <v>11.94</v>
      </c>
      <c r="O1534">
        <v>0</v>
      </c>
      <c r="P1534">
        <v>0</v>
      </c>
      <c r="Q1534">
        <v>3</v>
      </c>
      <c r="R1534">
        <v>134.31</v>
      </c>
      <c r="S1534" t="s">
        <v>4370</v>
      </c>
    </row>
    <row r="1535" spans="1:19" x14ac:dyDescent="0.15">
      <c r="A1535" t="s">
        <v>4371</v>
      </c>
      <c r="B1535" t="s">
        <v>4372</v>
      </c>
      <c r="C1535" t="s">
        <v>5953</v>
      </c>
      <c r="D1535" t="s">
        <v>5979</v>
      </c>
      <c r="E1535" t="s">
        <v>18</v>
      </c>
      <c r="F1535">
        <v>255</v>
      </c>
      <c r="G1535">
        <v>3868.35</v>
      </c>
      <c r="H1535">
        <v>0</v>
      </c>
      <c r="I1535">
        <v>0</v>
      </c>
      <c r="J1535">
        <v>3868.35</v>
      </c>
      <c r="K1535">
        <v>0</v>
      </c>
      <c r="L1535">
        <f>Tabla2[[#This Row],[Valor Propiedad]]-Tabla2[[#This Row],[Rebajas Exenciones]]</f>
        <v>3868.35</v>
      </c>
      <c r="M1535">
        <v>5.8</v>
      </c>
      <c r="N1535">
        <v>0.57999999999999996</v>
      </c>
      <c r="O1535">
        <v>0</v>
      </c>
      <c r="P1535">
        <v>0</v>
      </c>
      <c r="Q1535">
        <v>3</v>
      </c>
      <c r="R1535">
        <v>9.3800000000000008</v>
      </c>
      <c r="S1535" t="s">
        <v>4373</v>
      </c>
    </row>
    <row r="1536" spans="1:19" x14ac:dyDescent="0.15">
      <c r="A1536" t="s">
        <v>4374</v>
      </c>
      <c r="B1536" t="s">
        <v>4375</v>
      </c>
      <c r="C1536" t="s">
        <v>5954</v>
      </c>
      <c r="D1536" t="s">
        <v>5979</v>
      </c>
      <c r="E1536" t="s">
        <v>18</v>
      </c>
      <c r="F1536">
        <v>255</v>
      </c>
      <c r="G1536">
        <v>4159.05</v>
      </c>
      <c r="H1536">
        <v>0</v>
      </c>
      <c r="I1536">
        <v>0</v>
      </c>
      <c r="J1536">
        <v>4159.05</v>
      </c>
      <c r="K1536">
        <v>0</v>
      </c>
      <c r="L1536">
        <f>Tabla2[[#This Row],[Valor Propiedad]]-Tabla2[[#This Row],[Rebajas Exenciones]]</f>
        <v>4159.05</v>
      </c>
      <c r="M1536">
        <v>6.24</v>
      </c>
      <c r="N1536">
        <v>0.62</v>
      </c>
      <c r="O1536">
        <v>0</v>
      </c>
      <c r="P1536">
        <v>0</v>
      </c>
      <c r="Q1536">
        <v>3</v>
      </c>
      <c r="R1536">
        <v>9.86</v>
      </c>
      <c r="S1536" t="s">
        <v>4376</v>
      </c>
    </row>
    <row r="1537" spans="1:19" x14ac:dyDescent="0.15">
      <c r="A1537" t="s">
        <v>4377</v>
      </c>
      <c r="B1537" t="s">
        <v>4378</v>
      </c>
      <c r="C1537" t="s">
        <v>5955</v>
      </c>
      <c r="D1537" t="s">
        <v>5979</v>
      </c>
      <c r="E1537" t="s">
        <v>18</v>
      </c>
      <c r="F1537">
        <v>255</v>
      </c>
      <c r="G1537">
        <v>4202.3999999999996</v>
      </c>
      <c r="H1537">
        <v>0</v>
      </c>
      <c r="I1537">
        <v>0</v>
      </c>
      <c r="J1537">
        <v>4202.3999999999996</v>
      </c>
      <c r="K1537">
        <v>0</v>
      </c>
      <c r="L1537">
        <f>Tabla2[[#This Row],[Valor Propiedad]]-Tabla2[[#This Row],[Rebajas Exenciones]]</f>
        <v>4202.3999999999996</v>
      </c>
      <c r="M1537">
        <v>6.3</v>
      </c>
      <c r="N1537">
        <v>0.63</v>
      </c>
      <c r="O1537">
        <v>0</v>
      </c>
      <c r="P1537">
        <v>0</v>
      </c>
      <c r="Q1537">
        <v>3</v>
      </c>
      <c r="R1537">
        <v>9.93</v>
      </c>
      <c r="S1537" t="s">
        <v>4379</v>
      </c>
    </row>
    <row r="1538" spans="1:19" x14ac:dyDescent="0.15">
      <c r="A1538" t="s">
        <v>4380</v>
      </c>
      <c r="B1538" t="s">
        <v>4381</v>
      </c>
      <c r="C1538" t="s">
        <v>5956</v>
      </c>
      <c r="D1538" t="s">
        <v>5979</v>
      </c>
      <c r="E1538" t="s">
        <v>1488</v>
      </c>
      <c r="F1538">
        <v>200</v>
      </c>
      <c r="G1538">
        <v>3280</v>
      </c>
      <c r="H1538">
        <v>0</v>
      </c>
      <c r="I1538">
        <v>0</v>
      </c>
      <c r="J1538">
        <v>3280</v>
      </c>
      <c r="K1538">
        <v>0</v>
      </c>
      <c r="L1538">
        <f>Tabla2[[#This Row],[Valor Propiedad]]-Tabla2[[#This Row],[Rebajas Exenciones]]</f>
        <v>3280</v>
      </c>
      <c r="M1538">
        <v>4.92</v>
      </c>
      <c r="N1538">
        <v>0.49</v>
      </c>
      <c r="O1538">
        <v>0</v>
      </c>
      <c r="P1538">
        <v>0</v>
      </c>
      <c r="Q1538">
        <v>3</v>
      </c>
      <c r="R1538">
        <v>8.41</v>
      </c>
      <c r="S1538" t="s">
        <v>4382</v>
      </c>
    </row>
    <row r="1539" spans="1:19" x14ac:dyDescent="0.15">
      <c r="A1539" t="s">
        <v>4383</v>
      </c>
      <c r="B1539" t="s">
        <v>4384</v>
      </c>
      <c r="C1539" t="s">
        <v>5957</v>
      </c>
      <c r="D1539" t="s">
        <v>5979</v>
      </c>
      <c r="E1539" t="s">
        <v>4386</v>
      </c>
      <c r="F1539">
        <v>200</v>
      </c>
      <c r="G1539">
        <v>3246</v>
      </c>
      <c r="H1539">
        <v>0</v>
      </c>
      <c r="I1539">
        <v>0</v>
      </c>
      <c r="J1539">
        <v>3246</v>
      </c>
      <c r="K1539">
        <v>0</v>
      </c>
      <c r="L1539">
        <f>Tabla2[[#This Row],[Valor Propiedad]]-Tabla2[[#This Row],[Rebajas Exenciones]]</f>
        <v>3246</v>
      </c>
      <c r="M1539">
        <v>4.87</v>
      </c>
      <c r="N1539">
        <v>0.49</v>
      </c>
      <c r="O1539">
        <v>0</v>
      </c>
      <c r="P1539">
        <v>0</v>
      </c>
      <c r="Q1539">
        <v>3</v>
      </c>
      <c r="R1539">
        <v>8.36</v>
      </c>
      <c r="S1539" t="s">
        <v>4385</v>
      </c>
    </row>
    <row r="1540" spans="1:19" x14ac:dyDescent="0.15">
      <c r="A1540" t="s">
        <v>4387</v>
      </c>
      <c r="B1540" t="s">
        <v>4388</v>
      </c>
      <c r="C1540" t="s">
        <v>5958</v>
      </c>
      <c r="D1540" t="s">
        <v>5979</v>
      </c>
      <c r="E1540" t="s">
        <v>4390</v>
      </c>
      <c r="F1540">
        <v>200</v>
      </c>
      <c r="G1540">
        <v>3352</v>
      </c>
      <c r="H1540">
        <v>0</v>
      </c>
      <c r="I1540">
        <v>0</v>
      </c>
      <c r="J1540">
        <v>3352</v>
      </c>
      <c r="K1540">
        <v>0</v>
      </c>
      <c r="L1540">
        <f>Tabla2[[#This Row],[Valor Propiedad]]-Tabla2[[#This Row],[Rebajas Exenciones]]</f>
        <v>3352</v>
      </c>
      <c r="M1540">
        <v>5.03</v>
      </c>
      <c r="N1540">
        <v>0.5</v>
      </c>
      <c r="O1540">
        <v>0</v>
      </c>
      <c r="P1540">
        <v>0</v>
      </c>
      <c r="Q1540">
        <v>3</v>
      </c>
      <c r="R1540">
        <v>8.5299999999999994</v>
      </c>
      <c r="S1540" t="s">
        <v>4389</v>
      </c>
    </row>
    <row r="1541" spans="1:19" x14ac:dyDescent="0.15">
      <c r="A1541" t="s">
        <v>4391</v>
      </c>
      <c r="B1541" t="s">
        <v>337</v>
      </c>
      <c r="C1541" t="s">
        <v>4902</v>
      </c>
      <c r="D1541" t="s">
        <v>5979</v>
      </c>
      <c r="E1541" t="s">
        <v>4393</v>
      </c>
      <c r="F1541">
        <v>200</v>
      </c>
      <c r="G1541">
        <v>3280</v>
      </c>
      <c r="H1541">
        <v>0</v>
      </c>
      <c r="I1541">
        <v>0</v>
      </c>
      <c r="J1541">
        <v>3280</v>
      </c>
      <c r="K1541">
        <v>3280</v>
      </c>
      <c r="L1541">
        <f>Tabla2[[#This Row],[Valor Propiedad]]-Tabla2[[#This Row],[Rebajas Exenciones]]</f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 t="s">
        <v>4392</v>
      </c>
    </row>
    <row r="1542" spans="1:19" x14ac:dyDescent="0.15">
      <c r="A1542" t="s">
        <v>4394</v>
      </c>
      <c r="B1542" t="s">
        <v>4395</v>
      </c>
      <c r="C1542" t="s">
        <v>5959</v>
      </c>
      <c r="D1542" t="s">
        <v>5979</v>
      </c>
      <c r="E1542" t="s">
        <v>4397</v>
      </c>
      <c r="F1542">
        <v>200</v>
      </c>
      <c r="G1542">
        <v>3246</v>
      </c>
      <c r="H1542">
        <v>0</v>
      </c>
      <c r="I1542">
        <v>0</v>
      </c>
      <c r="J1542">
        <v>3246</v>
      </c>
      <c r="K1542">
        <v>0</v>
      </c>
      <c r="L1542">
        <f>Tabla2[[#This Row],[Valor Propiedad]]-Tabla2[[#This Row],[Rebajas Exenciones]]</f>
        <v>3246</v>
      </c>
      <c r="M1542">
        <v>4.87</v>
      </c>
      <c r="N1542">
        <v>0.49</v>
      </c>
      <c r="O1542">
        <v>0</v>
      </c>
      <c r="P1542">
        <v>0</v>
      </c>
      <c r="Q1542">
        <v>3</v>
      </c>
      <c r="R1542">
        <v>8.36</v>
      </c>
      <c r="S1542" t="s">
        <v>4396</v>
      </c>
    </row>
    <row r="1543" spans="1:19" x14ac:dyDescent="0.15">
      <c r="A1543" t="s">
        <v>4398</v>
      </c>
      <c r="B1543" t="s">
        <v>4399</v>
      </c>
      <c r="C1543" t="s">
        <v>5960</v>
      </c>
      <c r="D1543" t="s">
        <v>5979</v>
      </c>
      <c r="E1543" t="s">
        <v>553</v>
      </c>
      <c r="F1543">
        <v>200</v>
      </c>
      <c r="G1543">
        <v>3246</v>
      </c>
      <c r="H1543">
        <v>0</v>
      </c>
      <c r="I1543">
        <v>0</v>
      </c>
      <c r="J1543">
        <v>3246</v>
      </c>
      <c r="K1543">
        <v>0</v>
      </c>
      <c r="L1543">
        <f>Tabla2[[#This Row],[Valor Propiedad]]-Tabla2[[#This Row],[Rebajas Exenciones]]</f>
        <v>3246</v>
      </c>
      <c r="M1543">
        <v>4.87</v>
      </c>
      <c r="N1543">
        <v>0.49</v>
      </c>
      <c r="O1543">
        <v>0</v>
      </c>
      <c r="P1543">
        <v>0</v>
      </c>
      <c r="Q1543">
        <v>3</v>
      </c>
      <c r="R1543">
        <v>8.36</v>
      </c>
      <c r="S1543" t="s">
        <v>4400</v>
      </c>
    </row>
    <row r="1544" spans="1:19" x14ac:dyDescent="0.15">
      <c r="A1544" t="s">
        <v>4401</v>
      </c>
      <c r="B1544" t="s">
        <v>4402</v>
      </c>
      <c r="C1544" t="s">
        <v>5961</v>
      </c>
      <c r="D1544" t="s">
        <v>5979</v>
      </c>
      <c r="E1544" t="s">
        <v>553</v>
      </c>
      <c r="F1544">
        <v>200</v>
      </c>
      <c r="G1544">
        <v>3246</v>
      </c>
      <c r="H1544">
        <v>0</v>
      </c>
      <c r="I1544">
        <v>0</v>
      </c>
      <c r="J1544">
        <v>3246</v>
      </c>
      <c r="K1544">
        <v>0</v>
      </c>
      <c r="L1544">
        <f>Tabla2[[#This Row],[Valor Propiedad]]-Tabla2[[#This Row],[Rebajas Exenciones]]</f>
        <v>3246</v>
      </c>
      <c r="M1544">
        <v>4.87</v>
      </c>
      <c r="N1544">
        <v>0.49</v>
      </c>
      <c r="O1544">
        <v>0</v>
      </c>
      <c r="P1544">
        <v>0</v>
      </c>
      <c r="Q1544">
        <v>3</v>
      </c>
      <c r="R1544">
        <v>8.36</v>
      </c>
      <c r="S1544" t="s">
        <v>4403</v>
      </c>
    </row>
    <row r="1545" spans="1:19" x14ac:dyDescent="0.15">
      <c r="A1545" t="s">
        <v>4404</v>
      </c>
      <c r="B1545" t="s">
        <v>1649</v>
      </c>
      <c r="C1545" t="s">
        <v>5271</v>
      </c>
      <c r="D1545" t="s">
        <v>5979</v>
      </c>
      <c r="E1545" t="s">
        <v>4406</v>
      </c>
      <c r="F1545">
        <v>200</v>
      </c>
      <c r="G1545">
        <v>3246</v>
      </c>
      <c r="H1545">
        <v>0</v>
      </c>
      <c r="I1545">
        <v>0</v>
      </c>
      <c r="J1545">
        <v>3246</v>
      </c>
      <c r="K1545">
        <v>0</v>
      </c>
      <c r="L1545">
        <f>Tabla2[[#This Row],[Valor Propiedad]]-Tabla2[[#This Row],[Rebajas Exenciones]]</f>
        <v>3246</v>
      </c>
      <c r="M1545">
        <v>4.87</v>
      </c>
      <c r="N1545">
        <v>0.49</v>
      </c>
      <c r="O1545">
        <v>0</v>
      </c>
      <c r="P1545">
        <v>0</v>
      </c>
      <c r="Q1545">
        <v>3</v>
      </c>
      <c r="R1545">
        <v>8.36</v>
      </c>
      <c r="S1545" t="s">
        <v>4405</v>
      </c>
    </row>
    <row r="1546" spans="1:19" x14ac:dyDescent="0.15">
      <c r="A1546" t="s">
        <v>4407</v>
      </c>
      <c r="B1546" t="s">
        <v>4408</v>
      </c>
      <c r="C1546" t="s">
        <v>5962</v>
      </c>
      <c r="D1546" t="s">
        <v>5979</v>
      </c>
      <c r="E1546" t="s">
        <v>553</v>
      </c>
      <c r="F1546">
        <v>200</v>
      </c>
      <c r="G1546">
        <v>3286</v>
      </c>
      <c r="H1546">
        <v>0</v>
      </c>
      <c r="I1546">
        <v>0</v>
      </c>
      <c r="J1546">
        <v>3286</v>
      </c>
      <c r="K1546">
        <v>0</v>
      </c>
      <c r="L1546">
        <f>Tabla2[[#This Row],[Valor Propiedad]]-Tabla2[[#This Row],[Rebajas Exenciones]]</f>
        <v>3286</v>
      </c>
      <c r="M1546">
        <v>4.93</v>
      </c>
      <c r="N1546">
        <v>0.49</v>
      </c>
      <c r="O1546">
        <v>0</v>
      </c>
      <c r="P1546">
        <v>0</v>
      </c>
      <c r="Q1546">
        <v>3</v>
      </c>
      <c r="R1546">
        <v>8.42</v>
      </c>
      <c r="S1546" t="s">
        <v>4409</v>
      </c>
    </row>
    <row r="1547" spans="1:19" x14ac:dyDescent="0.15">
      <c r="A1547" t="s">
        <v>4410</v>
      </c>
      <c r="B1547" t="s">
        <v>551</v>
      </c>
      <c r="C1547" t="s">
        <v>4966</v>
      </c>
      <c r="D1547" t="s">
        <v>5979</v>
      </c>
      <c r="E1547" t="s">
        <v>553</v>
      </c>
      <c r="F1547">
        <v>200</v>
      </c>
      <c r="G1547">
        <v>3246</v>
      </c>
      <c r="H1547">
        <v>0</v>
      </c>
      <c r="I1547">
        <v>0</v>
      </c>
      <c r="J1547">
        <v>3246</v>
      </c>
      <c r="K1547">
        <v>3246</v>
      </c>
      <c r="L1547">
        <f>Tabla2[[#This Row],[Valor Propiedad]]-Tabla2[[#This Row],[Rebajas Exenciones]]</f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 t="s">
        <v>4411</v>
      </c>
    </row>
    <row r="1548" spans="1:19" x14ac:dyDescent="0.15">
      <c r="A1548" t="s">
        <v>4412</v>
      </c>
      <c r="B1548" t="s">
        <v>4413</v>
      </c>
      <c r="C1548" t="s">
        <v>5963</v>
      </c>
      <c r="D1548" t="s">
        <v>5979</v>
      </c>
      <c r="E1548" t="s">
        <v>18</v>
      </c>
      <c r="F1548">
        <v>200</v>
      </c>
      <c r="G1548">
        <v>3280</v>
      </c>
      <c r="H1548">
        <v>0</v>
      </c>
      <c r="I1548">
        <v>0</v>
      </c>
      <c r="J1548">
        <v>3280</v>
      </c>
      <c r="K1548">
        <v>0</v>
      </c>
      <c r="L1548">
        <f>Tabla2[[#This Row],[Valor Propiedad]]-Tabla2[[#This Row],[Rebajas Exenciones]]</f>
        <v>3280</v>
      </c>
      <c r="M1548">
        <v>4.92</v>
      </c>
      <c r="N1548">
        <v>0.49</v>
      </c>
      <c r="O1548">
        <v>0</v>
      </c>
      <c r="P1548">
        <v>0</v>
      </c>
      <c r="Q1548">
        <v>3</v>
      </c>
      <c r="R1548">
        <v>8.41</v>
      </c>
      <c r="S1548" t="s">
        <v>4414</v>
      </c>
    </row>
    <row r="1549" spans="1:19" x14ac:dyDescent="0.15">
      <c r="A1549" t="s">
        <v>4415</v>
      </c>
      <c r="B1549" t="s">
        <v>4416</v>
      </c>
      <c r="C1549" t="s">
        <v>5964</v>
      </c>
      <c r="D1549" t="s">
        <v>5979</v>
      </c>
      <c r="E1549" t="s">
        <v>18</v>
      </c>
      <c r="F1549">
        <v>200</v>
      </c>
      <c r="G1549">
        <v>3050</v>
      </c>
      <c r="H1549">
        <v>0</v>
      </c>
      <c r="I1549">
        <v>0</v>
      </c>
      <c r="J1549">
        <v>3050</v>
      </c>
      <c r="K1549">
        <v>0</v>
      </c>
      <c r="L1549">
        <f>Tabla2[[#This Row],[Valor Propiedad]]-Tabla2[[#This Row],[Rebajas Exenciones]]</f>
        <v>3050</v>
      </c>
      <c r="M1549">
        <v>4.58</v>
      </c>
      <c r="N1549">
        <v>0.46</v>
      </c>
      <c r="O1549">
        <v>0</v>
      </c>
      <c r="P1549">
        <v>0</v>
      </c>
      <c r="Q1549">
        <v>3</v>
      </c>
      <c r="R1549">
        <v>8.0399999999999991</v>
      </c>
      <c r="S1549" t="s">
        <v>4417</v>
      </c>
    </row>
    <row r="1550" spans="1:19" x14ac:dyDescent="0.15">
      <c r="A1550" t="s">
        <v>4418</v>
      </c>
      <c r="B1550" t="s">
        <v>4419</v>
      </c>
      <c r="C1550" t="s">
        <v>5965</v>
      </c>
      <c r="D1550" t="s">
        <v>5979</v>
      </c>
      <c r="E1550" t="s">
        <v>18</v>
      </c>
      <c r="F1550">
        <v>200</v>
      </c>
      <c r="G1550">
        <v>3066</v>
      </c>
      <c r="H1550">
        <v>0</v>
      </c>
      <c r="I1550">
        <v>0</v>
      </c>
      <c r="J1550">
        <v>3066</v>
      </c>
      <c r="K1550">
        <v>0</v>
      </c>
      <c r="L1550">
        <f>Tabla2[[#This Row],[Valor Propiedad]]-Tabla2[[#This Row],[Rebajas Exenciones]]</f>
        <v>3066</v>
      </c>
      <c r="M1550">
        <v>4.5999999999999996</v>
      </c>
      <c r="N1550">
        <v>0.46</v>
      </c>
      <c r="O1550">
        <v>0</v>
      </c>
      <c r="P1550">
        <v>0</v>
      </c>
      <c r="Q1550">
        <v>3</v>
      </c>
      <c r="R1550">
        <v>8.06</v>
      </c>
      <c r="S1550" t="s">
        <v>4420</v>
      </c>
    </row>
    <row r="1551" spans="1:19" x14ac:dyDescent="0.15">
      <c r="A1551" t="s">
        <v>4421</v>
      </c>
      <c r="B1551" t="s">
        <v>337</v>
      </c>
      <c r="C1551" t="s">
        <v>4902</v>
      </c>
      <c r="D1551" t="s">
        <v>5979</v>
      </c>
      <c r="E1551" t="s">
        <v>4423</v>
      </c>
      <c r="F1551">
        <v>200</v>
      </c>
      <c r="G1551">
        <v>3020</v>
      </c>
      <c r="H1551">
        <v>0</v>
      </c>
      <c r="I1551">
        <v>0</v>
      </c>
      <c r="J1551">
        <v>3020</v>
      </c>
      <c r="K1551">
        <v>3020</v>
      </c>
      <c r="L1551">
        <f>Tabla2[[#This Row],[Valor Propiedad]]-Tabla2[[#This Row],[Rebajas Exenciones]]</f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 t="s">
        <v>4422</v>
      </c>
    </row>
    <row r="1552" spans="1:19" x14ac:dyDescent="0.15">
      <c r="A1552" t="s">
        <v>4424</v>
      </c>
      <c r="B1552" t="s">
        <v>3549</v>
      </c>
      <c r="C1552" t="s">
        <v>5733</v>
      </c>
      <c r="D1552" t="s">
        <v>5979</v>
      </c>
      <c r="E1552" t="s">
        <v>18</v>
      </c>
      <c r="F1552">
        <v>200</v>
      </c>
      <c r="G1552">
        <v>3066</v>
      </c>
      <c r="H1552">
        <v>0</v>
      </c>
      <c r="I1552">
        <v>0</v>
      </c>
      <c r="J1552">
        <v>3066</v>
      </c>
      <c r="K1552">
        <v>0</v>
      </c>
      <c r="L1552">
        <f>Tabla2[[#This Row],[Valor Propiedad]]-Tabla2[[#This Row],[Rebajas Exenciones]]</f>
        <v>3066</v>
      </c>
      <c r="M1552">
        <v>4.5999999999999996</v>
      </c>
      <c r="N1552">
        <v>0.46</v>
      </c>
      <c r="O1552">
        <v>0</v>
      </c>
      <c r="P1552">
        <v>0</v>
      </c>
      <c r="Q1552">
        <v>3</v>
      </c>
      <c r="R1552">
        <v>8.06</v>
      </c>
      <c r="S1552" t="s">
        <v>4425</v>
      </c>
    </row>
    <row r="1553" spans="1:19" x14ac:dyDescent="0.15">
      <c r="A1553" t="s">
        <v>4426</v>
      </c>
      <c r="B1553" t="s">
        <v>4427</v>
      </c>
      <c r="C1553" t="s">
        <v>5966</v>
      </c>
      <c r="D1553" t="s">
        <v>5979</v>
      </c>
      <c r="E1553" t="s">
        <v>18</v>
      </c>
      <c r="F1553">
        <v>200</v>
      </c>
      <c r="G1553">
        <v>3246</v>
      </c>
      <c r="H1553">
        <v>0</v>
      </c>
      <c r="I1553">
        <v>0</v>
      </c>
      <c r="J1553">
        <v>3246</v>
      </c>
      <c r="K1553">
        <v>0</v>
      </c>
      <c r="L1553">
        <f>Tabla2[[#This Row],[Valor Propiedad]]-Tabla2[[#This Row],[Rebajas Exenciones]]</f>
        <v>3246</v>
      </c>
      <c r="M1553">
        <v>4.87</v>
      </c>
      <c r="N1553">
        <v>0.49</v>
      </c>
      <c r="O1553">
        <v>0</v>
      </c>
      <c r="P1553">
        <v>0</v>
      </c>
      <c r="Q1553">
        <v>3</v>
      </c>
      <c r="R1553">
        <v>8.36</v>
      </c>
      <c r="S1553" t="s">
        <v>4428</v>
      </c>
    </row>
    <row r="1554" spans="1:19" x14ac:dyDescent="0.15">
      <c r="A1554" t="s">
        <v>4429</v>
      </c>
      <c r="B1554" t="s">
        <v>337</v>
      </c>
      <c r="C1554" t="s">
        <v>4902</v>
      </c>
      <c r="D1554" t="s">
        <v>5979</v>
      </c>
      <c r="E1554" t="s">
        <v>18</v>
      </c>
      <c r="F1554">
        <v>200</v>
      </c>
      <c r="G1554">
        <v>3296</v>
      </c>
      <c r="H1554">
        <v>0</v>
      </c>
      <c r="I1554">
        <v>0</v>
      </c>
      <c r="J1554">
        <v>3296</v>
      </c>
      <c r="K1554">
        <v>3296</v>
      </c>
      <c r="L1554">
        <f>Tabla2[[#This Row],[Valor Propiedad]]-Tabla2[[#This Row],[Rebajas Exenciones]]</f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 t="s">
        <v>4430</v>
      </c>
    </row>
    <row r="1555" spans="1:19" x14ac:dyDescent="0.15">
      <c r="A1555" t="s">
        <v>4431</v>
      </c>
      <c r="B1555" t="s">
        <v>4432</v>
      </c>
      <c r="C1555" t="s">
        <v>5967</v>
      </c>
      <c r="D1555" t="s">
        <v>5979</v>
      </c>
      <c r="E1555" t="s">
        <v>18</v>
      </c>
      <c r="F1555">
        <v>200</v>
      </c>
      <c r="G1555">
        <v>3106</v>
      </c>
      <c r="H1555">
        <v>0</v>
      </c>
      <c r="I1555">
        <v>0</v>
      </c>
      <c r="J1555">
        <v>3106</v>
      </c>
      <c r="K1555">
        <v>0</v>
      </c>
      <c r="L1555">
        <f>Tabla2[[#This Row],[Valor Propiedad]]-Tabla2[[#This Row],[Rebajas Exenciones]]</f>
        <v>3106</v>
      </c>
      <c r="M1555">
        <v>4.66</v>
      </c>
      <c r="N1555">
        <v>0.47000000000000003</v>
      </c>
      <c r="O1555">
        <v>0</v>
      </c>
      <c r="P1555">
        <v>0</v>
      </c>
      <c r="Q1555">
        <v>3</v>
      </c>
      <c r="R1555">
        <v>8.1300000000000008</v>
      </c>
      <c r="S1555" t="s">
        <v>4433</v>
      </c>
    </row>
    <row r="1556" spans="1:19" x14ac:dyDescent="0.15">
      <c r="A1556" t="s">
        <v>4434</v>
      </c>
      <c r="B1556" t="s">
        <v>4435</v>
      </c>
      <c r="C1556" t="s">
        <v>5968</v>
      </c>
      <c r="D1556" t="s">
        <v>5979</v>
      </c>
      <c r="E1556" t="s">
        <v>18</v>
      </c>
      <c r="F1556">
        <v>200</v>
      </c>
      <c r="G1556">
        <v>3246</v>
      </c>
      <c r="H1556">
        <v>0</v>
      </c>
      <c r="I1556">
        <v>0</v>
      </c>
      <c r="J1556">
        <v>3246</v>
      </c>
      <c r="K1556">
        <v>0</v>
      </c>
      <c r="L1556">
        <f>Tabla2[[#This Row],[Valor Propiedad]]-Tabla2[[#This Row],[Rebajas Exenciones]]</f>
        <v>3246</v>
      </c>
      <c r="M1556">
        <v>4.87</v>
      </c>
      <c r="N1556">
        <v>0.49</v>
      </c>
      <c r="O1556">
        <v>0</v>
      </c>
      <c r="P1556">
        <v>0</v>
      </c>
      <c r="Q1556">
        <v>3</v>
      </c>
      <c r="R1556">
        <v>8.36</v>
      </c>
      <c r="S1556" t="s">
        <v>4436</v>
      </c>
    </row>
    <row r="1557" spans="1:19" x14ac:dyDescent="0.15">
      <c r="A1557" t="s">
        <v>4437</v>
      </c>
      <c r="B1557" t="s">
        <v>4438</v>
      </c>
      <c r="C1557" t="s">
        <v>5969</v>
      </c>
      <c r="D1557" t="s">
        <v>5979</v>
      </c>
      <c r="E1557" t="s">
        <v>18</v>
      </c>
      <c r="F1557">
        <v>200</v>
      </c>
      <c r="G1557">
        <v>3246</v>
      </c>
      <c r="H1557">
        <v>0</v>
      </c>
      <c r="I1557">
        <v>0</v>
      </c>
      <c r="J1557">
        <v>3246</v>
      </c>
      <c r="K1557">
        <v>0</v>
      </c>
      <c r="L1557">
        <f>Tabla2[[#This Row],[Valor Propiedad]]-Tabla2[[#This Row],[Rebajas Exenciones]]</f>
        <v>3246</v>
      </c>
      <c r="M1557">
        <v>4.87</v>
      </c>
      <c r="N1557">
        <v>0.49</v>
      </c>
      <c r="O1557">
        <v>0</v>
      </c>
      <c r="P1557">
        <v>0</v>
      </c>
      <c r="Q1557">
        <v>3</v>
      </c>
      <c r="R1557">
        <v>8.36</v>
      </c>
      <c r="S1557" t="s">
        <v>4439</v>
      </c>
    </row>
    <row r="1558" spans="1:19" x14ac:dyDescent="0.15">
      <c r="A1558" t="s">
        <v>4440</v>
      </c>
      <c r="B1558" t="s">
        <v>4441</v>
      </c>
      <c r="C1558" t="s">
        <v>5970</v>
      </c>
      <c r="D1558" t="s">
        <v>5979</v>
      </c>
      <c r="E1558" t="s">
        <v>4406</v>
      </c>
      <c r="F1558">
        <v>200</v>
      </c>
      <c r="G1558">
        <v>3246</v>
      </c>
      <c r="H1558">
        <v>0</v>
      </c>
      <c r="I1558">
        <v>0</v>
      </c>
      <c r="J1558">
        <v>3246</v>
      </c>
      <c r="K1558">
        <v>0</v>
      </c>
      <c r="L1558">
        <f>Tabla2[[#This Row],[Valor Propiedad]]-Tabla2[[#This Row],[Rebajas Exenciones]]</f>
        <v>3246</v>
      </c>
      <c r="M1558">
        <v>4.87</v>
      </c>
      <c r="N1558">
        <v>0.49</v>
      </c>
      <c r="O1558">
        <v>0</v>
      </c>
      <c r="P1558">
        <v>0</v>
      </c>
      <c r="Q1558">
        <v>3</v>
      </c>
      <c r="R1558">
        <v>8.36</v>
      </c>
      <c r="S1558" t="s">
        <v>4442</v>
      </c>
    </row>
    <row r="1559" spans="1:19" x14ac:dyDescent="0.15">
      <c r="A1559" t="s">
        <v>4443</v>
      </c>
      <c r="B1559" t="s">
        <v>337</v>
      </c>
      <c r="C1559" t="s">
        <v>4902</v>
      </c>
      <c r="D1559" t="s">
        <v>5979</v>
      </c>
      <c r="E1559" t="s">
        <v>553</v>
      </c>
      <c r="F1559">
        <v>200</v>
      </c>
      <c r="G1559">
        <v>3246</v>
      </c>
      <c r="H1559">
        <v>0</v>
      </c>
      <c r="I1559">
        <v>0</v>
      </c>
      <c r="J1559">
        <v>3246</v>
      </c>
      <c r="K1559">
        <v>3246</v>
      </c>
      <c r="L1559">
        <f>Tabla2[[#This Row],[Valor Propiedad]]-Tabla2[[#This Row],[Rebajas Exenciones]]</f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 t="s">
        <v>4444</v>
      </c>
    </row>
    <row r="1560" spans="1:19" x14ac:dyDescent="0.15">
      <c r="A1560" t="s">
        <v>4445</v>
      </c>
      <c r="B1560" t="s">
        <v>4446</v>
      </c>
      <c r="C1560" t="s">
        <v>5971</v>
      </c>
      <c r="D1560" t="s">
        <v>5979</v>
      </c>
      <c r="E1560" t="s">
        <v>4448</v>
      </c>
      <c r="F1560">
        <v>200</v>
      </c>
      <c r="G1560">
        <v>3050</v>
      </c>
      <c r="H1560">
        <v>0</v>
      </c>
      <c r="I1560">
        <v>0</v>
      </c>
      <c r="J1560">
        <v>3050</v>
      </c>
      <c r="K1560">
        <v>0</v>
      </c>
      <c r="L1560">
        <f>Tabla2[[#This Row],[Valor Propiedad]]-Tabla2[[#This Row],[Rebajas Exenciones]]</f>
        <v>3050</v>
      </c>
      <c r="M1560">
        <v>4.58</v>
      </c>
      <c r="N1560">
        <v>0.46</v>
      </c>
      <c r="O1560">
        <v>0</v>
      </c>
      <c r="P1560">
        <v>0</v>
      </c>
      <c r="Q1560">
        <v>3</v>
      </c>
      <c r="R1560">
        <v>8.0399999999999991</v>
      </c>
      <c r="S1560" t="s">
        <v>4447</v>
      </c>
    </row>
    <row r="1561" spans="1:19" x14ac:dyDescent="0.15">
      <c r="A1561" t="s">
        <v>4449</v>
      </c>
      <c r="B1561" t="s">
        <v>337</v>
      </c>
      <c r="C1561" t="s">
        <v>4902</v>
      </c>
      <c r="D1561" t="s">
        <v>5979</v>
      </c>
      <c r="E1561" t="s">
        <v>4390</v>
      </c>
      <c r="F1561">
        <v>292.5</v>
      </c>
      <c r="G1561">
        <v>4700.4799999999996</v>
      </c>
      <c r="H1561">
        <v>0</v>
      </c>
      <c r="I1561">
        <v>0</v>
      </c>
      <c r="J1561">
        <v>4700.4799999999996</v>
      </c>
      <c r="K1561">
        <v>4700.4799999999996</v>
      </c>
      <c r="L1561">
        <f>Tabla2[[#This Row],[Valor Propiedad]]-Tabla2[[#This Row],[Rebajas Exenciones]]</f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 t="s">
        <v>4450</v>
      </c>
    </row>
    <row r="1562" spans="1:19" x14ac:dyDescent="0.15">
      <c r="A1562" t="s">
        <v>4451</v>
      </c>
      <c r="B1562" t="s">
        <v>337</v>
      </c>
      <c r="C1562" t="s">
        <v>4902</v>
      </c>
      <c r="D1562" t="s">
        <v>5979</v>
      </c>
      <c r="E1562" t="s">
        <v>4390</v>
      </c>
      <c r="F1562">
        <v>625</v>
      </c>
      <c r="G1562">
        <v>9943.75</v>
      </c>
      <c r="H1562">
        <v>0</v>
      </c>
      <c r="I1562">
        <v>0</v>
      </c>
      <c r="J1562">
        <v>9943.75</v>
      </c>
      <c r="K1562">
        <v>9943.75</v>
      </c>
      <c r="L1562">
        <f>Tabla2[[#This Row],[Valor Propiedad]]-Tabla2[[#This Row],[Rebajas Exenciones]]</f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 t="s">
        <v>4452</v>
      </c>
    </row>
    <row r="1563" spans="1:19" x14ac:dyDescent="0.15">
      <c r="A1563" t="s">
        <v>4453</v>
      </c>
      <c r="B1563" t="s">
        <v>337</v>
      </c>
      <c r="C1563" t="s">
        <v>4902</v>
      </c>
      <c r="D1563" t="s">
        <v>5979</v>
      </c>
      <c r="E1563" t="s">
        <v>4390</v>
      </c>
      <c r="F1563">
        <v>286.75</v>
      </c>
      <c r="G1563">
        <v>4608.07</v>
      </c>
      <c r="H1563">
        <v>0</v>
      </c>
      <c r="I1563">
        <v>0</v>
      </c>
      <c r="J1563">
        <v>4608.07</v>
      </c>
      <c r="K1563">
        <v>4608.07</v>
      </c>
      <c r="L1563">
        <f>Tabla2[[#This Row],[Valor Propiedad]]-Tabla2[[#This Row],[Rebajas Exenciones]]</f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 t="s">
        <v>4454</v>
      </c>
    </row>
    <row r="1564" spans="1:19" x14ac:dyDescent="0.15">
      <c r="A1564" t="s">
        <v>4455</v>
      </c>
      <c r="B1564" t="s">
        <v>1802</v>
      </c>
      <c r="C1564" t="s">
        <v>5311</v>
      </c>
      <c r="D1564" t="s">
        <v>5979</v>
      </c>
      <c r="E1564" t="s">
        <v>553</v>
      </c>
      <c r="F1564">
        <v>461.25</v>
      </c>
      <c r="G1564">
        <v>7089.41</v>
      </c>
      <c r="H1564">
        <v>0</v>
      </c>
      <c r="I1564">
        <v>0</v>
      </c>
      <c r="J1564">
        <v>7089.41</v>
      </c>
      <c r="K1564">
        <v>0</v>
      </c>
      <c r="L1564">
        <f>Tabla2[[#This Row],[Valor Propiedad]]-Tabla2[[#This Row],[Rebajas Exenciones]]</f>
        <v>7089.41</v>
      </c>
      <c r="M1564">
        <v>10.63</v>
      </c>
      <c r="N1564">
        <v>1.06</v>
      </c>
      <c r="O1564">
        <v>0</v>
      </c>
      <c r="P1564">
        <v>0</v>
      </c>
      <c r="Q1564">
        <v>3</v>
      </c>
      <c r="R1564">
        <v>14.69</v>
      </c>
      <c r="S1564" t="s">
        <v>4456</v>
      </c>
    </row>
    <row r="1565" spans="1:19" x14ac:dyDescent="0.15">
      <c r="A1565" t="s">
        <v>4457</v>
      </c>
      <c r="B1565" t="s">
        <v>337</v>
      </c>
      <c r="C1565" t="s">
        <v>4902</v>
      </c>
      <c r="D1565" t="s">
        <v>5979</v>
      </c>
      <c r="E1565" t="s">
        <v>4390</v>
      </c>
      <c r="F1565">
        <v>286.75</v>
      </c>
      <c r="G1565">
        <v>4608.07</v>
      </c>
      <c r="H1565">
        <v>0</v>
      </c>
      <c r="I1565">
        <v>0</v>
      </c>
      <c r="J1565">
        <v>4608.07</v>
      </c>
      <c r="K1565">
        <v>4608.07</v>
      </c>
      <c r="L1565">
        <f>Tabla2[[#This Row],[Valor Propiedad]]-Tabla2[[#This Row],[Rebajas Exenciones]]</f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 t="s">
        <v>4458</v>
      </c>
    </row>
    <row r="1566" spans="1:19" x14ac:dyDescent="0.15">
      <c r="A1566" t="s">
        <v>4459</v>
      </c>
      <c r="B1566" t="s">
        <v>337</v>
      </c>
      <c r="C1566" t="s">
        <v>4902</v>
      </c>
      <c r="D1566" t="s">
        <v>5979</v>
      </c>
      <c r="E1566" t="s">
        <v>4390</v>
      </c>
      <c r="F1566">
        <v>286.75</v>
      </c>
      <c r="G1566">
        <v>4608.07</v>
      </c>
      <c r="H1566">
        <v>0</v>
      </c>
      <c r="I1566">
        <v>0</v>
      </c>
      <c r="J1566">
        <v>4608.07</v>
      </c>
      <c r="K1566">
        <v>4608.07</v>
      </c>
      <c r="L1566">
        <f>Tabla2[[#This Row],[Valor Propiedad]]-Tabla2[[#This Row],[Rebajas Exenciones]]</f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 t="s">
        <v>4460</v>
      </c>
    </row>
    <row r="1567" spans="1:19" x14ac:dyDescent="0.15">
      <c r="A1567" t="s">
        <v>4461</v>
      </c>
      <c r="B1567" t="s">
        <v>337</v>
      </c>
      <c r="C1567" t="s">
        <v>5972</v>
      </c>
      <c r="D1567" t="s">
        <v>5979</v>
      </c>
      <c r="E1567" t="s">
        <v>4390</v>
      </c>
      <c r="F1567">
        <v>286.75</v>
      </c>
      <c r="G1567">
        <v>4608.07</v>
      </c>
      <c r="H1567">
        <v>0</v>
      </c>
      <c r="I1567">
        <v>0</v>
      </c>
      <c r="J1567">
        <v>4608.07</v>
      </c>
      <c r="K1567">
        <v>4608.07</v>
      </c>
      <c r="L1567">
        <f>Tabla2[[#This Row],[Valor Propiedad]]-Tabla2[[#This Row],[Rebajas Exenciones]]</f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 t="s">
        <v>4462</v>
      </c>
    </row>
    <row r="1568" spans="1:19" x14ac:dyDescent="0.15">
      <c r="A1568" t="s">
        <v>4463</v>
      </c>
      <c r="B1568" t="s">
        <v>337</v>
      </c>
      <c r="C1568" t="s">
        <v>4902</v>
      </c>
      <c r="D1568" t="s">
        <v>5979</v>
      </c>
      <c r="E1568" t="s">
        <v>4390</v>
      </c>
      <c r="F1568">
        <v>295.5</v>
      </c>
      <c r="G1568">
        <v>4748.6899999999996</v>
      </c>
      <c r="H1568">
        <v>0</v>
      </c>
      <c r="I1568">
        <v>0</v>
      </c>
      <c r="J1568">
        <v>4748.6899999999996</v>
      </c>
      <c r="K1568">
        <v>4748.6899999999996</v>
      </c>
      <c r="L1568">
        <f>Tabla2[[#This Row],[Valor Propiedad]]-Tabla2[[#This Row],[Rebajas Exenciones]]</f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 t="s">
        <v>4464</v>
      </c>
    </row>
    <row r="1569" spans="1:19" x14ac:dyDescent="0.15">
      <c r="A1569" t="s">
        <v>4465</v>
      </c>
      <c r="B1569" t="s">
        <v>3998</v>
      </c>
      <c r="C1569" t="s">
        <v>5856</v>
      </c>
      <c r="D1569" t="s">
        <v>5979</v>
      </c>
      <c r="E1569" t="s">
        <v>4390</v>
      </c>
      <c r="F1569">
        <v>295.5</v>
      </c>
      <c r="G1569">
        <v>5115.1099999999997</v>
      </c>
      <c r="H1569">
        <v>0</v>
      </c>
      <c r="I1569">
        <v>0</v>
      </c>
      <c r="J1569">
        <v>5115.1099999999997</v>
      </c>
      <c r="K1569">
        <v>0</v>
      </c>
      <c r="L1569">
        <f>Tabla2[[#This Row],[Valor Propiedad]]-Tabla2[[#This Row],[Rebajas Exenciones]]</f>
        <v>5115.1099999999997</v>
      </c>
      <c r="M1569">
        <v>7.67</v>
      </c>
      <c r="N1569">
        <v>0.77</v>
      </c>
      <c r="O1569">
        <v>0</v>
      </c>
      <c r="P1569">
        <v>0</v>
      </c>
      <c r="Q1569">
        <v>3</v>
      </c>
      <c r="R1569">
        <v>11.44</v>
      </c>
      <c r="S1569" t="s">
        <v>4466</v>
      </c>
    </row>
    <row r="1570" spans="1:19" x14ac:dyDescent="0.15">
      <c r="A1570" t="s">
        <v>4467</v>
      </c>
      <c r="B1570" t="s">
        <v>4468</v>
      </c>
      <c r="C1570" t="s">
        <v>5973</v>
      </c>
      <c r="D1570" t="s">
        <v>5979</v>
      </c>
      <c r="E1570" t="s">
        <v>2668</v>
      </c>
      <c r="F1570">
        <v>233.63</v>
      </c>
      <c r="G1570">
        <v>4083.85</v>
      </c>
      <c r="H1570">
        <v>0</v>
      </c>
      <c r="I1570">
        <v>0</v>
      </c>
      <c r="J1570">
        <v>4083.85</v>
      </c>
      <c r="K1570">
        <v>0</v>
      </c>
      <c r="L1570">
        <f>Tabla2[[#This Row],[Valor Propiedad]]-Tabla2[[#This Row],[Rebajas Exenciones]]</f>
        <v>4083.85</v>
      </c>
      <c r="M1570">
        <v>6.13</v>
      </c>
      <c r="N1570">
        <v>0.61</v>
      </c>
      <c r="O1570">
        <v>0</v>
      </c>
      <c r="P1570">
        <v>0</v>
      </c>
      <c r="Q1570">
        <v>3</v>
      </c>
      <c r="R1570">
        <v>9.74</v>
      </c>
      <c r="S1570" t="s">
        <v>4469</v>
      </c>
    </row>
    <row r="1571" spans="1:19" x14ac:dyDescent="0.15">
      <c r="A1571" t="s">
        <v>4470</v>
      </c>
      <c r="B1571" t="s">
        <v>4471</v>
      </c>
      <c r="C1571" t="s">
        <v>5974</v>
      </c>
      <c r="D1571" t="s">
        <v>5979</v>
      </c>
      <c r="E1571" t="s">
        <v>350</v>
      </c>
      <c r="F1571">
        <v>479.62</v>
      </c>
      <c r="G1571">
        <v>8302.2199999999993</v>
      </c>
      <c r="H1571">
        <v>0</v>
      </c>
      <c r="I1571">
        <v>0</v>
      </c>
      <c r="J1571">
        <v>8302.2199999999993</v>
      </c>
      <c r="K1571">
        <v>0</v>
      </c>
      <c r="L1571">
        <f>Tabla2[[#This Row],[Valor Propiedad]]-Tabla2[[#This Row],[Rebajas Exenciones]]</f>
        <v>8302.2199999999993</v>
      </c>
      <c r="M1571">
        <v>12.450000000000001</v>
      </c>
      <c r="N1571">
        <v>1.25</v>
      </c>
      <c r="O1571">
        <v>0</v>
      </c>
      <c r="P1571">
        <v>0</v>
      </c>
      <c r="Q1571">
        <v>3</v>
      </c>
      <c r="R1571">
        <v>16.7</v>
      </c>
      <c r="S1571" t="s">
        <v>4472</v>
      </c>
    </row>
    <row r="1572" spans="1:19" x14ac:dyDescent="0.15">
      <c r="A1572" t="s">
        <v>4473</v>
      </c>
      <c r="B1572" t="s">
        <v>2470</v>
      </c>
      <c r="C1572" t="s">
        <v>5475</v>
      </c>
      <c r="D1572" t="s">
        <v>5979</v>
      </c>
      <c r="E1572" t="s">
        <v>4390</v>
      </c>
      <c r="F1572">
        <v>300</v>
      </c>
      <c r="G1572">
        <v>5496</v>
      </c>
      <c r="H1572">
        <v>0</v>
      </c>
      <c r="I1572">
        <v>0</v>
      </c>
      <c r="J1572">
        <v>5496</v>
      </c>
      <c r="K1572">
        <v>0</v>
      </c>
      <c r="L1572">
        <f>Tabla2[[#This Row],[Valor Propiedad]]-Tabla2[[#This Row],[Rebajas Exenciones]]</f>
        <v>5496</v>
      </c>
      <c r="M1572">
        <v>8.24</v>
      </c>
      <c r="N1572">
        <v>0.82000000000000006</v>
      </c>
      <c r="O1572">
        <v>0</v>
      </c>
      <c r="P1572">
        <v>0</v>
      </c>
      <c r="Q1572">
        <v>3</v>
      </c>
      <c r="R1572">
        <v>12.06</v>
      </c>
      <c r="S1572" t="s">
        <v>4474</v>
      </c>
    </row>
    <row r="1573" spans="1:19" x14ac:dyDescent="0.15">
      <c r="A1573" t="s">
        <v>4475</v>
      </c>
      <c r="B1573" t="s">
        <v>4476</v>
      </c>
      <c r="C1573" t="s">
        <v>5975</v>
      </c>
      <c r="D1573" t="s">
        <v>5979</v>
      </c>
      <c r="E1573" t="s">
        <v>74</v>
      </c>
      <c r="F1573">
        <v>569.62</v>
      </c>
      <c r="G1573">
        <v>10714.550000000001</v>
      </c>
      <c r="H1573">
        <v>111.72</v>
      </c>
      <c r="I1573">
        <v>23157.119999999999</v>
      </c>
      <c r="J1573">
        <v>33871.67</v>
      </c>
      <c r="K1573">
        <v>0</v>
      </c>
      <c r="L1573">
        <f>Tabla2[[#This Row],[Valor Propiedad]]-Tabla2[[#This Row],[Rebajas Exenciones]]</f>
        <v>33871.67</v>
      </c>
      <c r="M1573">
        <v>50.81</v>
      </c>
      <c r="N1573">
        <v>5.08</v>
      </c>
      <c r="O1573">
        <v>0</v>
      </c>
      <c r="P1573">
        <v>0</v>
      </c>
      <c r="Q1573">
        <v>3</v>
      </c>
      <c r="R1573">
        <v>58.89</v>
      </c>
      <c r="S1573" t="s">
        <v>4477</v>
      </c>
    </row>
    <row r="1574" spans="1:19" x14ac:dyDescent="0.15">
      <c r="A1574" t="s">
        <v>4478</v>
      </c>
      <c r="B1574" t="s">
        <v>4479</v>
      </c>
      <c r="C1574" t="s">
        <v>5976</v>
      </c>
      <c r="D1574" t="s">
        <v>5979</v>
      </c>
      <c r="E1574" t="s">
        <v>2668</v>
      </c>
      <c r="F1574">
        <v>571.70000000000005</v>
      </c>
      <c r="G1574">
        <v>9890.41</v>
      </c>
      <c r="H1574">
        <v>0</v>
      </c>
      <c r="I1574">
        <v>0</v>
      </c>
      <c r="J1574">
        <v>9890.41</v>
      </c>
      <c r="K1574">
        <v>0</v>
      </c>
      <c r="L1574">
        <f>Tabla2[[#This Row],[Valor Propiedad]]-Tabla2[[#This Row],[Rebajas Exenciones]]</f>
        <v>9890.41</v>
      </c>
      <c r="M1574">
        <v>14.84</v>
      </c>
      <c r="N1574">
        <v>1.48</v>
      </c>
      <c r="O1574">
        <v>0</v>
      </c>
      <c r="P1574">
        <v>0</v>
      </c>
      <c r="Q1574">
        <v>3</v>
      </c>
      <c r="R1574">
        <v>19.32</v>
      </c>
      <c r="S1574" t="s">
        <v>4480</v>
      </c>
    </row>
    <row r="1575" spans="1:19" x14ac:dyDescent="0.15">
      <c r="A1575" t="s">
        <v>4481</v>
      </c>
      <c r="B1575" t="s">
        <v>4482</v>
      </c>
      <c r="C1575" t="s">
        <v>5977</v>
      </c>
      <c r="D1575" t="s">
        <v>5979</v>
      </c>
      <c r="E1575" t="s">
        <v>3085</v>
      </c>
      <c r="F1575">
        <v>557.47</v>
      </c>
      <c r="G1575">
        <v>9549.4599999999991</v>
      </c>
      <c r="H1575">
        <v>177.05</v>
      </c>
      <c r="I1575">
        <v>53136.62</v>
      </c>
      <c r="J1575">
        <v>62686.080000000002</v>
      </c>
      <c r="K1575">
        <v>0</v>
      </c>
      <c r="L1575">
        <f>Tabla2[[#This Row],[Valor Propiedad]]-Tabla2[[#This Row],[Rebajas Exenciones]]</f>
        <v>62686.080000000002</v>
      </c>
      <c r="M1575">
        <v>94.03</v>
      </c>
      <c r="N1575">
        <v>9.4</v>
      </c>
      <c r="O1575">
        <v>0</v>
      </c>
      <c r="P1575">
        <v>0</v>
      </c>
      <c r="Q1575">
        <v>3</v>
      </c>
      <c r="R1575">
        <v>106.43</v>
      </c>
      <c r="S1575" t="s">
        <v>4483</v>
      </c>
    </row>
    <row r="1576" spans="1:19" x14ac:dyDescent="0.15">
      <c r="A1576" t="s">
        <v>4484</v>
      </c>
      <c r="B1576" t="s">
        <v>2470</v>
      </c>
      <c r="C1576" t="s">
        <v>5475</v>
      </c>
      <c r="D1576" t="s">
        <v>5979</v>
      </c>
      <c r="E1576" t="s">
        <v>4390</v>
      </c>
      <c r="F1576">
        <v>256</v>
      </c>
      <c r="G1576">
        <v>4774.3999999999996</v>
      </c>
      <c r="H1576">
        <v>0</v>
      </c>
      <c r="I1576">
        <v>0</v>
      </c>
      <c r="J1576">
        <v>4774.3999999999996</v>
      </c>
      <c r="K1576">
        <v>0</v>
      </c>
      <c r="L1576">
        <f>Tabla2[[#This Row],[Valor Propiedad]]-Tabla2[[#This Row],[Rebajas Exenciones]]</f>
        <v>4774.3999999999996</v>
      </c>
      <c r="M1576">
        <v>7.16</v>
      </c>
      <c r="N1576">
        <v>0.72</v>
      </c>
      <c r="O1576">
        <v>0</v>
      </c>
      <c r="P1576">
        <v>0</v>
      </c>
      <c r="Q1576">
        <v>3</v>
      </c>
      <c r="R1576">
        <v>10.88</v>
      </c>
      <c r="S1576" t="s">
        <v>4485</v>
      </c>
    </row>
    <row r="1577" spans="1:19" x14ac:dyDescent="0.15">
      <c r="F1577">
        <f>SUBTOTAL(109,Tabla2[AreaTerreno])</f>
        <v>971744.1599999998</v>
      </c>
      <c r="G1577">
        <f>SUBTOTAL(109,Tabla2[AvalúoTerreno])</f>
        <v>24891800.880000036</v>
      </c>
      <c r="H1577">
        <f>SUBTOTAL(109,Tabla2[AreaEdi])</f>
        <v>124439.63000000012</v>
      </c>
      <c r="I1577">
        <f>SUBTOTAL(109,Tabla2[AvalúoEdi])</f>
        <v>27977829.240000006</v>
      </c>
      <c r="J1577">
        <f>SUBTOTAL(109,Tabla2[Valor Propiedad])</f>
        <v>52869629.969999999</v>
      </c>
      <c r="K1577">
        <f>SUBTOTAL(109,Tabla2[Rebajas Exenciones])</f>
        <v>10456700.220000001</v>
      </c>
      <c r="L1577">
        <f>SUBTOTAL(109,Tabla2[BASE IMPOINIBLE])</f>
        <v>42412929.749999993</v>
      </c>
      <c r="M1577">
        <f>SUBTOTAL(109,Tabla2[Impuesto Predial])</f>
        <v>63619.449999999924</v>
      </c>
      <c r="N1577">
        <f>SUBTOTAL(109,Tabla2[Bomberos])</f>
        <v>6771.7399999999971</v>
      </c>
      <c r="O1577">
        <f>SUBTOTAL(109,Tabla2[Solar No Edif])</f>
        <v>8123.5899999999956</v>
      </c>
      <c r="P1577">
        <f>SUBTOTAL(109,Tabla2[Const. Obsolet])</f>
        <v>45.26</v>
      </c>
      <c r="Q1577">
        <f>SUBTOTAL(109,Tabla2[Serv. Admin.])</f>
        <v>4410</v>
      </c>
      <c r="R1577">
        <f>SUBTOTAL(109,Tabla2[Valor Título])</f>
        <v>82970.039999999892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76"/>
  <sheetViews>
    <sheetView topLeftCell="G1" workbookViewId="0">
      <selection activeCell="R2" sqref="R2"/>
    </sheetView>
  </sheetViews>
  <sheetFormatPr baseColWidth="10" defaultRowHeight="10.5" x14ac:dyDescent="0.15"/>
  <cols>
    <col min="9" max="9" width="26.1640625" bestFit="1" customWidth="1"/>
    <col min="10" max="11" width="26.1640625" customWidth="1"/>
    <col min="13" max="13" width="41.5" bestFit="1" customWidth="1"/>
    <col min="14" max="14" width="13.5" bestFit="1" customWidth="1"/>
  </cols>
  <sheetData>
    <row r="1" spans="1:17" ht="12" x14ac:dyDescent="0.2">
      <c r="A1" s="3" t="s">
        <v>5980</v>
      </c>
      <c r="B1" s="3" t="s">
        <v>5981</v>
      </c>
      <c r="C1" s="3" t="s">
        <v>5982</v>
      </c>
      <c r="D1" s="3" t="s">
        <v>5983</v>
      </c>
      <c r="E1" s="3" t="s">
        <v>5984</v>
      </c>
      <c r="F1" s="3" t="s">
        <v>5985</v>
      </c>
      <c r="G1" s="3" t="s">
        <v>5986</v>
      </c>
      <c r="H1" s="3" t="s">
        <v>5987</v>
      </c>
      <c r="I1" s="3" t="s">
        <v>5988</v>
      </c>
      <c r="J1" s="3" t="s">
        <v>5996</v>
      </c>
      <c r="K1" s="3" t="s">
        <v>5997</v>
      </c>
      <c r="L1" s="3" t="s">
        <v>5989</v>
      </c>
      <c r="M1" s="3" t="s">
        <v>5990</v>
      </c>
      <c r="N1" s="3" t="s">
        <v>5991</v>
      </c>
      <c r="O1" s="3" t="s">
        <v>5992</v>
      </c>
      <c r="P1" s="3" t="s">
        <v>5993</v>
      </c>
      <c r="Q1" s="3" t="s">
        <v>5994</v>
      </c>
    </row>
    <row r="2" spans="1:17" ht="11.25" x14ac:dyDescent="0.2">
      <c r="A2" t="s">
        <v>11</v>
      </c>
      <c r="B2" t="s">
        <v>12</v>
      </c>
      <c r="C2" t="s">
        <v>4805</v>
      </c>
      <c r="D2" t="s">
        <v>5979</v>
      </c>
      <c r="E2" t="s">
        <v>14</v>
      </c>
      <c r="F2">
        <v>84709.180000000008</v>
      </c>
      <c r="G2">
        <v>13453.26</v>
      </c>
      <c r="H2">
        <v>98162.44</v>
      </c>
      <c r="I2">
        <v>147.24</v>
      </c>
      <c r="J2">
        <v>0</v>
      </c>
      <c r="K2">
        <v>0</v>
      </c>
      <c r="L2">
        <v>14.72</v>
      </c>
      <c r="M2">
        <v>3</v>
      </c>
      <c r="N2" s="4">
        <v>44197</v>
      </c>
      <c r="O2" s="4">
        <v>44561</v>
      </c>
      <c r="P2">
        <v>98162.44</v>
      </c>
    </row>
    <row r="3" spans="1:17" ht="11.25" x14ac:dyDescent="0.2">
      <c r="A3" t="s">
        <v>15</v>
      </c>
      <c r="B3" t="s">
        <v>16</v>
      </c>
      <c r="C3" t="s">
        <v>4806</v>
      </c>
      <c r="D3" t="s">
        <v>5979</v>
      </c>
      <c r="E3" t="s">
        <v>18</v>
      </c>
      <c r="F3">
        <v>8287.2999999999993</v>
      </c>
      <c r="G3">
        <v>7978.41</v>
      </c>
      <c r="H3">
        <v>0</v>
      </c>
      <c r="I3">
        <v>0</v>
      </c>
      <c r="J3">
        <v>0</v>
      </c>
      <c r="K3">
        <v>0</v>
      </c>
      <c r="L3">
        <v>2.44</v>
      </c>
      <c r="M3">
        <v>3</v>
      </c>
      <c r="N3" s="4">
        <v>44197</v>
      </c>
      <c r="O3" s="4">
        <v>44561</v>
      </c>
      <c r="P3">
        <v>16265.7</v>
      </c>
    </row>
    <row r="4" spans="1:17" ht="11.25" x14ac:dyDescent="0.2">
      <c r="A4" t="s">
        <v>19</v>
      </c>
      <c r="B4" t="s">
        <v>20</v>
      </c>
      <c r="C4" t="s">
        <v>4807</v>
      </c>
      <c r="D4" t="s">
        <v>5979</v>
      </c>
      <c r="E4" t="s">
        <v>18</v>
      </c>
      <c r="F4">
        <v>45005.919999999998</v>
      </c>
      <c r="G4">
        <v>0</v>
      </c>
      <c r="H4">
        <v>45005.919999999998</v>
      </c>
      <c r="I4">
        <v>67.510000000000005</v>
      </c>
      <c r="J4">
        <v>45.01</v>
      </c>
      <c r="K4">
        <v>0</v>
      </c>
      <c r="L4">
        <v>6.75</v>
      </c>
      <c r="M4">
        <v>3</v>
      </c>
      <c r="N4" s="4">
        <v>44197</v>
      </c>
      <c r="O4" s="4">
        <v>44561</v>
      </c>
      <c r="P4">
        <v>45005.919999999998</v>
      </c>
    </row>
    <row r="5" spans="1:17" ht="11.25" x14ac:dyDescent="0.2">
      <c r="A5" t="s">
        <v>22</v>
      </c>
      <c r="B5" t="s">
        <v>23</v>
      </c>
      <c r="C5" t="s">
        <v>4808</v>
      </c>
      <c r="D5" t="s">
        <v>5979</v>
      </c>
      <c r="E5" t="s">
        <v>18</v>
      </c>
      <c r="F5">
        <v>13509.12</v>
      </c>
      <c r="G5">
        <v>31674.58</v>
      </c>
      <c r="H5">
        <v>45183.700000000004</v>
      </c>
      <c r="I5">
        <v>67.78</v>
      </c>
      <c r="J5">
        <v>0</v>
      </c>
      <c r="K5">
        <v>0</v>
      </c>
      <c r="L5">
        <v>6.78</v>
      </c>
      <c r="M5">
        <v>3</v>
      </c>
      <c r="N5" s="4">
        <v>44197</v>
      </c>
      <c r="O5" s="4">
        <v>44561</v>
      </c>
      <c r="P5">
        <v>45183.700000000004</v>
      </c>
    </row>
    <row r="6" spans="1:17" ht="11.25" x14ac:dyDescent="0.2">
      <c r="A6" t="s">
        <v>25</v>
      </c>
      <c r="B6" t="s">
        <v>26</v>
      </c>
      <c r="C6" t="s">
        <v>4809</v>
      </c>
      <c r="D6" t="s">
        <v>5979</v>
      </c>
      <c r="E6" t="s">
        <v>18</v>
      </c>
      <c r="F6">
        <v>12343.33</v>
      </c>
      <c r="G6">
        <v>26346.959999999999</v>
      </c>
      <c r="H6">
        <v>38690.29</v>
      </c>
      <c r="I6">
        <v>58.04</v>
      </c>
      <c r="J6">
        <v>0</v>
      </c>
      <c r="K6">
        <v>0</v>
      </c>
      <c r="L6">
        <v>5.8</v>
      </c>
      <c r="M6">
        <v>3</v>
      </c>
      <c r="N6" s="4">
        <v>44197</v>
      </c>
      <c r="O6" s="4">
        <v>44561</v>
      </c>
      <c r="P6">
        <v>38690.29</v>
      </c>
    </row>
    <row r="7" spans="1:17" ht="11.25" x14ac:dyDescent="0.2">
      <c r="A7" t="s">
        <v>28</v>
      </c>
      <c r="B7" t="s">
        <v>29</v>
      </c>
      <c r="C7" t="s">
        <v>4810</v>
      </c>
      <c r="D7" t="s">
        <v>5979</v>
      </c>
      <c r="E7" t="s">
        <v>31</v>
      </c>
      <c r="F7">
        <v>7237.42</v>
      </c>
      <c r="G7">
        <v>49569.68</v>
      </c>
      <c r="H7">
        <v>56807.1</v>
      </c>
      <c r="I7">
        <v>85.210000000000008</v>
      </c>
      <c r="J7">
        <v>0</v>
      </c>
      <c r="K7">
        <v>0</v>
      </c>
      <c r="L7">
        <v>8.52</v>
      </c>
      <c r="M7">
        <v>3</v>
      </c>
      <c r="N7" s="4">
        <v>44197</v>
      </c>
      <c r="O7" s="4">
        <v>44561</v>
      </c>
      <c r="P7">
        <v>56807.1</v>
      </c>
    </row>
    <row r="8" spans="1:17" ht="11.25" x14ac:dyDescent="0.2">
      <c r="A8" t="s">
        <v>32</v>
      </c>
      <c r="B8" t="s">
        <v>33</v>
      </c>
      <c r="C8" t="s">
        <v>4811</v>
      </c>
      <c r="D8" t="s">
        <v>5979</v>
      </c>
      <c r="E8" t="s">
        <v>35</v>
      </c>
      <c r="F8">
        <v>3661.48</v>
      </c>
      <c r="G8">
        <v>125754.29000000001</v>
      </c>
      <c r="H8">
        <v>129415.77</v>
      </c>
      <c r="I8">
        <v>194.12</v>
      </c>
      <c r="J8">
        <v>0</v>
      </c>
      <c r="K8">
        <v>0</v>
      </c>
      <c r="L8">
        <v>19.41</v>
      </c>
      <c r="M8">
        <v>3</v>
      </c>
      <c r="N8" s="4">
        <v>44197</v>
      </c>
      <c r="O8" s="4">
        <v>44561</v>
      </c>
      <c r="P8">
        <v>129415.77</v>
      </c>
    </row>
    <row r="9" spans="1:17" ht="11.25" x14ac:dyDescent="0.2">
      <c r="A9" t="s">
        <v>36</v>
      </c>
      <c r="B9" t="s">
        <v>37</v>
      </c>
      <c r="C9" t="s">
        <v>4812</v>
      </c>
      <c r="D9" t="s">
        <v>5979</v>
      </c>
      <c r="E9" t="s">
        <v>39</v>
      </c>
      <c r="F9">
        <v>4817.51</v>
      </c>
      <c r="G9">
        <v>21793.18</v>
      </c>
      <c r="H9">
        <v>0</v>
      </c>
      <c r="I9">
        <v>0</v>
      </c>
      <c r="J9">
        <v>0</v>
      </c>
      <c r="K9">
        <v>0</v>
      </c>
      <c r="L9">
        <v>3.99</v>
      </c>
      <c r="M9">
        <v>3</v>
      </c>
      <c r="N9" s="4">
        <v>44197</v>
      </c>
      <c r="O9" s="4">
        <v>44561</v>
      </c>
      <c r="P9">
        <v>26610.68</v>
      </c>
    </row>
    <row r="10" spans="1:17" ht="11.25" x14ac:dyDescent="0.2">
      <c r="A10" t="s">
        <v>40</v>
      </c>
      <c r="B10" t="s">
        <v>41</v>
      </c>
      <c r="C10" t="s">
        <v>4813</v>
      </c>
      <c r="D10" t="s">
        <v>5979</v>
      </c>
      <c r="E10" t="s">
        <v>39</v>
      </c>
      <c r="F10">
        <v>51482.880000000005</v>
      </c>
      <c r="G10">
        <v>33579.24</v>
      </c>
      <c r="H10">
        <v>85062.12</v>
      </c>
      <c r="I10">
        <v>127.59</v>
      </c>
      <c r="J10">
        <v>85.06</v>
      </c>
      <c r="K10">
        <v>0</v>
      </c>
      <c r="L10">
        <v>12.76</v>
      </c>
      <c r="M10">
        <v>3</v>
      </c>
      <c r="N10" s="4">
        <v>44197</v>
      </c>
      <c r="O10" s="4">
        <v>44561</v>
      </c>
      <c r="P10">
        <v>85062.12</v>
      </c>
    </row>
    <row r="11" spans="1:17" ht="11.25" x14ac:dyDescent="0.2">
      <c r="A11" t="s">
        <v>43</v>
      </c>
      <c r="B11" t="s">
        <v>44</v>
      </c>
      <c r="C11" t="s">
        <v>4814</v>
      </c>
      <c r="D11" t="s">
        <v>5979</v>
      </c>
      <c r="E11" t="s">
        <v>39</v>
      </c>
      <c r="F11">
        <v>19398</v>
      </c>
      <c r="G11">
        <v>0</v>
      </c>
      <c r="H11">
        <v>19398</v>
      </c>
      <c r="I11">
        <v>29.1</v>
      </c>
      <c r="J11">
        <v>19.399999999999999</v>
      </c>
      <c r="K11">
        <v>0</v>
      </c>
      <c r="L11">
        <v>2.91</v>
      </c>
      <c r="M11">
        <v>3</v>
      </c>
      <c r="N11" s="4">
        <v>44197</v>
      </c>
      <c r="O11" s="4">
        <v>44561</v>
      </c>
      <c r="P11">
        <v>19398</v>
      </c>
    </row>
    <row r="12" spans="1:17" ht="11.25" x14ac:dyDescent="0.2">
      <c r="A12" t="s">
        <v>46</v>
      </c>
      <c r="B12" t="s">
        <v>47</v>
      </c>
      <c r="C12" t="s">
        <v>4815</v>
      </c>
      <c r="D12" t="s">
        <v>5979</v>
      </c>
      <c r="E12" t="s">
        <v>39</v>
      </c>
      <c r="F12">
        <v>6714.66</v>
      </c>
      <c r="G12">
        <v>0</v>
      </c>
      <c r="H12">
        <v>6714.66</v>
      </c>
      <c r="I12">
        <v>10.07</v>
      </c>
      <c r="J12">
        <v>6.71</v>
      </c>
      <c r="K12">
        <v>0</v>
      </c>
      <c r="L12">
        <v>1.01</v>
      </c>
      <c r="M12">
        <v>3</v>
      </c>
      <c r="N12" s="4">
        <v>44197</v>
      </c>
      <c r="O12" s="4">
        <v>44561</v>
      </c>
      <c r="P12">
        <v>6714.66</v>
      </c>
    </row>
    <row r="13" spans="1:17" ht="11.25" x14ac:dyDescent="0.2">
      <c r="A13" t="s">
        <v>49</v>
      </c>
      <c r="B13" t="s">
        <v>50</v>
      </c>
      <c r="C13" t="s">
        <v>4816</v>
      </c>
      <c r="D13" t="s">
        <v>5979</v>
      </c>
      <c r="E13" t="s">
        <v>39</v>
      </c>
      <c r="F13">
        <v>17498.580000000002</v>
      </c>
      <c r="G13">
        <v>4961.74</v>
      </c>
      <c r="H13">
        <v>0</v>
      </c>
      <c r="I13">
        <v>0</v>
      </c>
      <c r="J13">
        <v>0</v>
      </c>
      <c r="K13">
        <v>0</v>
      </c>
      <c r="L13">
        <v>3.37</v>
      </c>
      <c r="M13">
        <v>3</v>
      </c>
      <c r="N13" s="4">
        <v>44197</v>
      </c>
      <c r="O13" s="4">
        <v>44561</v>
      </c>
      <c r="P13">
        <v>22460.31</v>
      </c>
    </row>
    <row r="14" spans="1:17" ht="11.25" x14ac:dyDescent="0.2">
      <c r="A14" t="s">
        <v>52</v>
      </c>
      <c r="B14" t="s">
        <v>53</v>
      </c>
      <c r="C14" t="s">
        <v>4817</v>
      </c>
      <c r="D14" t="s">
        <v>5979</v>
      </c>
      <c r="E14" t="s">
        <v>39</v>
      </c>
      <c r="F14">
        <v>32674.560000000001</v>
      </c>
      <c r="G14">
        <v>696886.46</v>
      </c>
      <c r="H14">
        <v>729561.01</v>
      </c>
      <c r="I14">
        <v>1094.3399999999999</v>
      </c>
      <c r="J14">
        <v>729.56000000000006</v>
      </c>
      <c r="K14">
        <v>0</v>
      </c>
      <c r="L14">
        <v>109.43</v>
      </c>
      <c r="M14">
        <v>3</v>
      </c>
      <c r="N14" s="4">
        <v>44197</v>
      </c>
      <c r="O14" s="4">
        <v>44561</v>
      </c>
      <c r="P14">
        <v>729561.01</v>
      </c>
    </row>
    <row r="15" spans="1:17" ht="11.25" x14ac:dyDescent="0.2">
      <c r="A15" t="s">
        <v>55</v>
      </c>
      <c r="B15" t="s">
        <v>50</v>
      </c>
      <c r="C15" t="s">
        <v>4816</v>
      </c>
      <c r="D15" t="s">
        <v>5979</v>
      </c>
      <c r="E15" t="s">
        <v>57</v>
      </c>
      <c r="F15">
        <v>17359.03</v>
      </c>
      <c r="G15">
        <v>6200.59</v>
      </c>
      <c r="H15">
        <v>0</v>
      </c>
      <c r="I15">
        <v>0</v>
      </c>
      <c r="J15">
        <v>0</v>
      </c>
      <c r="K15">
        <v>0</v>
      </c>
      <c r="L15">
        <v>3.5300000000000002</v>
      </c>
      <c r="M15">
        <v>3</v>
      </c>
      <c r="N15" s="4">
        <v>44197</v>
      </c>
      <c r="O15" s="4">
        <v>44561</v>
      </c>
      <c r="P15">
        <v>23559.62</v>
      </c>
    </row>
    <row r="16" spans="1:17" ht="11.25" x14ac:dyDescent="0.2">
      <c r="A16" t="s">
        <v>58</v>
      </c>
      <c r="B16" t="s">
        <v>59</v>
      </c>
      <c r="C16" t="s">
        <v>4818</v>
      </c>
      <c r="D16" t="s">
        <v>5979</v>
      </c>
      <c r="E16" t="s">
        <v>39</v>
      </c>
      <c r="F16">
        <v>5040.04</v>
      </c>
      <c r="G16">
        <v>8118.33</v>
      </c>
      <c r="H16">
        <v>13158.37</v>
      </c>
      <c r="I16">
        <v>19.739999999999998</v>
      </c>
      <c r="J16">
        <v>0</v>
      </c>
      <c r="K16">
        <v>0</v>
      </c>
      <c r="L16">
        <v>1.97</v>
      </c>
      <c r="M16">
        <v>3</v>
      </c>
      <c r="N16" s="4">
        <v>44197</v>
      </c>
      <c r="O16" s="4">
        <v>44561</v>
      </c>
      <c r="P16">
        <v>13158.37</v>
      </c>
    </row>
    <row r="17" spans="1:16" ht="11.25" x14ac:dyDescent="0.2">
      <c r="A17" t="s">
        <v>61</v>
      </c>
      <c r="B17" t="s">
        <v>62</v>
      </c>
      <c r="C17" t="s">
        <v>4819</v>
      </c>
      <c r="D17" t="s">
        <v>5979</v>
      </c>
      <c r="E17" t="s">
        <v>39</v>
      </c>
      <c r="F17">
        <v>17595</v>
      </c>
      <c r="G17">
        <v>87736.75</v>
      </c>
      <c r="H17">
        <v>105331.75</v>
      </c>
      <c r="I17">
        <v>158</v>
      </c>
      <c r="J17">
        <v>0</v>
      </c>
      <c r="K17">
        <v>0</v>
      </c>
      <c r="L17">
        <v>15.8</v>
      </c>
      <c r="M17">
        <v>3</v>
      </c>
      <c r="N17" s="4">
        <v>44197</v>
      </c>
      <c r="O17" s="4">
        <v>44561</v>
      </c>
      <c r="P17">
        <v>105331.75</v>
      </c>
    </row>
    <row r="18" spans="1:16" ht="11.25" x14ac:dyDescent="0.2">
      <c r="A18" t="s">
        <v>64</v>
      </c>
      <c r="B18" t="s">
        <v>65</v>
      </c>
      <c r="C18" t="s">
        <v>4820</v>
      </c>
      <c r="D18" t="s">
        <v>5979</v>
      </c>
      <c r="E18" t="s">
        <v>39</v>
      </c>
      <c r="F18">
        <v>20311.46</v>
      </c>
      <c r="G18">
        <v>132251.99</v>
      </c>
      <c r="H18">
        <v>152563.45000000001</v>
      </c>
      <c r="I18">
        <v>228.85</v>
      </c>
      <c r="J18">
        <v>0</v>
      </c>
      <c r="K18">
        <v>0</v>
      </c>
      <c r="L18">
        <v>22.88</v>
      </c>
      <c r="M18">
        <v>3</v>
      </c>
      <c r="N18" s="4">
        <v>44197</v>
      </c>
      <c r="O18" s="4">
        <v>44561</v>
      </c>
      <c r="P18">
        <v>152563.45000000001</v>
      </c>
    </row>
    <row r="19" spans="1:16" ht="11.25" x14ac:dyDescent="0.2">
      <c r="A19" t="s">
        <v>67</v>
      </c>
      <c r="B19" t="s">
        <v>68</v>
      </c>
      <c r="C19" t="s">
        <v>4821</v>
      </c>
      <c r="D19" t="s">
        <v>5979</v>
      </c>
      <c r="E19" t="s">
        <v>70</v>
      </c>
      <c r="F19">
        <v>19119.16</v>
      </c>
      <c r="G19">
        <v>0</v>
      </c>
      <c r="H19">
        <v>19119.16</v>
      </c>
      <c r="I19">
        <v>28.68</v>
      </c>
      <c r="J19">
        <v>0</v>
      </c>
      <c r="K19">
        <v>0</v>
      </c>
      <c r="L19">
        <v>2.87</v>
      </c>
      <c r="M19">
        <v>3</v>
      </c>
      <c r="N19" s="4">
        <v>44197</v>
      </c>
      <c r="O19" s="4">
        <v>44561</v>
      </c>
      <c r="P19">
        <v>19119.16</v>
      </c>
    </row>
    <row r="20" spans="1:16" ht="11.25" x14ac:dyDescent="0.2">
      <c r="A20" t="s">
        <v>71</v>
      </c>
      <c r="B20" t="s">
        <v>72</v>
      </c>
      <c r="C20" t="s">
        <v>4822</v>
      </c>
      <c r="D20" t="s">
        <v>5979</v>
      </c>
      <c r="E20" t="s">
        <v>74</v>
      </c>
      <c r="F20">
        <v>22328.28</v>
      </c>
      <c r="G20">
        <v>26710.58</v>
      </c>
      <c r="H20">
        <v>49038.86</v>
      </c>
      <c r="I20">
        <v>73.56</v>
      </c>
      <c r="J20">
        <v>49.04</v>
      </c>
      <c r="K20">
        <v>0</v>
      </c>
      <c r="L20">
        <v>7.36</v>
      </c>
      <c r="M20">
        <v>3</v>
      </c>
      <c r="N20" s="4">
        <v>44197</v>
      </c>
      <c r="O20" s="4">
        <v>44561</v>
      </c>
      <c r="P20">
        <v>49038.86</v>
      </c>
    </row>
    <row r="21" spans="1:16" ht="11.25" x14ac:dyDescent="0.2">
      <c r="A21" t="s">
        <v>75</v>
      </c>
      <c r="B21" t="s">
        <v>76</v>
      </c>
      <c r="C21" t="s">
        <v>4823</v>
      </c>
      <c r="D21" t="s">
        <v>5979</v>
      </c>
      <c r="E21" t="s">
        <v>39</v>
      </c>
      <c r="F21">
        <v>11156.06</v>
      </c>
      <c r="G21">
        <v>64277.16</v>
      </c>
      <c r="H21">
        <v>75433.22</v>
      </c>
      <c r="I21">
        <v>113.15</v>
      </c>
      <c r="J21">
        <v>0</v>
      </c>
      <c r="K21">
        <v>0</v>
      </c>
      <c r="L21">
        <v>11.31</v>
      </c>
      <c r="M21">
        <v>3</v>
      </c>
      <c r="N21" s="4">
        <v>44197</v>
      </c>
      <c r="O21" s="4">
        <v>44561</v>
      </c>
      <c r="P21">
        <v>75433.22</v>
      </c>
    </row>
    <row r="22" spans="1:16" ht="11.25" x14ac:dyDescent="0.2">
      <c r="A22" t="s">
        <v>78</v>
      </c>
      <c r="B22" t="s">
        <v>41</v>
      </c>
      <c r="C22" t="s">
        <v>4813</v>
      </c>
      <c r="D22" t="s">
        <v>5979</v>
      </c>
      <c r="E22" t="s">
        <v>74</v>
      </c>
      <c r="F22">
        <v>22462.560000000001</v>
      </c>
      <c r="G22">
        <v>0</v>
      </c>
      <c r="H22">
        <v>22462.560000000001</v>
      </c>
      <c r="I22">
        <v>33.69</v>
      </c>
      <c r="J22">
        <v>22.46</v>
      </c>
      <c r="K22">
        <v>0</v>
      </c>
      <c r="L22">
        <v>3.37</v>
      </c>
      <c r="M22">
        <v>3</v>
      </c>
      <c r="N22" s="4">
        <v>44197</v>
      </c>
      <c r="O22" s="4">
        <v>44561</v>
      </c>
      <c r="P22">
        <v>22462.560000000001</v>
      </c>
    </row>
    <row r="23" spans="1:16" ht="11.25" x14ac:dyDescent="0.2">
      <c r="A23" t="s">
        <v>80</v>
      </c>
      <c r="B23" t="s">
        <v>44</v>
      </c>
      <c r="C23" t="s">
        <v>4824</v>
      </c>
      <c r="D23" t="s">
        <v>5979</v>
      </c>
      <c r="E23" t="s">
        <v>82</v>
      </c>
      <c r="F23">
        <v>20852.2</v>
      </c>
      <c r="G23">
        <v>0</v>
      </c>
      <c r="H23">
        <v>20852.2</v>
      </c>
      <c r="I23">
        <v>31.28</v>
      </c>
      <c r="J23">
        <v>20.85</v>
      </c>
      <c r="K23">
        <v>0</v>
      </c>
      <c r="L23">
        <v>3.13</v>
      </c>
      <c r="M23">
        <v>3</v>
      </c>
      <c r="N23" s="4">
        <v>44197</v>
      </c>
      <c r="O23" s="4">
        <v>44561</v>
      </c>
      <c r="P23">
        <v>20852.2</v>
      </c>
    </row>
    <row r="24" spans="1:16" ht="11.25" x14ac:dyDescent="0.2">
      <c r="A24" t="s">
        <v>83</v>
      </c>
      <c r="B24" t="s">
        <v>84</v>
      </c>
      <c r="C24" t="s">
        <v>4825</v>
      </c>
      <c r="D24" t="s">
        <v>5979</v>
      </c>
      <c r="E24" t="s">
        <v>82</v>
      </c>
      <c r="F24">
        <v>9726</v>
      </c>
      <c r="G24">
        <v>0</v>
      </c>
      <c r="H24">
        <v>9726</v>
      </c>
      <c r="I24">
        <v>14.59</v>
      </c>
      <c r="J24">
        <v>9.73</v>
      </c>
      <c r="K24">
        <v>0</v>
      </c>
      <c r="L24">
        <v>1.46</v>
      </c>
      <c r="M24">
        <v>3</v>
      </c>
      <c r="N24" s="4">
        <v>44197</v>
      </c>
      <c r="O24" s="4">
        <v>44561</v>
      </c>
      <c r="P24">
        <v>9726</v>
      </c>
    </row>
    <row r="25" spans="1:16" ht="11.25" x14ac:dyDescent="0.2">
      <c r="A25" t="s">
        <v>86</v>
      </c>
      <c r="B25" t="s">
        <v>84</v>
      </c>
      <c r="C25" t="s">
        <v>4825</v>
      </c>
      <c r="D25" t="s">
        <v>5979</v>
      </c>
      <c r="E25" t="s">
        <v>82</v>
      </c>
      <c r="F25">
        <v>18036.96</v>
      </c>
      <c r="G25">
        <v>0</v>
      </c>
      <c r="H25">
        <v>18036.96</v>
      </c>
      <c r="I25">
        <v>27.060000000000002</v>
      </c>
      <c r="J25">
        <v>0</v>
      </c>
      <c r="K25">
        <v>0</v>
      </c>
      <c r="L25">
        <v>2.71</v>
      </c>
      <c r="M25">
        <v>3</v>
      </c>
      <c r="N25" s="4">
        <v>44197</v>
      </c>
      <c r="O25" s="4">
        <v>44561</v>
      </c>
      <c r="P25">
        <v>18036.96</v>
      </c>
    </row>
    <row r="26" spans="1:16" ht="11.25" x14ac:dyDescent="0.2">
      <c r="A26" t="s">
        <v>88</v>
      </c>
      <c r="B26" t="s">
        <v>89</v>
      </c>
      <c r="C26" t="s">
        <v>4826</v>
      </c>
      <c r="D26" t="s">
        <v>5979</v>
      </c>
      <c r="E26" t="s">
        <v>39</v>
      </c>
      <c r="F26">
        <v>3388</v>
      </c>
      <c r="G26">
        <v>0</v>
      </c>
      <c r="H26">
        <v>3388</v>
      </c>
      <c r="I26">
        <v>5.08</v>
      </c>
      <c r="J26">
        <v>0</v>
      </c>
      <c r="K26">
        <v>0</v>
      </c>
      <c r="L26">
        <v>0.51</v>
      </c>
      <c r="M26">
        <v>3</v>
      </c>
      <c r="N26" s="4">
        <v>44197</v>
      </c>
      <c r="O26" s="4">
        <v>44561</v>
      </c>
      <c r="P26">
        <v>3388</v>
      </c>
    </row>
    <row r="27" spans="1:16" ht="11.25" x14ac:dyDescent="0.2">
      <c r="A27" t="s">
        <v>91</v>
      </c>
      <c r="B27" t="s">
        <v>23</v>
      </c>
      <c r="C27" t="s">
        <v>4808</v>
      </c>
      <c r="D27" t="s">
        <v>5979</v>
      </c>
      <c r="E27" t="s">
        <v>93</v>
      </c>
      <c r="F27">
        <v>16518</v>
      </c>
      <c r="G27">
        <v>696.49</v>
      </c>
      <c r="H27">
        <v>17214.48</v>
      </c>
      <c r="I27">
        <v>25.82</v>
      </c>
      <c r="J27">
        <v>0</v>
      </c>
      <c r="K27">
        <v>0</v>
      </c>
      <c r="L27">
        <v>2.58</v>
      </c>
      <c r="M27">
        <v>3</v>
      </c>
      <c r="N27" s="4">
        <v>44197</v>
      </c>
      <c r="O27" s="4">
        <v>44561</v>
      </c>
      <c r="P27">
        <v>17214.48</v>
      </c>
    </row>
    <row r="28" spans="1:16" ht="11.25" x14ac:dyDescent="0.2">
      <c r="A28" t="s">
        <v>94</v>
      </c>
      <c r="B28" t="s">
        <v>95</v>
      </c>
      <c r="C28" t="s">
        <v>4827</v>
      </c>
      <c r="D28" t="s">
        <v>5979</v>
      </c>
      <c r="E28" t="s">
        <v>97</v>
      </c>
      <c r="F28">
        <v>10059</v>
      </c>
      <c r="G28">
        <v>0</v>
      </c>
      <c r="H28">
        <v>10059</v>
      </c>
      <c r="I28">
        <v>15.09</v>
      </c>
      <c r="J28">
        <v>0</v>
      </c>
      <c r="K28">
        <v>0</v>
      </c>
      <c r="L28">
        <v>1.51</v>
      </c>
      <c r="M28">
        <v>3</v>
      </c>
      <c r="N28" s="4">
        <v>44197</v>
      </c>
      <c r="O28" s="4">
        <v>44561</v>
      </c>
      <c r="P28">
        <v>10059</v>
      </c>
    </row>
    <row r="29" spans="1:16" ht="11.25" x14ac:dyDescent="0.2">
      <c r="A29" t="s">
        <v>98</v>
      </c>
      <c r="B29" t="s">
        <v>99</v>
      </c>
      <c r="C29" t="s">
        <v>4828</v>
      </c>
      <c r="D29" t="s">
        <v>5979</v>
      </c>
      <c r="E29" t="s">
        <v>97</v>
      </c>
      <c r="F29">
        <v>19914</v>
      </c>
      <c r="G29">
        <v>0</v>
      </c>
      <c r="H29">
        <v>19914</v>
      </c>
      <c r="I29">
        <v>29.87</v>
      </c>
      <c r="J29">
        <v>0</v>
      </c>
      <c r="K29">
        <v>0</v>
      </c>
      <c r="L29">
        <v>2.99</v>
      </c>
      <c r="M29">
        <v>3</v>
      </c>
      <c r="N29" s="4">
        <v>44197</v>
      </c>
      <c r="O29" s="4">
        <v>44561</v>
      </c>
      <c r="P29">
        <v>19914</v>
      </c>
    </row>
    <row r="30" spans="1:16" ht="11.25" x14ac:dyDescent="0.2">
      <c r="A30" t="s">
        <v>101</v>
      </c>
      <c r="B30" t="s">
        <v>102</v>
      </c>
      <c r="C30" t="s">
        <v>4829</v>
      </c>
      <c r="D30" t="s">
        <v>5979</v>
      </c>
      <c r="E30" t="s">
        <v>18</v>
      </c>
      <c r="F30">
        <v>498098.09</v>
      </c>
      <c r="G30">
        <v>0</v>
      </c>
      <c r="H30">
        <v>298098.09000000003</v>
      </c>
      <c r="I30">
        <v>447.15000000000003</v>
      </c>
      <c r="J30">
        <v>0</v>
      </c>
      <c r="K30">
        <v>0</v>
      </c>
      <c r="L30">
        <v>74.709999999999994</v>
      </c>
      <c r="M30">
        <v>3</v>
      </c>
      <c r="N30" s="4">
        <v>44197</v>
      </c>
      <c r="O30" s="4">
        <v>44561</v>
      </c>
      <c r="P30">
        <v>498098.09</v>
      </c>
    </row>
    <row r="31" spans="1:16" ht="11.25" x14ac:dyDescent="0.2">
      <c r="A31" t="s">
        <v>104</v>
      </c>
      <c r="B31" t="s">
        <v>105</v>
      </c>
      <c r="C31" t="s">
        <v>4830</v>
      </c>
      <c r="D31" t="s">
        <v>5979</v>
      </c>
      <c r="E31" t="s">
        <v>18</v>
      </c>
      <c r="F31">
        <v>63159.64</v>
      </c>
      <c r="G31">
        <v>4341.6099999999997</v>
      </c>
      <c r="H31">
        <v>67501.25</v>
      </c>
      <c r="I31">
        <v>101.25</v>
      </c>
      <c r="J31">
        <v>67.5</v>
      </c>
      <c r="K31">
        <v>0</v>
      </c>
      <c r="L31">
        <v>10.130000000000001</v>
      </c>
      <c r="M31">
        <v>3</v>
      </c>
      <c r="N31" s="4">
        <v>44197</v>
      </c>
      <c r="O31" s="4">
        <v>44561</v>
      </c>
      <c r="P31">
        <v>67501.25</v>
      </c>
    </row>
    <row r="32" spans="1:16" ht="11.25" x14ac:dyDescent="0.2">
      <c r="A32" t="s">
        <v>107</v>
      </c>
      <c r="B32" t="s">
        <v>108</v>
      </c>
      <c r="C32" t="s">
        <v>4831</v>
      </c>
      <c r="D32" t="s">
        <v>5979</v>
      </c>
      <c r="E32" t="s">
        <v>18</v>
      </c>
      <c r="F32">
        <v>14040</v>
      </c>
      <c r="G32">
        <v>0</v>
      </c>
      <c r="H32">
        <v>14040</v>
      </c>
      <c r="I32">
        <v>21.06</v>
      </c>
      <c r="J32">
        <v>0</v>
      </c>
      <c r="K32">
        <v>0</v>
      </c>
      <c r="L32">
        <v>2.11</v>
      </c>
      <c r="M32">
        <v>3</v>
      </c>
      <c r="N32" s="4">
        <v>44197</v>
      </c>
      <c r="O32" s="4">
        <v>44561</v>
      </c>
      <c r="P32">
        <v>14040</v>
      </c>
    </row>
    <row r="33" spans="1:16" ht="11.25" x14ac:dyDescent="0.2">
      <c r="A33" t="s">
        <v>110</v>
      </c>
      <c r="B33" t="s">
        <v>111</v>
      </c>
      <c r="C33" t="s">
        <v>4832</v>
      </c>
      <c r="D33" t="s">
        <v>5979</v>
      </c>
      <c r="E33" t="s">
        <v>18</v>
      </c>
      <c r="F33">
        <v>6488</v>
      </c>
      <c r="G33">
        <v>0</v>
      </c>
      <c r="H33">
        <v>6488</v>
      </c>
      <c r="I33">
        <v>9.73</v>
      </c>
      <c r="J33">
        <v>6.49</v>
      </c>
      <c r="K33">
        <v>0</v>
      </c>
      <c r="L33">
        <v>0.97</v>
      </c>
      <c r="M33">
        <v>3</v>
      </c>
      <c r="N33" s="4">
        <v>44197</v>
      </c>
      <c r="O33" s="4">
        <v>44561</v>
      </c>
      <c r="P33">
        <v>6488</v>
      </c>
    </row>
    <row r="34" spans="1:16" ht="11.25" x14ac:dyDescent="0.2">
      <c r="A34" t="s">
        <v>113</v>
      </c>
      <c r="B34" t="s">
        <v>114</v>
      </c>
      <c r="C34" t="s">
        <v>4833</v>
      </c>
      <c r="D34" t="s">
        <v>5979</v>
      </c>
      <c r="E34" t="s">
        <v>18</v>
      </c>
      <c r="F34">
        <v>5115</v>
      </c>
      <c r="G34">
        <v>0</v>
      </c>
      <c r="H34">
        <v>5115</v>
      </c>
      <c r="I34">
        <v>7.67</v>
      </c>
      <c r="J34">
        <v>5.12</v>
      </c>
      <c r="K34">
        <v>0</v>
      </c>
      <c r="L34">
        <v>0.77</v>
      </c>
      <c r="M34">
        <v>3</v>
      </c>
      <c r="N34" s="4">
        <v>44197</v>
      </c>
      <c r="O34" s="4">
        <v>44561</v>
      </c>
      <c r="P34">
        <v>5115</v>
      </c>
    </row>
    <row r="35" spans="1:16" ht="11.25" x14ac:dyDescent="0.2">
      <c r="A35" t="s">
        <v>116</v>
      </c>
      <c r="B35" t="s">
        <v>117</v>
      </c>
      <c r="C35" t="s">
        <v>4834</v>
      </c>
      <c r="D35" t="s">
        <v>5979</v>
      </c>
      <c r="E35" t="s">
        <v>18</v>
      </c>
      <c r="F35">
        <v>4014</v>
      </c>
      <c r="G35">
        <v>64220.520000000004</v>
      </c>
      <c r="H35">
        <v>68234.52</v>
      </c>
      <c r="I35">
        <v>102.35000000000001</v>
      </c>
      <c r="J35">
        <v>0</v>
      </c>
      <c r="K35">
        <v>0</v>
      </c>
      <c r="L35">
        <v>10.24</v>
      </c>
      <c r="M35">
        <v>3</v>
      </c>
      <c r="N35" s="4">
        <v>44197</v>
      </c>
      <c r="O35" s="4">
        <v>44561</v>
      </c>
      <c r="P35">
        <v>68234.52</v>
      </c>
    </row>
    <row r="36" spans="1:16" ht="11.25" x14ac:dyDescent="0.2">
      <c r="A36" t="s">
        <v>119</v>
      </c>
      <c r="B36" t="s">
        <v>120</v>
      </c>
      <c r="C36" t="s">
        <v>4835</v>
      </c>
      <c r="D36" t="s">
        <v>5979</v>
      </c>
      <c r="E36" t="s">
        <v>74</v>
      </c>
      <c r="F36">
        <v>9321.24</v>
      </c>
      <c r="G36">
        <v>0</v>
      </c>
      <c r="H36">
        <v>9321.24</v>
      </c>
      <c r="I36">
        <v>13.98</v>
      </c>
      <c r="J36">
        <v>0</v>
      </c>
      <c r="K36">
        <v>0</v>
      </c>
      <c r="L36">
        <v>1.4000000000000001</v>
      </c>
      <c r="M36">
        <v>3</v>
      </c>
      <c r="N36" s="4">
        <v>44197</v>
      </c>
      <c r="O36" s="4">
        <v>44561</v>
      </c>
      <c r="P36">
        <v>9321.24</v>
      </c>
    </row>
    <row r="37" spans="1:16" ht="11.25" x14ac:dyDescent="0.2">
      <c r="A37" t="s">
        <v>122</v>
      </c>
      <c r="B37" t="s">
        <v>123</v>
      </c>
      <c r="C37" t="s">
        <v>4836</v>
      </c>
      <c r="D37" t="s">
        <v>5979</v>
      </c>
      <c r="E37" t="s">
        <v>18</v>
      </c>
      <c r="F37">
        <v>4896</v>
      </c>
      <c r="G37">
        <v>15321.02</v>
      </c>
      <c r="H37">
        <v>20217.02</v>
      </c>
      <c r="I37">
        <v>30.330000000000002</v>
      </c>
      <c r="J37">
        <v>20.22</v>
      </c>
      <c r="K37">
        <v>0</v>
      </c>
      <c r="L37">
        <v>3.0300000000000002</v>
      </c>
      <c r="M37">
        <v>3</v>
      </c>
      <c r="N37" s="4">
        <v>44197</v>
      </c>
      <c r="O37" s="4">
        <v>44561</v>
      </c>
      <c r="P37">
        <v>20217.02</v>
      </c>
    </row>
    <row r="38" spans="1:16" ht="11.25" x14ac:dyDescent="0.2">
      <c r="A38" t="s">
        <v>125</v>
      </c>
      <c r="B38" t="s">
        <v>126</v>
      </c>
      <c r="C38" t="s">
        <v>4837</v>
      </c>
      <c r="D38" t="s">
        <v>5979</v>
      </c>
      <c r="E38" t="s">
        <v>18</v>
      </c>
      <c r="F38">
        <v>4744</v>
      </c>
      <c r="G38">
        <v>0</v>
      </c>
      <c r="H38">
        <v>4744</v>
      </c>
      <c r="I38">
        <v>7.12</v>
      </c>
      <c r="J38">
        <v>4.74</v>
      </c>
      <c r="K38">
        <v>0</v>
      </c>
      <c r="L38">
        <v>0.71</v>
      </c>
      <c r="M38">
        <v>3</v>
      </c>
      <c r="N38" s="4">
        <v>44197</v>
      </c>
      <c r="O38" s="4">
        <v>44561</v>
      </c>
      <c r="P38">
        <v>4744</v>
      </c>
    </row>
    <row r="39" spans="1:16" ht="11.25" x14ac:dyDescent="0.2">
      <c r="A39" t="s">
        <v>128</v>
      </c>
      <c r="B39" t="s">
        <v>20</v>
      </c>
      <c r="C39" t="s">
        <v>4807</v>
      </c>
      <c r="D39" t="s">
        <v>5979</v>
      </c>
      <c r="E39" t="s">
        <v>18</v>
      </c>
      <c r="F39">
        <v>2820</v>
      </c>
      <c r="G39">
        <v>0</v>
      </c>
      <c r="H39">
        <v>2820</v>
      </c>
      <c r="I39">
        <v>4.2300000000000004</v>
      </c>
      <c r="J39">
        <v>2.82</v>
      </c>
      <c r="K39">
        <v>0</v>
      </c>
      <c r="L39">
        <v>0.42</v>
      </c>
      <c r="M39">
        <v>3</v>
      </c>
      <c r="N39" s="4">
        <v>44197</v>
      </c>
      <c r="O39" s="4">
        <v>44561</v>
      </c>
      <c r="P39">
        <v>2820</v>
      </c>
    </row>
    <row r="40" spans="1:16" ht="11.25" x14ac:dyDescent="0.2">
      <c r="A40" t="s">
        <v>130</v>
      </c>
      <c r="B40" t="s">
        <v>131</v>
      </c>
      <c r="C40" t="s">
        <v>4838</v>
      </c>
      <c r="D40" t="s">
        <v>5979</v>
      </c>
      <c r="E40" t="s">
        <v>18</v>
      </c>
      <c r="F40">
        <v>6248</v>
      </c>
      <c r="G40">
        <v>22547.010000000002</v>
      </c>
      <c r="H40">
        <v>28795.010000000002</v>
      </c>
      <c r="I40">
        <v>43.19</v>
      </c>
      <c r="J40">
        <v>0</v>
      </c>
      <c r="K40">
        <v>0</v>
      </c>
      <c r="L40">
        <v>4.32</v>
      </c>
      <c r="M40">
        <v>3</v>
      </c>
      <c r="N40" s="4">
        <v>44197</v>
      </c>
      <c r="O40" s="4">
        <v>44561</v>
      </c>
      <c r="P40">
        <v>28795.010000000002</v>
      </c>
    </row>
    <row r="41" spans="1:16" ht="11.25" x14ac:dyDescent="0.2">
      <c r="A41" t="s">
        <v>133</v>
      </c>
      <c r="B41" t="s">
        <v>134</v>
      </c>
      <c r="C41" t="s">
        <v>4839</v>
      </c>
      <c r="D41" t="s">
        <v>5979</v>
      </c>
      <c r="E41" t="s">
        <v>18</v>
      </c>
      <c r="F41">
        <v>5100</v>
      </c>
      <c r="G41">
        <v>0</v>
      </c>
      <c r="H41">
        <v>5100</v>
      </c>
      <c r="I41">
        <v>7.65</v>
      </c>
      <c r="J41">
        <v>5.0999999999999996</v>
      </c>
      <c r="K41">
        <v>0</v>
      </c>
      <c r="L41">
        <v>0.77</v>
      </c>
      <c r="M41">
        <v>3</v>
      </c>
      <c r="N41" s="4">
        <v>44197</v>
      </c>
      <c r="O41" s="4">
        <v>44561</v>
      </c>
      <c r="P41">
        <v>5100</v>
      </c>
    </row>
    <row r="42" spans="1:16" ht="11.25" x14ac:dyDescent="0.2">
      <c r="A42" t="s">
        <v>136</v>
      </c>
      <c r="B42" t="s">
        <v>137</v>
      </c>
      <c r="C42" t="s">
        <v>4840</v>
      </c>
      <c r="D42" t="s">
        <v>5979</v>
      </c>
      <c r="E42" t="s">
        <v>18</v>
      </c>
      <c r="F42">
        <v>5724</v>
      </c>
      <c r="G42">
        <v>18443.310000000001</v>
      </c>
      <c r="H42">
        <v>24167.31</v>
      </c>
      <c r="I42">
        <v>36.25</v>
      </c>
      <c r="J42">
        <v>0</v>
      </c>
      <c r="K42">
        <v>0</v>
      </c>
      <c r="L42">
        <v>3.63</v>
      </c>
      <c r="M42">
        <v>3</v>
      </c>
      <c r="N42" s="4">
        <v>44197</v>
      </c>
      <c r="O42" s="4">
        <v>44561</v>
      </c>
      <c r="P42">
        <v>24167.31</v>
      </c>
    </row>
    <row r="43" spans="1:16" ht="11.25" x14ac:dyDescent="0.2">
      <c r="A43" t="s">
        <v>139</v>
      </c>
      <c r="B43" t="s">
        <v>140</v>
      </c>
      <c r="C43" t="s">
        <v>4841</v>
      </c>
      <c r="D43" t="s">
        <v>5979</v>
      </c>
      <c r="E43" t="s">
        <v>18</v>
      </c>
      <c r="F43">
        <v>3906.7200000000003</v>
      </c>
      <c r="G43">
        <v>0</v>
      </c>
      <c r="H43">
        <v>3906.7200000000003</v>
      </c>
      <c r="I43">
        <v>5.86</v>
      </c>
      <c r="J43">
        <v>3.91</v>
      </c>
      <c r="K43">
        <v>0</v>
      </c>
      <c r="L43">
        <v>0.59</v>
      </c>
      <c r="M43">
        <v>3</v>
      </c>
      <c r="N43" s="4">
        <v>44197</v>
      </c>
      <c r="O43" s="4">
        <v>44561</v>
      </c>
      <c r="P43">
        <v>3906.7200000000003</v>
      </c>
    </row>
    <row r="44" spans="1:16" ht="11.25" x14ac:dyDescent="0.2">
      <c r="A44" t="s">
        <v>142</v>
      </c>
      <c r="B44" t="s">
        <v>143</v>
      </c>
      <c r="C44" t="s">
        <v>4842</v>
      </c>
      <c r="D44" t="s">
        <v>5979</v>
      </c>
      <c r="E44" t="s">
        <v>18</v>
      </c>
      <c r="F44">
        <v>4221.7700000000004</v>
      </c>
      <c r="G44">
        <v>11387.03</v>
      </c>
      <c r="H44">
        <v>15608.800000000001</v>
      </c>
      <c r="I44">
        <v>23.41</v>
      </c>
      <c r="J44">
        <v>0</v>
      </c>
      <c r="K44">
        <v>0</v>
      </c>
      <c r="L44">
        <v>2.34</v>
      </c>
      <c r="M44">
        <v>3</v>
      </c>
      <c r="N44" s="4">
        <v>44197</v>
      </c>
      <c r="O44" s="4">
        <v>44561</v>
      </c>
      <c r="P44">
        <v>15608.800000000001</v>
      </c>
    </row>
    <row r="45" spans="1:16" ht="11.25" x14ac:dyDescent="0.2">
      <c r="A45" t="s">
        <v>145</v>
      </c>
      <c r="B45" t="s">
        <v>146</v>
      </c>
      <c r="C45" t="s">
        <v>4843</v>
      </c>
      <c r="D45" t="s">
        <v>5979</v>
      </c>
      <c r="E45" t="s">
        <v>18</v>
      </c>
      <c r="F45">
        <v>5006.1000000000004</v>
      </c>
      <c r="G45">
        <v>30586.639999999999</v>
      </c>
      <c r="H45">
        <v>35592.74</v>
      </c>
      <c r="I45">
        <v>53.39</v>
      </c>
      <c r="J45">
        <v>0</v>
      </c>
      <c r="K45">
        <v>0</v>
      </c>
      <c r="L45">
        <v>5.34</v>
      </c>
      <c r="M45">
        <v>3</v>
      </c>
      <c r="N45" s="4">
        <v>44197</v>
      </c>
      <c r="O45" s="4">
        <v>44561</v>
      </c>
      <c r="P45">
        <v>35592.74</v>
      </c>
    </row>
    <row r="46" spans="1:16" ht="11.25" x14ac:dyDescent="0.2">
      <c r="A46" t="s">
        <v>148</v>
      </c>
      <c r="B46" t="s">
        <v>149</v>
      </c>
      <c r="C46" t="s">
        <v>4844</v>
      </c>
      <c r="D46" t="s">
        <v>5979</v>
      </c>
      <c r="E46" t="s">
        <v>18</v>
      </c>
      <c r="F46">
        <v>4980</v>
      </c>
      <c r="G46">
        <v>0</v>
      </c>
      <c r="H46">
        <v>4980</v>
      </c>
      <c r="I46">
        <v>7.47</v>
      </c>
      <c r="J46">
        <v>4.9800000000000004</v>
      </c>
      <c r="K46">
        <v>0</v>
      </c>
      <c r="L46">
        <v>0.75</v>
      </c>
      <c r="M46">
        <v>3</v>
      </c>
      <c r="N46" s="4">
        <v>44197</v>
      </c>
      <c r="O46" s="4">
        <v>44561</v>
      </c>
      <c r="P46">
        <v>4980</v>
      </c>
    </row>
    <row r="47" spans="1:16" ht="11.25" x14ac:dyDescent="0.2">
      <c r="A47" t="s">
        <v>151</v>
      </c>
      <c r="B47" t="s">
        <v>152</v>
      </c>
      <c r="C47" t="s">
        <v>4845</v>
      </c>
      <c r="D47" t="s">
        <v>5979</v>
      </c>
      <c r="E47" t="s">
        <v>18</v>
      </c>
      <c r="F47">
        <v>3058.6</v>
      </c>
      <c r="G47">
        <v>8223.2800000000007</v>
      </c>
      <c r="H47">
        <v>11281.880000000001</v>
      </c>
      <c r="I47">
        <v>16.920000000000002</v>
      </c>
      <c r="J47">
        <v>0</v>
      </c>
      <c r="K47">
        <v>0</v>
      </c>
      <c r="L47">
        <v>1.69</v>
      </c>
      <c r="M47">
        <v>3</v>
      </c>
      <c r="N47" s="4">
        <v>44197</v>
      </c>
      <c r="O47" s="4">
        <v>44561</v>
      </c>
      <c r="P47">
        <v>11281.880000000001</v>
      </c>
    </row>
    <row r="48" spans="1:16" ht="11.25" x14ac:dyDescent="0.2">
      <c r="A48" t="s">
        <v>154</v>
      </c>
      <c r="B48" t="s">
        <v>155</v>
      </c>
      <c r="C48" t="s">
        <v>4846</v>
      </c>
      <c r="D48" t="s">
        <v>5979</v>
      </c>
      <c r="E48" t="s">
        <v>18</v>
      </c>
      <c r="F48">
        <v>3039.16</v>
      </c>
      <c r="G48">
        <v>20788.3</v>
      </c>
      <c r="H48">
        <v>23827.46</v>
      </c>
      <c r="I48">
        <v>35.74</v>
      </c>
      <c r="J48">
        <v>0</v>
      </c>
      <c r="K48">
        <v>0</v>
      </c>
      <c r="L48">
        <v>3.5700000000000003</v>
      </c>
      <c r="M48">
        <v>3</v>
      </c>
      <c r="N48" s="4">
        <v>44197</v>
      </c>
      <c r="O48" s="4">
        <v>44561</v>
      </c>
      <c r="P48">
        <v>23827.46</v>
      </c>
    </row>
    <row r="49" spans="1:16" ht="11.25" x14ac:dyDescent="0.2">
      <c r="A49" t="s">
        <v>157</v>
      </c>
      <c r="B49" t="s">
        <v>158</v>
      </c>
      <c r="C49" t="s">
        <v>4847</v>
      </c>
      <c r="D49" t="s">
        <v>5979</v>
      </c>
      <c r="E49" t="s">
        <v>18</v>
      </c>
      <c r="F49">
        <v>6248</v>
      </c>
      <c r="G49">
        <v>18364.61</v>
      </c>
      <c r="H49">
        <v>24612.61</v>
      </c>
      <c r="I49">
        <v>36.92</v>
      </c>
      <c r="J49">
        <v>0</v>
      </c>
      <c r="K49">
        <v>0</v>
      </c>
      <c r="L49">
        <v>3.69</v>
      </c>
      <c r="M49">
        <v>3</v>
      </c>
      <c r="N49" s="4">
        <v>44197</v>
      </c>
      <c r="O49" s="4">
        <v>44561</v>
      </c>
      <c r="P49">
        <v>24612.61</v>
      </c>
    </row>
    <row r="50" spans="1:16" ht="11.25" x14ac:dyDescent="0.2">
      <c r="A50" t="s">
        <v>160</v>
      </c>
      <c r="B50" t="s">
        <v>161</v>
      </c>
      <c r="C50" t="s">
        <v>4848</v>
      </c>
      <c r="D50" t="s">
        <v>5979</v>
      </c>
      <c r="E50" t="s">
        <v>18</v>
      </c>
      <c r="F50">
        <v>5972</v>
      </c>
      <c r="G50">
        <v>24303.13</v>
      </c>
      <c r="H50">
        <v>30275.13</v>
      </c>
      <c r="I50">
        <v>45.410000000000004</v>
      </c>
      <c r="J50">
        <v>0</v>
      </c>
      <c r="K50">
        <v>0</v>
      </c>
      <c r="L50">
        <v>4.54</v>
      </c>
      <c r="M50">
        <v>3</v>
      </c>
      <c r="N50" s="4">
        <v>44197</v>
      </c>
      <c r="O50" s="4">
        <v>44561</v>
      </c>
      <c r="P50">
        <v>30275.13</v>
      </c>
    </row>
    <row r="51" spans="1:16" ht="11.25" x14ac:dyDescent="0.2">
      <c r="A51" t="s">
        <v>163</v>
      </c>
      <c r="B51" t="s">
        <v>164</v>
      </c>
      <c r="C51" t="s">
        <v>4849</v>
      </c>
      <c r="D51" t="s">
        <v>5979</v>
      </c>
      <c r="E51" t="s">
        <v>18</v>
      </c>
      <c r="F51">
        <v>5120</v>
      </c>
      <c r="G51">
        <v>0</v>
      </c>
      <c r="H51">
        <v>5120</v>
      </c>
      <c r="I51">
        <v>7.68</v>
      </c>
      <c r="J51">
        <v>5.12</v>
      </c>
      <c r="K51">
        <v>0</v>
      </c>
      <c r="L51">
        <v>0.77</v>
      </c>
      <c r="M51">
        <v>3</v>
      </c>
      <c r="N51" s="4">
        <v>44197</v>
      </c>
      <c r="O51" s="4">
        <v>44561</v>
      </c>
      <c r="P51">
        <v>5120</v>
      </c>
    </row>
    <row r="52" spans="1:16" ht="11.25" x14ac:dyDescent="0.2">
      <c r="A52" t="s">
        <v>166</v>
      </c>
      <c r="B52" t="s">
        <v>167</v>
      </c>
      <c r="C52" t="s">
        <v>4850</v>
      </c>
      <c r="D52" t="s">
        <v>5979</v>
      </c>
      <c r="E52" t="s">
        <v>70</v>
      </c>
      <c r="F52">
        <v>2938</v>
      </c>
      <c r="G52">
        <v>0</v>
      </c>
      <c r="H52">
        <v>2938</v>
      </c>
      <c r="I52">
        <v>4.41</v>
      </c>
      <c r="J52">
        <v>2.94</v>
      </c>
      <c r="K52">
        <v>0</v>
      </c>
      <c r="L52">
        <v>0.44</v>
      </c>
      <c r="M52">
        <v>3</v>
      </c>
      <c r="N52" s="4">
        <v>44197</v>
      </c>
      <c r="O52" s="4">
        <v>44561</v>
      </c>
      <c r="P52">
        <v>2938</v>
      </c>
    </row>
    <row r="53" spans="1:16" ht="11.25" x14ac:dyDescent="0.2">
      <c r="A53" t="s">
        <v>169</v>
      </c>
      <c r="B53" t="s">
        <v>170</v>
      </c>
      <c r="C53" t="s">
        <v>4851</v>
      </c>
      <c r="D53" t="s">
        <v>5979</v>
      </c>
      <c r="E53" t="s">
        <v>172</v>
      </c>
      <c r="F53">
        <v>3188</v>
      </c>
      <c r="G53">
        <v>0</v>
      </c>
      <c r="H53">
        <v>3188</v>
      </c>
      <c r="I53">
        <v>4.78</v>
      </c>
      <c r="J53">
        <v>3.19</v>
      </c>
      <c r="K53">
        <v>0</v>
      </c>
      <c r="L53">
        <v>0.48</v>
      </c>
      <c r="M53">
        <v>3</v>
      </c>
      <c r="N53" s="4">
        <v>44197</v>
      </c>
      <c r="O53" s="4">
        <v>44561</v>
      </c>
      <c r="P53">
        <v>3188</v>
      </c>
    </row>
    <row r="54" spans="1:16" ht="11.25" x14ac:dyDescent="0.2">
      <c r="A54" t="s">
        <v>173</v>
      </c>
      <c r="B54" t="s">
        <v>174</v>
      </c>
      <c r="C54" t="s">
        <v>4852</v>
      </c>
      <c r="D54" t="s">
        <v>5979</v>
      </c>
      <c r="E54" t="s">
        <v>176</v>
      </c>
      <c r="F54">
        <v>2814</v>
      </c>
      <c r="G54">
        <v>0</v>
      </c>
      <c r="H54">
        <v>2814</v>
      </c>
      <c r="I54">
        <v>4.22</v>
      </c>
      <c r="J54">
        <v>2.81</v>
      </c>
      <c r="K54">
        <v>0</v>
      </c>
      <c r="L54">
        <v>0.42</v>
      </c>
      <c r="M54">
        <v>3</v>
      </c>
      <c r="N54" s="4">
        <v>44197</v>
      </c>
      <c r="O54" s="4">
        <v>44561</v>
      </c>
      <c r="P54">
        <v>2814</v>
      </c>
    </row>
    <row r="55" spans="1:16" ht="11.25" x14ac:dyDescent="0.2">
      <c r="A55" t="s">
        <v>177</v>
      </c>
      <c r="B55" t="s">
        <v>178</v>
      </c>
      <c r="C55" t="s">
        <v>4853</v>
      </c>
      <c r="D55" t="s">
        <v>5979</v>
      </c>
      <c r="E55" t="s">
        <v>18</v>
      </c>
      <c r="F55">
        <v>3146</v>
      </c>
      <c r="G55">
        <v>11508.07</v>
      </c>
      <c r="H55">
        <v>14654.07</v>
      </c>
      <c r="I55">
        <v>21.98</v>
      </c>
      <c r="J55">
        <v>0</v>
      </c>
      <c r="K55">
        <v>0</v>
      </c>
      <c r="L55">
        <v>2.2000000000000002</v>
      </c>
      <c r="M55">
        <v>3</v>
      </c>
      <c r="N55" s="4">
        <v>44197</v>
      </c>
      <c r="O55" s="4">
        <v>44561</v>
      </c>
      <c r="P55">
        <v>14654.07</v>
      </c>
    </row>
    <row r="56" spans="1:16" ht="11.25" x14ac:dyDescent="0.2">
      <c r="A56" t="s">
        <v>180</v>
      </c>
      <c r="B56" t="s">
        <v>181</v>
      </c>
      <c r="C56" t="s">
        <v>4854</v>
      </c>
      <c r="D56" t="s">
        <v>5979</v>
      </c>
      <c r="E56" t="s">
        <v>18</v>
      </c>
      <c r="F56">
        <v>2968</v>
      </c>
      <c r="G56">
        <v>0</v>
      </c>
      <c r="H56">
        <v>2968</v>
      </c>
      <c r="I56">
        <v>4.45</v>
      </c>
      <c r="J56">
        <v>2.97</v>
      </c>
      <c r="K56">
        <v>0</v>
      </c>
      <c r="L56">
        <v>0.45</v>
      </c>
      <c r="M56">
        <v>3</v>
      </c>
      <c r="N56" s="4">
        <v>44197</v>
      </c>
      <c r="O56" s="4">
        <v>44561</v>
      </c>
      <c r="P56">
        <v>2968</v>
      </c>
    </row>
    <row r="57" spans="1:16" ht="11.25" x14ac:dyDescent="0.2">
      <c r="A57" t="s">
        <v>183</v>
      </c>
      <c r="B57" t="s">
        <v>184</v>
      </c>
      <c r="C57" t="s">
        <v>4855</v>
      </c>
      <c r="D57" t="s">
        <v>5979</v>
      </c>
      <c r="E57" t="s">
        <v>18</v>
      </c>
      <c r="F57">
        <v>5824</v>
      </c>
      <c r="G57">
        <v>0</v>
      </c>
      <c r="H57">
        <v>5824</v>
      </c>
      <c r="I57">
        <v>8.74</v>
      </c>
      <c r="J57">
        <v>5.82</v>
      </c>
      <c r="K57">
        <v>0</v>
      </c>
      <c r="L57">
        <v>0.87</v>
      </c>
      <c r="M57">
        <v>3</v>
      </c>
      <c r="N57" s="4">
        <v>44197</v>
      </c>
      <c r="O57" s="4">
        <v>44561</v>
      </c>
      <c r="P57">
        <v>5824</v>
      </c>
    </row>
    <row r="58" spans="1:16" ht="11.25" x14ac:dyDescent="0.2">
      <c r="A58" t="s">
        <v>186</v>
      </c>
      <c r="B58" t="s">
        <v>187</v>
      </c>
      <c r="C58" t="s">
        <v>4856</v>
      </c>
      <c r="D58" t="s">
        <v>5979</v>
      </c>
      <c r="E58" t="s">
        <v>18</v>
      </c>
      <c r="F58">
        <v>6068</v>
      </c>
      <c r="G58">
        <v>8123.5</v>
      </c>
      <c r="H58">
        <v>14191.5</v>
      </c>
      <c r="I58">
        <v>21.29</v>
      </c>
      <c r="J58">
        <v>0</v>
      </c>
      <c r="K58">
        <v>0</v>
      </c>
      <c r="L58">
        <v>2.13</v>
      </c>
      <c r="M58">
        <v>3</v>
      </c>
      <c r="N58" s="4">
        <v>44197</v>
      </c>
      <c r="O58" s="4">
        <v>44561</v>
      </c>
      <c r="P58">
        <v>14191.5</v>
      </c>
    </row>
    <row r="59" spans="1:16" ht="11.25" x14ac:dyDescent="0.2">
      <c r="A59" t="s">
        <v>189</v>
      </c>
      <c r="B59" t="s">
        <v>190</v>
      </c>
      <c r="C59" t="s">
        <v>4857</v>
      </c>
      <c r="D59" t="s">
        <v>5979</v>
      </c>
      <c r="E59" t="s">
        <v>18</v>
      </c>
      <c r="F59">
        <v>11536</v>
      </c>
      <c r="G59">
        <v>0</v>
      </c>
      <c r="H59">
        <v>11536</v>
      </c>
      <c r="I59">
        <v>17.3</v>
      </c>
      <c r="J59">
        <v>11.540000000000001</v>
      </c>
      <c r="K59">
        <v>0</v>
      </c>
      <c r="L59">
        <v>1.73</v>
      </c>
      <c r="M59">
        <v>3</v>
      </c>
      <c r="N59" s="4">
        <v>44197</v>
      </c>
      <c r="O59" s="4">
        <v>44561</v>
      </c>
      <c r="P59">
        <v>11536</v>
      </c>
    </row>
    <row r="60" spans="1:16" ht="11.25" x14ac:dyDescent="0.2">
      <c r="A60" t="s">
        <v>192</v>
      </c>
      <c r="B60" t="s">
        <v>193</v>
      </c>
      <c r="C60" t="s">
        <v>4858</v>
      </c>
      <c r="D60" t="s">
        <v>5979</v>
      </c>
      <c r="E60" t="s">
        <v>18</v>
      </c>
      <c r="F60">
        <v>11430</v>
      </c>
      <c r="G60">
        <v>0</v>
      </c>
      <c r="H60">
        <v>11430</v>
      </c>
      <c r="I60">
        <v>17.149999999999999</v>
      </c>
      <c r="J60">
        <v>11.43</v>
      </c>
      <c r="K60">
        <v>0</v>
      </c>
      <c r="L60">
        <v>1.71</v>
      </c>
      <c r="M60">
        <v>3</v>
      </c>
      <c r="N60" s="4">
        <v>44197</v>
      </c>
      <c r="O60" s="4">
        <v>44561</v>
      </c>
      <c r="P60">
        <v>11430</v>
      </c>
    </row>
    <row r="61" spans="1:16" ht="11.25" x14ac:dyDescent="0.2">
      <c r="A61" t="s">
        <v>195</v>
      </c>
      <c r="B61" t="s">
        <v>196</v>
      </c>
      <c r="C61" t="s">
        <v>4859</v>
      </c>
      <c r="D61" t="s">
        <v>5979</v>
      </c>
      <c r="E61" t="s">
        <v>18</v>
      </c>
      <c r="F61">
        <v>5512</v>
      </c>
      <c r="G61">
        <v>0</v>
      </c>
      <c r="H61">
        <v>5512</v>
      </c>
      <c r="I61">
        <v>8.27</v>
      </c>
      <c r="J61">
        <v>5.51</v>
      </c>
      <c r="K61">
        <v>0</v>
      </c>
      <c r="L61">
        <v>0.83000000000000007</v>
      </c>
      <c r="M61">
        <v>3</v>
      </c>
      <c r="N61" s="4">
        <v>44197</v>
      </c>
      <c r="O61" s="4">
        <v>44561</v>
      </c>
      <c r="P61">
        <v>5512</v>
      </c>
    </row>
    <row r="62" spans="1:16" ht="11.25" x14ac:dyDescent="0.2">
      <c r="A62" t="s">
        <v>198</v>
      </c>
      <c r="B62" t="s">
        <v>199</v>
      </c>
      <c r="C62" t="s">
        <v>4860</v>
      </c>
      <c r="D62" t="s">
        <v>5979</v>
      </c>
      <c r="E62" t="s">
        <v>18</v>
      </c>
      <c r="F62">
        <v>5560</v>
      </c>
      <c r="G62">
        <v>39270.239999999998</v>
      </c>
      <c r="H62">
        <v>44830.239999999998</v>
      </c>
      <c r="I62">
        <v>67.25</v>
      </c>
      <c r="J62">
        <v>0</v>
      </c>
      <c r="K62">
        <v>0</v>
      </c>
      <c r="L62">
        <v>6.72</v>
      </c>
      <c r="M62">
        <v>3</v>
      </c>
      <c r="N62" s="4">
        <v>44197</v>
      </c>
      <c r="O62" s="4">
        <v>44561</v>
      </c>
      <c r="P62">
        <v>44830.239999999998</v>
      </c>
    </row>
    <row r="63" spans="1:16" ht="11.25" x14ac:dyDescent="0.2">
      <c r="A63" t="s">
        <v>201</v>
      </c>
      <c r="B63" t="s">
        <v>202</v>
      </c>
      <c r="C63" t="s">
        <v>4861</v>
      </c>
      <c r="D63" t="s">
        <v>5979</v>
      </c>
      <c r="E63" t="s">
        <v>18</v>
      </c>
      <c r="F63">
        <v>5736</v>
      </c>
      <c r="G63">
        <v>28348.100000000002</v>
      </c>
      <c r="H63">
        <v>34084.1</v>
      </c>
      <c r="I63">
        <v>51.13</v>
      </c>
      <c r="J63">
        <v>0</v>
      </c>
      <c r="K63">
        <v>0</v>
      </c>
      <c r="L63">
        <v>5.1100000000000003</v>
      </c>
      <c r="M63">
        <v>3</v>
      </c>
      <c r="N63" s="4">
        <v>44197</v>
      </c>
      <c r="O63" s="4">
        <v>44561</v>
      </c>
      <c r="P63">
        <v>34084.1</v>
      </c>
    </row>
    <row r="64" spans="1:16" ht="11.25" x14ac:dyDescent="0.2">
      <c r="A64" t="s">
        <v>204</v>
      </c>
      <c r="B64" t="s">
        <v>205</v>
      </c>
      <c r="C64" t="s">
        <v>4862</v>
      </c>
      <c r="D64" t="s">
        <v>5979</v>
      </c>
      <c r="E64" t="s">
        <v>18</v>
      </c>
      <c r="F64">
        <v>5512</v>
      </c>
      <c r="G64">
        <v>0</v>
      </c>
      <c r="H64">
        <v>5512</v>
      </c>
      <c r="I64">
        <v>8.27</v>
      </c>
      <c r="J64">
        <v>0</v>
      </c>
      <c r="K64">
        <v>0</v>
      </c>
      <c r="L64">
        <v>0.83000000000000007</v>
      </c>
      <c r="M64">
        <v>3</v>
      </c>
      <c r="N64" s="4">
        <v>44197</v>
      </c>
      <c r="O64" s="4">
        <v>44561</v>
      </c>
      <c r="P64">
        <v>5512</v>
      </c>
    </row>
    <row r="65" spans="1:16" ht="11.25" x14ac:dyDescent="0.2">
      <c r="A65" t="s">
        <v>207</v>
      </c>
      <c r="B65" t="s">
        <v>208</v>
      </c>
      <c r="C65" t="s">
        <v>4863</v>
      </c>
      <c r="D65" t="s">
        <v>5979</v>
      </c>
      <c r="E65" t="s">
        <v>18</v>
      </c>
      <c r="F65">
        <v>5912</v>
      </c>
      <c r="G65">
        <v>9166.6299999999992</v>
      </c>
      <c r="H65">
        <v>15078.630000000001</v>
      </c>
      <c r="I65">
        <v>22.62</v>
      </c>
      <c r="J65">
        <v>15.08</v>
      </c>
      <c r="K65">
        <v>0</v>
      </c>
      <c r="L65">
        <v>2.2599999999999998</v>
      </c>
      <c r="M65">
        <v>3</v>
      </c>
      <c r="N65" s="4">
        <v>44197</v>
      </c>
      <c r="O65" s="4">
        <v>44561</v>
      </c>
      <c r="P65">
        <v>15078.630000000001</v>
      </c>
    </row>
    <row r="66" spans="1:16" ht="11.25" x14ac:dyDescent="0.2">
      <c r="A66" t="s">
        <v>210</v>
      </c>
      <c r="B66" t="s">
        <v>211</v>
      </c>
      <c r="C66" t="s">
        <v>4864</v>
      </c>
      <c r="D66" t="s">
        <v>5979</v>
      </c>
      <c r="E66" t="s">
        <v>18</v>
      </c>
      <c r="F66">
        <v>8893.44</v>
      </c>
      <c r="G66">
        <v>15583.92</v>
      </c>
      <c r="H66">
        <v>24477.360000000001</v>
      </c>
      <c r="I66">
        <v>36.72</v>
      </c>
      <c r="J66">
        <v>0</v>
      </c>
      <c r="K66">
        <v>0</v>
      </c>
      <c r="L66">
        <v>3.67</v>
      </c>
      <c r="M66">
        <v>3</v>
      </c>
      <c r="N66" s="4">
        <v>44197</v>
      </c>
      <c r="O66" s="4">
        <v>44561</v>
      </c>
      <c r="P66">
        <v>24477.360000000001</v>
      </c>
    </row>
    <row r="67" spans="1:16" ht="11.25" x14ac:dyDescent="0.2">
      <c r="A67" t="s">
        <v>213</v>
      </c>
      <c r="B67" t="s">
        <v>214</v>
      </c>
      <c r="C67" t="s">
        <v>4865</v>
      </c>
      <c r="D67" t="s">
        <v>5979</v>
      </c>
      <c r="E67" t="s">
        <v>18</v>
      </c>
      <c r="F67">
        <v>9871.9</v>
      </c>
      <c r="G67">
        <v>88111.59</v>
      </c>
      <c r="H67">
        <v>97983.49</v>
      </c>
      <c r="I67">
        <v>146.97999999999999</v>
      </c>
      <c r="J67">
        <v>0</v>
      </c>
      <c r="K67">
        <v>0</v>
      </c>
      <c r="L67">
        <v>14.700000000000001</v>
      </c>
      <c r="M67">
        <v>3</v>
      </c>
      <c r="N67" s="4">
        <v>44197</v>
      </c>
      <c r="O67" s="4">
        <v>44561</v>
      </c>
      <c r="P67">
        <v>97983.49</v>
      </c>
    </row>
    <row r="68" spans="1:16" ht="11.25" x14ac:dyDescent="0.2">
      <c r="A68" t="s">
        <v>216</v>
      </c>
      <c r="B68" t="s">
        <v>217</v>
      </c>
      <c r="C68" t="s">
        <v>4866</v>
      </c>
      <c r="D68" t="s">
        <v>5979</v>
      </c>
      <c r="E68" t="s">
        <v>18</v>
      </c>
      <c r="F68">
        <v>8845.75</v>
      </c>
      <c r="G68">
        <v>14169.86</v>
      </c>
      <c r="H68">
        <v>23015.61</v>
      </c>
      <c r="I68">
        <v>34.520000000000003</v>
      </c>
      <c r="J68">
        <v>0</v>
      </c>
      <c r="K68">
        <v>0</v>
      </c>
      <c r="L68">
        <v>3.45</v>
      </c>
      <c r="M68">
        <v>3</v>
      </c>
      <c r="N68" s="4">
        <v>44197</v>
      </c>
      <c r="O68" s="4">
        <v>44561</v>
      </c>
      <c r="P68">
        <v>23015.61</v>
      </c>
    </row>
    <row r="69" spans="1:16" ht="11.25" x14ac:dyDescent="0.2">
      <c r="A69" t="s">
        <v>219</v>
      </c>
      <c r="B69" t="s">
        <v>220</v>
      </c>
      <c r="C69" t="s">
        <v>4867</v>
      </c>
      <c r="D69" t="s">
        <v>5979</v>
      </c>
      <c r="E69" t="s">
        <v>18</v>
      </c>
      <c r="F69">
        <v>10800</v>
      </c>
      <c r="G69">
        <v>0</v>
      </c>
      <c r="H69">
        <v>10800</v>
      </c>
      <c r="I69">
        <v>16.2</v>
      </c>
      <c r="J69">
        <v>10.8</v>
      </c>
      <c r="K69">
        <v>0</v>
      </c>
      <c r="L69">
        <v>1.62</v>
      </c>
      <c r="M69">
        <v>3</v>
      </c>
      <c r="N69" s="4">
        <v>44197</v>
      </c>
      <c r="O69" s="4">
        <v>44561</v>
      </c>
      <c r="P69">
        <v>10800</v>
      </c>
    </row>
    <row r="70" spans="1:16" ht="11.25" x14ac:dyDescent="0.2">
      <c r="A70" t="s">
        <v>222</v>
      </c>
      <c r="B70" t="s">
        <v>223</v>
      </c>
      <c r="C70" t="s">
        <v>4868</v>
      </c>
      <c r="D70" t="s">
        <v>5979</v>
      </c>
      <c r="E70" t="s">
        <v>18</v>
      </c>
      <c r="F70">
        <v>10962</v>
      </c>
      <c r="G70">
        <v>61784.36</v>
      </c>
      <c r="H70">
        <v>72746.36</v>
      </c>
      <c r="I70">
        <v>109.12</v>
      </c>
      <c r="J70">
        <v>0</v>
      </c>
      <c r="K70">
        <v>0</v>
      </c>
      <c r="L70">
        <v>10.91</v>
      </c>
      <c r="M70">
        <v>3</v>
      </c>
      <c r="N70" s="4">
        <v>44197</v>
      </c>
      <c r="O70" s="4">
        <v>44561</v>
      </c>
      <c r="P70">
        <v>72746.36</v>
      </c>
    </row>
    <row r="71" spans="1:16" ht="11.25" x14ac:dyDescent="0.2">
      <c r="A71" t="s">
        <v>225</v>
      </c>
      <c r="B71" t="s">
        <v>226</v>
      </c>
      <c r="C71" t="s">
        <v>4869</v>
      </c>
      <c r="D71" t="s">
        <v>5979</v>
      </c>
      <c r="E71" t="s">
        <v>18</v>
      </c>
      <c r="F71">
        <v>10476</v>
      </c>
      <c r="G71">
        <v>0</v>
      </c>
      <c r="H71">
        <v>10476</v>
      </c>
      <c r="I71">
        <v>15.71</v>
      </c>
      <c r="J71">
        <v>10.48</v>
      </c>
      <c r="K71">
        <v>0</v>
      </c>
      <c r="L71">
        <v>1.57</v>
      </c>
      <c r="M71">
        <v>3</v>
      </c>
      <c r="N71" s="4">
        <v>44197</v>
      </c>
      <c r="O71" s="4">
        <v>44561</v>
      </c>
      <c r="P71">
        <v>10476</v>
      </c>
    </row>
    <row r="72" spans="1:16" ht="11.25" x14ac:dyDescent="0.2">
      <c r="A72" t="s">
        <v>228</v>
      </c>
      <c r="B72" t="s">
        <v>229</v>
      </c>
      <c r="C72" t="s">
        <v>4870</v>
      </c>
      <c r="D72" t="s">
        <v>5979</v>
      </c>
      <c r="E72" t="s">
        <v>18</v>
      </c>
      <c r="F72">
        <v>7440</v>
      </c>
      <c r="G72">
        <v>0</v>
      </c>
      <c r="H72">
        <v>7440</v>
      </c>
      <c r="I72">
        <v>11.16</v>
      </c>
      <c r="J72">
        <v>7.44</v>
      </c>
      <c r="K72">
        <v>0</v>
      </c>
      <c r="L72">
        <v>1.1200000000000001</v>
      </c>
      <c r="M72">
        <v>3</v>
      </c>
      <c r="N72" s="4">
        <v>44197</v>
      </c>
      <c r="O72" s="4">
        <v>44561</v>
      </c>
      <c r="P72">
        <v>7440</v>
      </c>
    </row>
    <row r="73" spans="1:16" ht="11.25" x14ac:dyDescent="0.2">
      <c r="A73" t="s">
        <v>231</v>
      </c>
      <c r="B73" t="s">
        <v>232</v>
      </c>
      <c r="C73" t="s">
        <v>4871</v>
      </c>
      <c r="D73" t="s">
        <v>5979</v>
      </c>
      <c r="E73" t="s">
        <v>18</v>
      </c>
      <c r="F73">
        <v>11682</v>
      </c>
      <c r="G73">
        <v>0</v>
      </c>
      <c r="H73">
        <v>11682</v>
      </c>
      <c r="I73">
        <v>17.52</v>
      </c>
      <c r="J73">
        <v>11.68</v>
      </c>
      <c r="K73">
        <v>0</v>
      </c>
      <c r="L73">
        <v>1.75</v>
      </c>
      <c r="M73">
        <v>3</v>
      </c>
      <c r="N73" s="4">
        <v>44197</v>
      </c>
      <c r="O73" s="4">
        <v>44561</v>
      </c>
      <c r="P73">
        <v>11682</v>
      </c>
    </row>
    <row r="74" spans="1:16" ht="11.25" x14ac:dyDescent="0.2">
      <c r="A74" t="s">
        <v>234</v>
      </c>
      <c r="B74" t="s">
        <v>235</v>
      </c>
      <c r="C74" t="s">
        <v>4872</v>
      </c>
      <c r="D74" t="s">
        <v>5979</v>
      </c>
      <c r="E74" t="s">
        <v>18</v>
      </c>
      <c r="F74">
        <v>11682</v>
      </c>
      <c r="G74">
        <v>12654.29</v>
      </c>
      <c r="H74">
        <v>24336.29</v>
      </c>
      <c r="I74">
        <v>36.5</v>
      </c>
      <c r="J74">
        <v>0</v>
      </c>
      <c r="K74">
        <v>0</v>
      </c>
      <c r="L74">
        <v>3.65</v>
      </c>
      <c r="M74">
        <v>3</v>
      </c>
      <c r="N74" s="4">
        <v>44197</v>
      </c>
      <c r="O74" s="4">
        <v>44561</v>
      </c>
      <c r="P74">
        <v>24336.29</v>
      </c>
    </row>
    <row r="75" spans="1:16" ht="11.25" x14ac:dyDescent="0.2">
      <c r="A75" t="s">
        <v>237</v>
      </c>
      <c r="B75" t="s">
        <v>238</v>
      </c>
      <c r="C75" t="s">
        <v>4873</v>
      </c>
      <c r="D75" t="s">
        <v>5979</v>
      </c>
      <c r="E75" t="s">
        <v>18</v>
      </c>
      <c r="F75">
        <v>52846.36</v>
      </c>
      <c r="G75">
        <v>1748.8600000000001</v>
      </c>
      <c r="H75">
        <v>54595.22</v>
      </c>
      <c r="I75">
        <v>81.89</v>
      </c>
      <c r="J75">
        <v>0</v>
      </c>
      <c r="K75">
        <v>0</v>
      </c>
      <c r="L75">
        <v>8.19</v>
      </c>
      <c r="M75">
        <v>3</v>
      </c>
      <c r="N75" s="4">
        <v>44197</v>
      </c>
      <c r="O75" s="4">
        <v>44561</v>
      </c>
      <c r="P75">
        <v>54595.22</v>
      </c>
    </row>
    <row r="76" spans="1:16" ht="11.25" x14ac:dyDescent="0.2">
      <c r="A76" t="s">
        <v>240</v>
      </c>
      <c r="B76" t="s">
        <v>241</v>
      </c>
      <c r="C76" t="s">
        <v>4874</v>
      </c>
      <c r="D76" t="s">
        <v>5979</v>
      </c>
      <c r="E76" t="s">
        <v>18</v>
      </c>
      <c r="F76">
        <v>10860</v>
      </c>
      <c r="G76">
        <v>0</v>
      </c>
      <c r="H76">
        <v>10860</v>
      </c>
      <c r="I76">
        <v>16.29</v>
      </c>
      <c r="J76">
        <v>10.86</v>
      </c>
      <c r="K76">
        <v>0</v>
      </c>
      <c r="L76">
        <v>1.6300000000000001</v>
      </c>
      <c r="M76">
        <v>3</v>
      </c>
      <c r="N76" s="4">
        <v>44197</v>
      </c>
      <c r="O76" s="4">
        <v>44561</v>
      </c>
      <c r="P76">
        <v>10860</v>
      </c>
    </row>
    <row r="77" spans="1:16" ht="11.25" x14ac:dyDescent="0.2">
      <c r="A77" t="s">
        <v>243</v>
      </c>
      <c r="B77" t="s">
        <v>244</v>
      </c>
      <c r="C77" t="s">
        <v>4875</v>
      </c>
      <c r="D77" t="s">
        <v>5979</v>
      </c>
      <c r="E77" t="s">
        <v>18</v>
      </c>
      <c r="F77">
        <v>11022</v>
      </c>
      <c r="G77">
        <v>37231.81</v>
      </c>
      <c r="H77">
        <v>48253.81</v>
      </c>
      <c r="I77">
        <v>72.38</v>
      </c>
      <c r="J77">
        <v>0</v>
      </c>
      <c r="K77">
        <v>0</v>
      </c>
      <c r="L77">
        <v>7.24</v>
      </c>
      <c r="M77">
        <v>3</v>
      </c>
      <c r="N77" s="4">
        <v>44197</v>
      </c>
      <c r="O77" s="4">
        <v>44561</v>
      </c>
      <c r="P77">
        <v>48253.81</v>
      </c>
    </row>
    <row r="78" spans="1:16" ht="11.25" x14ac:dyDescent="0.2">
      <c r="A78" t="s">
        <v>246</v>
      </c>
      <c r="B78" t="s">
        <v>247</v>
      </c>
      <c r="C78" t="s">
        <v>4876</v>
      </c>
      <c r="D78" t="s">
        <v>5979</v>
      </c>
      <c r="E78" t="s">
        <v>18</v>
      </c>
      <c r="F78">
        <v>5739</v>
      </c>
      <c r="G78">
        <v>4813.34</v>
      </c>
      <c r="H78">
        <v>10552.34</v>
      </c>
      <c r="I78">
        <v>15.83</v>
      </c>
      <c r="J78">
        <v>0</v>
      </c>
      <c r="K78">
        <v>0</v>
      </c>
      <c r="L78">
        <v>1.58</v>
      </c>
      <c r="M78">
        <v>3</v>
      </c>
      <c r="N78" s="4">
        <v>44197</v>
      </c>
      <c r="O78" s="4">
        <v>44561</v>
      </c>
      <c r="P78">
        <v>10552.34</v>
      </c>
    </row>
    <row r="79" spans="1:16" ht="11.25" x14ac:dyDescent="0.2">
      <c r="A79" t="s">
        <v>249</v>
      </c>
      <c r="B79" t="s">
        <v>250</v>
      </c>
      <c r="C79" t="s">
        <v>4877</v>
      </c>
      <c r="D79" t="s">
        <v>5979</v>
      </c>
      <c r="E79" t="s">
        <v>18</v>
      </c>
      <c r="F79">
        <v>12360</v>
      </c>
      <c r="G79">
        <v>0</v>
      </c>
      <c r="H79">
        <v>12360</v>
      </c>
      <c r="I79">
        <v>18.54</v>
      </c>
      <c r="J79">
        <v>12.36</v>
      </c>
      <c r="K79">
        <v>0</v>
      </c>
      <c r="L79">
        <v>1.85</v>
      </c>
      <c r="M79">
        <v>3</v>
      </c>
      <c r="N79" s="4">
        <v>44197</v>
      </c>
      <c r="O79" s="4">
        <v>44561</v>
      </c>
      <c r="P79">
        <v>12360</v>
      </c>
    </row>
    <row r="80" spans="1:16" ht="11.25" x14ac:dyDescent="0.2">
      <c r="A80" t="s">
        <v>252</v>
      </c>
      <c r="B80" t="s">
        <v>253</v>
      </c>
      <c r="C80" t="s">
        <v>4878</v>
      </c>
      <c r="D80" t="s">
        <v>5979</v>
      </c>
      <c r="E80" t="s">
        <v>18</v>
      </c>
      <c r="F80">
        <v>11022</v>
      </c>
      <c r="G80">
        <v>0</v>
      </c>
      <c r="H80">
        <v>11022</v>
      </c>
      <c r="I80">
        <v>16.53</v>
      </c>
      <c r="J80">
        <v>0</v>
      </c>
      <c r="K80">
        <v>0</v>
      </c>
      <c r="L80">
        <v>1.6500000000000001</v>
      </c>
      <c r="M80">
        <v>3</v>
      </c>
      <c r="N80" s="4">
        <v>44197</v>
      </c>
      <c r="O80" s="4">
        <v>44561</v>
      </c>
      <c r="P80">
        <v>11022</v>
      </c>
    </row>
    <row r="81" spans="1:16" ht="11.25" x14ac:dyDescent="0.2">
      <c r="A81" t="s">
        <v>255</v>
      </c>
      <c r="B81" t="s">
        <v>256</v>
      </c>
      <c r="C81" t="s">
        <v>4879</v>
      </c>
      <c r="D81" t="s">
        <v>5979</v>
      </c>
      <c r="E81" t="s">
        <v>18</v>
      </c>
      <c r="F81">
        <v>11796</v>
      </c>
      <c r="G81">
        <v>23109.600000000002</v>
      </c>
      <c r="H81">
        <v>34905.599999999999</v>
      </c>
      <c r="I81">
        <v>52.36</v>
      </c>
      <c r="J81">
        <v>0</v>
      </c>
      <c r="K81">
        <v>0</v>
      </c>
      <c r="L81">
        <v>5.24</v>
      </c>
      <c r="M81">
        <v>3</v>
      </c>
      <c r="N81" s="4">
        <v>44197</v>
      </c>
      <c r="O81" s="4">
        <v>44561</v>
      </c>
      <c r="P81">
        <v>34905.599999999999</v>
      </c>
    </row>
    <row r="82" spans="1:16" ht="11.25" x14ac:dyDescent="0.2">
      <c r="A82" t="s">
        <v>258</v>
      </c>
      <c r="B82" t="s">
        <v>196</v>
      </c>
      <c r="C82" t="s">
        <v>4859</v>
      </c>
      <c r="D82" t="s">
        <v>5979</v>
      </c>
      <c r="E82" t="s">
        <v>18</v>
      </c>
      <c r="F82">
        <v>5940</v>
      </c>
      <c r="G82">
        <v>38945.379999999997</v>
      </c>
      <c r="H82">
        <v>44885.38</v>
      </c>
      <c r="I82">
        <v>67.33</v>
      </c>
      <c r="J82">
        <v>44.89</v>
      </c>
      <c r="K82">
        <v>0</v>
      </c>
      <c r="L82">
        <v>6.73</v>
      </c>
      <c r="M82">
        <v>3</v>
      </c>
      <c r="N82" s="4">
        <v>44197</v>
      </c>
      <c r="O82" s="4">
        <v>44561</v>
      </c>
      <c r="P82">
        <v>44885.38</v>
      </c>
    </row>
    <row r="83" spans="1:16" ht="11.25" x14ac:dyDescent="0.2">
      <c r="A83" t="s">
        <v>260</v>
      </c>
      <c r="B83" t="s">
        <v>261</v>
      </c>
      <c r="C83" t="s">
        <v>4880</v>
      </c>
      <c r="D83" t="s">
        <v>5979</v>
      </c>
      <c r="E83" t="s">
        <v>74</v>
      </c>
      <c r="F83">
        <v>8736.42</v>
      </c>
      <c r="G83">
        <v>0</v>
      </c>
      <c r="H83">
        <v>8736.42</v>
      </c>
      <c r="I83">
        <v>13.1</v>
      </c>
      <c r="J83">
        <v>8.74</v>
      </c>
      <c r="K83">
        <v>0</v>
      </c>
      <c r="L83">
        <v>1.31</v>
      </c>
      <c r="M83">
        <v>3</v>
      </c>
      <c r="N83" s="4">
        <v>44197</v>
      </c>
      <c r="O83" s="4">
        <v>44561</v>
      </c>
      <c r="P83">
        <v>8736.42</v>
      </c>
    </row>
    <row r="84" spans="1:16" ht="11.25" x14ac:dyDescent="0.2">
      <c r="A84" t="s">
        <v>263</v>
      </c>
      <c r="B84" t="s">
        <v>264</v>
      </c>
      <c r="C84" t="s">
        <v>4881</v>
      </c>
      <c r="D84" t="s">
        <v>5979</v>
      </c>
      <c r="E84" t="s">
        <v>266</v>
      </c>
      <c r="F84">
        <v>9239.5499999999993</v>
      </c>
      <c r="G84">
        <v>0</v>
      </c>
      <c r="H84">
        <v>9239.5499999999993</v>
      </c>
      <c r="I84">
        <v>13.86</v>
      </c>
      <c r="J84">
        <v>9.24</v>
      </c>
      <c r="K84">
        <v>0</v>
      </c>
      <c r="L84">
        <v>1.3900000000000001</v>
      </c>
      <c r="M84">
        <v>3</v>
      </c>
      <c r="N84" s="4">
        <v>44197</v>
      </c>
      <c r="O84" s="4">
        <v>44561</v>
      </c>
      <c r="P84">
        <v>9239.5499999999993</v>
      </c>
    </row>
    <row r="85" spans="1:16" ht="11.25" x14ac:dyDescent="0.2">
      <c r="A85" t="s">
        <v>267</v>
      </c>
      <c r="B85" t="s">
        <v>268</v>
      </c>
      <c r="C85" t="s">
        <v>4882</v>
      </c>
      <c r="D85" t="s">
        <v>5979</v>
      </c>
      <c r="E85" t="s">
        <v>74</v>
      </c>
      <c r="F85">
        <v>8417.06</v>
      </c>
      <c r="G85">
        <v>8868.74</v>
      </c>
      <c r="H85">
        <v>17285.8</v>
      </c>
      <c r="I85">
        <v>25.93</v>
      </c>
      <c r="J85">
        <v>0</v>
      </c>
      <c r="K85">
        <v>0</v>
      </c>
      <c r="L85">
        <v>2.59</v>
      </c>
      <c r="M85">
        <v>3</v>
      </c>
      <c r="N85" s="4">
        <v>44197</v>
      </c>
      <c r="O85" s="4">
        <v>44561</v>
      </c>
      <c r="P85">
        <v>17285.8</v>
      </c>
    </row>
    <row r="86" spans="1:16" ht="11.25" x14ac:dyDescent="0.2">
      <c r="A86" t="s">
        <v>270</v>
      </c>
      <c r="B86" t="s">
        <v>271</v>
      </c>
      <c r="C86" t="s">
        <v>4883</v>
      </c>
      <c r="D86" t="s">
        <v>5979</v>
      </c>
      <c r="E86" t="s">
        <v>74</v>
      </c>
      <c r="F86">
        <v>8646.6</v>
      </c>
      <c r="G86">
        <v>0</v>
      </c>
      <c r="H86">
        <v>8646.6</v>
      </c>
      <c r="I86">
        <v>12.97</v>
      </c>
      <c r="J86">
        <v>8.65</v>
      </c>
      <c r="K86">
        <v>0</v>
      </c>
      <c r="L86">
        <v>1.3</v>
      </c>
      <c r="M86">
        <v>3</v>
      </c>
      <c r="N86" s="4">
        <v>44197</v>
      </c>
      <c r="O86" s="4">
        <v>44561</v>
      </c>
      <c r="P86">
        <v>8646.6</v>
      </c>
    </row>
    <row r="87" spans="1:16" ht="11.25" x14ac:dyDescent="0.2">
      <c r="A87" t="s">
        <v>273</v>
      </c>
      <c r="B87" t="s">
        <v>274</v>
      </c>
      <c r="C87" t="s">
        <v>4884</v>
      </c>
      <c r="D87" t="s">
        <v>5979</v>
      </c>
      <c r="E87" t="s">
        <v>18</v>
      </c>
      <c r="F87">
        <v>10812</v>
      </c>
      <c r="G87">
        <v>24487.39</v>
      </c>
      <c r="H87">
        <v>35299.39</v>
      </c>
      <c r="I87">
        <v>52.95</v>
      </c>
      <c r="J87">
        <v>0</v>
      </c>
      <c r="K87">
        <v>0</v>
      </c>
      <c r="L87">
        <v>5.29</v>
      </c>
      <c r="M87">
        <v>3</v>
      </c>
      <c r="N87" s="4">
        <v>44197</v>
      </c>
      <c r="O87" s="4">
        <v>44561</v>
      </c>
      <c r="P87">
        <v>35299.39</v>
      </c>
    </row>
    <row r="88" spans="1:16" ht="11.25" x14ac:dyDescent="0.2">
      <c r="A88" t="s">
        <v>276</v>
      </c>
      <c r="B88" t="s">
        <v>196</v>
      </c>
      <c r="C88" t="s">
        <v>4859</v>
      </c>
      <c r="D88" t="s">
        <v>5979</v>
      </c>
      <c r="E88" t="s">
        <v>18</v>
      </c>
      <c r="F88">
        <v>6712.72</v>
      </c>
      <c r="G88">
        <v>53450.12</v>
      </c>
      <c r="H88">
        <v>60162.83</v>
      </c>
      <c r="I88">
        <v>90.24</v>
      </c>
      <c r="J88">
        <v>60.160000000000004</v>
      </c>
      <c r="K88">
        <v>0</v>
      </c>
      <c r="L88">
        <v>9.02</v>
      </c>
      <c r="M88">
        <v>3</v>
      </c>
      <c r="N88" s="4">
        <v>44197</v>
      </c>
      <c r="O88" s="4">
        <v>44561</v>
      </c>
      <c r="P88">
        <v>60162.83</v>
      </c>
    </row>
    <row r="89" spans="1:16" ht="11.25" x14ac:dyDescent="0.2">
      <c r="A89" t="s">
        <v>278</v>
      </c>
      <c r="B89" t="s">
        <v>279</v>
      </c>
      <c r="C89" t="s">
        <v>4885</v>
      </c>
      <c r="D89" t="s">
        <v>5979</v>
      </c>
      <c r="E89" t="s">
        <v>18</v>
      </c>
      <c r="F89">
        <v>6172.55</v>
      </c>
      <c r="G89">
        <v>0</v>
      </c>
      <c r="H89">
        <v>6172.55</v>
      </c>
      <c r="I89">
        <v>9.26</v>
      </c>
      <c r="J89">
        <v>6.17</v>
      </c>
      <c r="K89">
        <v>0</v>
      </c>
      <c r="L89">
        <v>0.93</v>
      </c>
      <c r="M89">
        <v>3</v>
      </c>
      <c r="N89" s="4">
        <v>44197</v>
      </c>
      <c r="O89" s="4">
        <v>44561</v>
      </c>
      <c r="P89">
        <v>6172.55</v>
      </c>
    </row>
    <row r="90" spans="1:16" ht="11.25" x14ac:dyDescent="0.2">
      <c r="A90" t="s">
        <v>281</v>
      </c>
      <c r="B90" t="s">
        <v>95</v>
      </c>
      <c r="C90" t="s">
        <v>4827</v>
      </c>
      <c r="D90" t="s">
        <v>5979</v>
      </c>
      <c r="E90" t="s">
        <v>18</v>
      </c>
      <c r="F90">
        <v>13260</v>
      </c>
      <c r="G90">
        <v>3002.6</v>
      </c>
      <c r="H90">
        <v>16262.6</v>
      </c>
      <c r="I90">
        <v>24.39</v>
      </c>
      <c r="J90">
        <v>0</v>
      </c>
      <c r="K90">
        <v>0</v>
      </c>
      <c r="L90">
        <v>2.44</v>
      </c>
      <c r="M90">
        <v>3</v>
      </c>
      <c r="N90" s="4">
        <v>44197</v>
      </c>
      <c r="O90" s="4">
        <v>44561</v>
      </c>
      <c r="P90">
        <v>16262.6</v>
      </c>
    </row>
    <row r="91" spans="1:16" ht="11.25" x14ac:dyDescent="0.2">
      <c r="A91" t="s">
        <v>283</v>
      </c>
      <c r="B91" t="s">
        <v>190</v>
      </c>
      <c r="C91" t="s">
        <v>4857</v>
      </c>
      <c r="D91" t="s">
        <v>5979</v>
      </c>
      <c r="E91" t="s">
        <v>18</v>
      </c>
      <c r="F91">
        <v>13656</v>
      </c>
      <c r="G91">
        <v>40859.31</v>
      </c>
      <c r="H91">
        <v>54515.31</v>
      </c>
      <c r="I91">
        <v>81.77</v>
      </c>
      <c r="J91">
        <v>0</v>
      </c>
      <c r="K91">
        <v>0</v>
      </c>
      <c r="L91">
        <v>8.18</v>
      </c>
      <c r="M91">
        <v>3</v>
      </c>
      <c r="N91" s="4">
        <v>44197</v>
      </c>
      <c r="O91" s="4">
        <v>44561</v>
      </c>
      <c r="P91">
        <v>54515.31</v>
      </c>
    </row>
    <row r="92" spans="1:16" ht="11.25" x14ac:dyDescent="0.2">
      <c r="A92" t="s">
        <v>285</v>
      </c>
      <c r="B92" t="s">
        <v>286</v>
      </c>
      <c r="C92" t="s">
        <v>4886</v>
      </c>
      <c r="D92" t="s">
        <v>5979</v>
      </c>
      <c r="E92" t="s">
        <v>18</v>
      </c>
      <c r="F92">
        <v>13458</v>
      </c>
      <c r="G92">
        <v>24322.04</v>
      </c>
      <c r="H92">
        <v>37780.04</v>
      </c>
      <c r="I92">
        <v>56.67</v>
      </c>
      <c r="J92">
        <v>0</v>
      </c>
      <c r="K92">
        <v>0</v>
      </c>
      <c r="L92">
        <v>5.67</v>
      </c>
      <c r="M92">
        <v>3</v>
      </c>
      <c r="N92" s="4">
        <v>44197</v>
      </c>
      <c r="O92" s="4">
        <v>44561</v>
      </c>
      <c r="P92">
        <v>37780.04</v>
      </c>
    </row>
    <row r="93" spans="1:16" ht="11.25" x14ac:dyDescent="0.2">
      <c r="A93" t="s">
        <v>288</v>
      </c>
      <c r="B93" t="s">
        <v>289</v>
      </c>
      <c r="C93" t="s">
        <v>4887</v>
      </c>
      <c r="D93" t="s">
        <v>5979</v>
      </c>
      <c r="E93" t="s">
        <v>18</v>
      </c>
      <c r="F93">
        <v>11670</v>
      </c>
      <c r="G93">
        <v>0</v>
      </c>
      <c r="H93">
        <v>11670</v>
      </c>
      <c r="I93">
        <v>17.510000000000002</v>
      </c>
      <c r="J93">
        <v>11.67</v>
      </c>
      <c r="K93">
        <v>0</v>
      </c>
      <c r="L93">
        <v>1.75</v>
      </c>
      <c r="M93">
        <v>3</v>
      </c>
      <c r="N93" s="4">
        <v>44197</v>
      </c>
      <c r="O93" s="4">
        <v>44561</v>
      </c>
      <c r="P93">
        <v>11670</v>
      </c>
    </row>
    <row r="94" spans="1:16" ht="11.25" x14ac:dyDescent="0.2">
      <c r="A94" t="s">
        <v>291</v>
      </c>
      <c r="B94" t="s">
        <v>292</v>
      </c>
      <c r="C94" t="s">
        <v>4888</v>
      </c>
      <c r="D94" t="s">
        <v>5979</v>
      </c>
      <c r="E94" t="s">
        <v>18</v>
      </c>
      <c r="F94">
        <v>14602</v>
      </c>
      <c r="G94">
        <v>42782.06</v>
      </c>
      <c r="H94">
        <v>57384.06</v>
      </c>
      <c r="I94">
        <v>86.08</v>
      </c>
      <c r="J94">
        <v>0</v>
      </c>
      <c r="K94">
        <v>0</v>
      </c>
      <c r="L94">
        <v>8.61</v>
      </c>
      <c r="M94">
        <v>3</v>
      </c>
      <c r="N94" s="4">
        <v>44197</v>
      </c>
      <c r="O94" s="4">
        <v>44561</v>
      </c>
      <c r="P94">
        <v>57384.06</v>
      </c>
    </row>
    <row r="95" spans="1:16" ht="11.25" x14ac:dyDescent="0.2">
      <c r="A95" t="s">
        <v>294</v>
      </c>
      <c r="B95" t="s">
        <v>295</v>
      </c>
      <c r="C95" t="s">
        <v>4889</v>
      </c>
      <c r="D95" t="s">
        <v>5979</v>
      </c>
      <c r="E95" t="s">
        <v>18</v>
      </c>
      <c r="F95">
        <v>6897</v>
      </c>
      <c r="G95">
        <v>11909.11</v>
      </c>
      <c r="H95">
        <v>0</v>
      </c>
      <c r="I95">
        <v>0</v>
      </c>
      <c r="J95">
        <v>0</v>
      </c>
      <c r="K95">
        <v>0</v>
      </c>
      <c r="L95">
        <v>2.82</v>
      </c>
      <c r="M95">
        <v>3</v>
      </c>
      <c r="N95" s="4">
        <v>44197</v>
      </c>
      <c r="O95" s="4">
        <v>44561</v>
      </c>
      <c r="P95">
        <v>18806.11</v>
      </c>
    </row>
    <row r="96" spans="1:16" ht="11.25" x14ac:dyDescent="0.2">
      <c r="A96" t="s">
        <v>297</v>
      </c>
      <c r="B96" t="s">
        <v>298</v>
      </c>
      <c r="C96" t="s">
        <v>4890</v>
      </c>
      <c r="D96" t="s">
        <v>5979</v>
      </c>
      <c r="E96" t="s">
        <v>300</v>
      </c>
      <c r="F96">
        <v>5684.59</v>
      </c>
      <c r="G96">
        <v>27616.850000000002</v>
      </c>
      <c r="H96">
        <v>33301.440000000002</v>
      </c>
      <c r="I96">
        <v>49.95</v>
      </c>
      <c r="J96">
        <v>0</v>
      </c>
      <c r="K96">
        <v>0</v>
      </c>
      <c r="L96">
        <v>5</v>
      </c>
      <c r="M96">
        <v>3</v>
      </c>
      <c r="N96" s="4">
        <v>44197</v>
      </c>
      <c r="O96" s="4">
        <v>44561</v>
      </c>
      <c r="P96">
        <v>33301.440000000002</v>
      </c>
    </row>
    <row r="97" spans="1:16" ht="11.25" x14ac:dyDescent="0.2">
      <c r="A97" t="s">
        <v>301</v>
      </c>
      <c r="B97" t="s">
        <v>302</v>
      </c>
      <c r="C97" t="s">
        <v>4891</v>
      </c>
      <c r="D97" t="s">
        <v>5979</v>
      </c>
      <c r="E97" t="s">
        <v>300</v>
      </c>
      <c r="F97">
        <v>11382.710000000001</v>
      </c>
      <c r="G97">
        <v>23767.170000000002</v>
      </c>
      <c r="H97">
        <v>0</v>
      </c>
      <c r="I97">
        <v>0</v>
      </c>
      <c r="J97">
        <v>0</v>
      </c>
      <c r="K97">
        <v>0</v>
      </c>
      <c r="L97">
        <v>5.2700000000000005</v>
      </c>
      <c r="M97">
        <v>3</v>
      </c>
      <c r="N97" s="4">
        <v>44197</v>
      </c>
      <c r="O97" s="4">
        <v>44561</v>
      </c>
      <c r="P97">
        <v>35149.870000000003</v>
      </c>
    </row>
    <row r="98" spans="1:16" ht="11.25" x14ac:dyDescent="0.2">
      <c r="A98" t="s">
        <v>304</v>
      </c>
      <c r="B98" t="s">
        <v>305</v>
      </c>
      <c r="C98" t="s">
        <v>4892</v>
      </c>
      <c r="D98" t="s">
        <v>5979</v>
      </c>
      <c r="E98" t="s">
        <v>300</v>
      </c>
      <c r="F98">
        <v>14100</v>
      </c>
      <c r="G98">
        <v>0</v>
      </c>
      <c r="H98">
        <v>14100</v>
      </c>
      <c r="I98">
        <v>21.150000000000002</v>
      </c>
      <c r="J98">
        <v>0</v>
      </c>
      <c r="K98">
        <v>0</v>
      </c>
      <c r="L98">
        <v>2.12</v>
      </c>
      <c r="M98">
        <v>3</v>
      </c>
      <c r="N98" s="4">
        <v>44197</v>
      </c>
      <c r="O98" s="4">
        <v>44561</v>
      </c>
      <c r="P98">
        <v>14100</v>
      </c>
    </row>
    <row r="99" spans="1:16" ht="11.25" x14ac:dyDescent="0.2">
      <c r="A99" t="s">
        <v>307</v>
      </c>
      <c r="B99" t="s">
        <v>308</v>
      </c>
      <c r="C99" t="s">
        <v>4893</v>
      </c>
      <c r="D99" t="s">
        <v>5979</v>
      </c>
      <c r="E99" t="s">
        <v>18</v>
      </c>
      <c r="F99">
        <v>9954</v>
      </c>
      <c r="G99">
        <v>9397.17</v>
      </c>
      <c r="H99">
        <v>19351.169999999998</v>
      </c>
      <c r="I99">
        <v>29.03</v>
      </c>
      <c r="J99">
        <v>0</v>
      </c>
      <c r="K99">
        <v>0</v>
      </c>
      <c r="L99">
        <v>2.9</v>
      </c>
      <c r="M99">
        <v>3</v>
      </c>
      <c r="N99" s="4">
        <v>44197</v>
      </c>
      <c r="O99" s="4">
        <v>44561</v>
      </c>
      <c r="P99">
        <v>19351.169999999998</v>
      </c>
    </row>
    <row r="100" spans="1:16" ht="11.25" x14ac:dyDescent="0.2">
      <c r="A100" t="s">
        <v>310</v>
      </c>
      <c r="B100" t="s">
        <v>311</v>
      </c>
      <c r="C100" t="s">
        <v>4894</v>
      </c>
      <c r="D100" t="s">
        <v>5979</v>
      </c>
      <c r="E100" t="s">
        <v>18</v>
      </c>
      <c r="F100">
        <v>8745</v>
      </c>
      <c r="G100">
        <v>0</v>
      </c>
      <c r="H100">
        <v>8745</v>
      </c>
      <c r="I100">
        <v>13.120000000000001</v>
      </c>
      <c r="J100">
        <v>8.75</v>
      </c>
      <c r="K100">
        <v>0</v>
      </c>
      <c r="L100">
        <v>1.31</v>
      </c>
      <c r="M100">
        <v>3</v>
      </c>
      <c r="N100" s="4">
        <v>44197</v>
      </c>
      <c r="O100" s="4">
        <v>44561</v>
      </c>
      <c r="P100">
        <v>8745</v>
      </c>
    </row>
    <row r="101" spans="1:16" ht="11.25" x14ac:dyDescent="0.2">
      <c r="A101" t="s">
        <v>313</v>
      </c>
      <c r="B101" t="s">
        <v>196</v>
      </c>
      <c r="C101" t="s">
        <v>4859</v>
      </c>
      <c r="D101" t="s">
        <v>5979</v>
      </c>
      <c r="E101" t="s">
        <v>18</v>
      </c>
      <c r="F101">
        <v>11004</v>
      </c>
      <c r="G101">
        <v>0</v>
      </c>
      <c r="H101">
        <v>11004</v>
      </c>
      <c r="I101">
        <v>16.510000000000002</v>
      </c>
      <c r="J101">
        <v>11</v>
      </c>
      <c r="K101">
        <v>0</v>
      </c>
      <c r="L101">
        <v>1.6500000000000001</v>
      </c>
      <c r="M101">
        <v>3</v>
      </c>
      <c r="N101" s="4">
        <v>44197</v>
      </c>
      <c r="O101" s="4">
        <v>44561</v>
      </c>
      <c r="P101">
        <v>11004</v>
      </c>
    </row>
    <row r="102" spans="1:16" ht="11.25" x14ac:dyDescent="0.2">
      <c r="A102" t="s">
        <v>315</v>
      </c>
      <c r="B102" t="s">
        <v>316</v>
      </c>
      <c r="C102" t="s">
        <v>4895</v>
      </c>
      <c r="D102" t="s">
        <v>5979</v>
      </c>
      <c r="E102" t="s">
        <v>18</v>
      </c>
      <c r="F102">
        <v>6006</v>
      </c>
      <c r="G102">
        <v>15777.880000000001</v>
      </c>
      <c r="H102">
        <v>21783.88</v>
      </c>
      <c r="I102">
        <v>32.68</v>
      </c>
      <c r="J102">
        <v>0</v>
      </c>
      <c r="K102">
        <v>0</v>
      </c>
      <c r="L102">
        <v>3.27</v>
      </c>
      <c r="M102">
        <v>3</v>
      </c>
      <c r="N102" s="4">
        <v>44197</v>
      </c>
      <c r="O102" s="4">
        <v>44561</v>
      </c>
      <c r="P102">
        <v>21783.88</v>
      </c>
    </row>
    <row r="103" spans="1:16" ht="11.25" x14ac:dyDescent="0.2">
      <c r="A103" t="s">
        <v>318</v>
      </c>
      <c r="B103" t="s">
        <v>319</v>
      </c>
      <c r="C103" t="s">
        <v>4896</v>
      </c>
      <c r="D103" t="s">
        <v>5979</v>
      </c>
      <c r="E103" t="s">
        <v>18</v>
      </c>
      <c r="F103">
        <v>6010.6</v>
      </c>
      <c r="G103">
        <v>36646.199999999997</v>
      </c>
      <c r="H103">
        <v>42656.81</v>
      </c>
      <c r="I103">
        <v>63.99</v>
      </c>
      <c r="J103">
        <v>0</v>
      </c>
      <c r="K103">
        <v>0</v>
      </c>
      <c r="L103">
        <v>6.4</v>
      </c>
      <c r="M103">
        <v>3</v>
      </c>
      <c r="N103" s="4">
        <v>44197</v>
      </c>
      <c r="O103" s="4">
        <v>44561</v>
      </c>
      <c r="P103">
        <v>42656.81</v>
      </c>
    </row>
    <row r="104" spans="1:16" ht="11.25" x14ac:dyDescent="0.2">
      <c r="A104" t="s">
        <v>321</v>
      </c>
      <c r="B104" t="s">
        <v>322</v>
      </c>
      <c r="C104" t="s">
        <v>4897</v>
      </c>
      <c r="D104" t="s">
        <v>5979</v>
      </c>
      <c r="E104" t="s">
        <v>18</v>
      </c>
      <c r="F104">
        <v>6006</v>
      </c>
      <c r="G104">
        <v>31693.41</v>
      </c>
      <c r="H104">
        <v>37699.410000000003</v>
      </c>
      <c r="I104">
        <v>56.550000000000004</v>
      </c>
      <c r="J104">
        <v>0</v>
      </c>
      <c r="K104">
        <v>0</v>
      </c>
      <c r="L104">
        <v>5.65</v>
      </c>
      <c r="M104">
        <v>3</v>
      </c>
      <c r="N104" s="4">
        <v>44197</v>
      </c>
      <c r="O104" s="4">
        <v>44561</v>
      </c>
      <c r="P104">
        <v>37699.410000000003</v>
      </c>
    </row>
    <row r="105" spans="1:16" ht="11.25" x14ac:dyDescent="0.2">
      <c r="A105" t="s">
        <v>324</v>
      </c>
      <c r="B105" t="s">
        <v>325</v>
      </c>
      <c r="C105" t="s">
        <v>4898</v>
      </c>
      <c r="D105" t="s">
        <v>5979</v>
      </c>
      <c r="E105" t="s">
        <v>18</v>
      </c>
      <c r="F105">
        <v>11142</v>
      </c>
      <c r="G105">
        <v>21193.600000000002</v>
      </c>
      <c r="H105">
        <v>32335.600000000002</v>
      </c>
      <c r="I105">
        <v>48.5</v>
      </c>
      <c r="J105">
        <v>0</v>
      </c>
      <c r="K105">
        <v>0</v>
      </c>
      <c r="L105">
        <v>4.8499999999999996</v>
      </c>
      <c r="M105">
        <v>3</v>
      </c>
      <c r="N105" s="4">
        <v>44197</v>
      </c>
      <c r="O105" s="4">
        <v>44561</v>
      </c>
      <c r="P105">
        <v>32335.600000000002</v>
      </c>
    </row>
    <row r="106" spans="1:16" ht="11.25" x14ac:dyDescent="0.2">
      <c r="A106" t="s">
        <v>327</v>
      </c>
      <c r="B106" t="s">
        <v>328</v>
      </c>
      <c r="C106" t="s">
        <v>4899</v>
      </c>
      <c r="D106" t="s">
        <v>5979</v>
      </c>
      <c r="E106" t="s">
        <v>18</v>
      </c>
      <c r="F106">
        <v>10386</v>
      </c>
      <c r="G106">
        <v>0</v>
      </c>
      <c r="H106">
        <v>10386</v>
      </c>
      <c r="I106">
        <v>15.58</v>
      </c>
      <c r="J106">
        <v>10.39</v>
      </c>
      <c r="K106">
        <v>0</v>
      </c>
      <c r="L106">
        <v>1.56</v>
      </c>
      <c r="M106">
        <v>3</v>
      </c>
      <c r="N106" s="4">
        <v>44197</v>
      </c>
      <c r="O106" s="4">
        <v>44561</v>
      </c>
      <c r="P106">
        <v>10386</v>
      </c>
    </row>
    <row r="107" spans="1:16" ht="11.25" x14ac:dyDescent="0.2">
      <c r="A107" t="s">
        <v>330</v>
      </c>
      <c r="B107" t="s">
        <v>331</v>
      </c>
      <c r="C107" t="s">
        <v>4900</v>
      </c>
      <c r="D107" t="s">
        <v>5979</v>
      </c>
      <c r="E107" t="s">
        <v>18</v>
      </c>
      <c r="F107">
        <v>5139</v>
      </c>
      <c r="G107">
        <v>15985.050000000001</v>
      </c>
      <c r="H107">
        <v>21124.05</v>
      </c>
      <c r="I107">
        <v>31.69</v>
      </c>
      <c r="J107">
        <v>0</v>
      </c>
      <c r="K107">
        <v>0</v>
      </c>
      <c r="L107">
        <v>3.17</v>
      </c>
      <c r="M107">
        <v>3</v>
      </c>
      <c r="N107" s="4">
        <v>44197</v>
      </c>
      <c r="O107" s="4">
        <v>44561</v>
      </c>
      <c r="P107">
        <v>21124.05</v>
      </c>
    </row>
    <row r="108" spans="1:16" ht="11.25" x14ac:dyDescent="0.2">
      <c r="A108" t="s">
        <v>333</v>
      </c>
      <c r="B108" t="s">
        <v>334</v>
      </c>
      <c r="C108" t="s">
        <v>4901</v>
      </c>
      <c r="D108" t="s">
        <v>5979</v>
      </c>
      <c r="E108" t="s">
        <v>18</v>
      </c>
      <c r="F108">
        <v>2359.5</v>
      </c>
      <c r="G108">
        <v>0</v>
      </c>
      <c r="H108">
        <v>2359.5</v>
      </c>
      <c r="I108">
        <v>3.54</v>
      </c>
      <c r="J108">
        <v>2.36</v>
      </c>
      <c r="K108">
        <v>0</v>
      </c>
      <c r="L108">
        <v>0.35000000000000003</v>
      </c>
      <c r="M108">
        <v>3</v>
      </c>
      <c r="N108" s="4">
        <v>44197</v>
      </c>
      <c r="O108" s="4">
        <v>44561</v>
      </c>
      <c r="P108">
        <v>2359.5</v>
      </c>
    </row>
    <row r="109" spans="1:16" ht="11.25" x14ac:dyDescent="0.2">
      <c r="A109" t="s">
        <v>336</v>
      </c>
      <c r="B109" t="s">
        <v>337</v>
      </c>
      <c r="C109" t="s">
        <v>4902</v>
      </c>
      <c r="D109" t="s">
        <v>5979</v>
      </c>
      <c r="E109" t="s">
        <v>74</v>
      </c>
      <c r="F109">
        <v>2233.5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 s="4">
        <v>44197</v>
      </c>
      <c r="O109" s="4">
        <v>44561</v>
      </c>
      <c r="P109">
        <v>2233.5</v>
      </c>
    </row>
    <row r="110" spans="1:16" ht="11.25" x14ac:dyDescent="0.2">
      <c r="A110" t="s">
        <v>339</v>
      </c>
      <c r="B110" t="s">
        <v>340</v>
      </c>
      <c r="C110" t="s">
        <v>4903</v>
      </c>
      <c r="D110" t="s">
        <v>5979</v>
      </c>
      <c r="E110" t="s">
        <v>74</v>
      </c>
      <c r="F110">
        <v>6811.22</v>
      </c>
      <c r="G110">
        <v>0</v>
      </c>
      <c r="H110">
        <v>0</v>
      </c>
      <c r="I110">
        <v>0</v>
      </c>
      <c r="J110">
        <v>6.8100000000000005</v>
      </c>
      <c r="K110">
        <v>0</v>
      </c>
      <c r="L110">
        <v>0</v>
      </c>
      <c r="M110">
        <v>0</v>
      </c>
      <c r="N110" s="4">
        <v>44197</v>
      </c>
      <c r="O110" s="4">
        <v>44561</v>
      </c>
      <c r="P110">
        <v>6811.22</v>
      </c>
    </row>
    <row r="111" spans="1:16" ht="11.25" x14ac:dyDescent="0.2">
      <c r="A111" t="s">
        <v>342</v>
      </c>
      <c r="B111" t="s">
        <v>196</v>
      </c>
      <c r="C111" t="s">
        <v>4859</v>
      </c>
      <c r="D111" t="s">
        <v>5979</v>
      </c>
      <c r="E111" t="s">
        <v>74</v>
      </c>
      <c r="F111">
        <v>1409.53</v>
      </c>
      <c r="G111">
        <v>0</v>
      </c>
      <c r="H111">
        <v>1409.53</v>
      </c>
      <c r="I111">
        <v>2.11</v>
      </c>
      <c r="J111">
        <v>0</v>
      </c>
      <c r="K111">
        <v>0</v>
      </c>
      <c r="L111">
        <v>0.21</v>
      </c>
      <c r="M111">
        <v>3</v>
      </c>
      <c r="N111" s="4">
        <v>44197</v>
      </c>
      <c r="O111" s="4">
        <v>44561</v>
      </c>
      <c r="P111">
        <v>1409.53</v>
      </c>
    </row>
    <row r="112" spans="1:16" ht="11.25" x14ac:dyDescent="0.2">
      <c r="A112" t="s">
        <v>344</v>
      </c>
      <c r="B112" t="s">
        <v>345</v>
      </c>
      <c r="C112" t="s">
        <v>4904</v>
      </c>
      <c r="D112" t="s">
        <v>5979</v>
      </c>
      <c r="E112" t="s">
        <v>347</v>
      </c>
      <c r="F112">
        <v>4710</v>
      </c>
      <c r="G112">
        <v>28155.48</v>
      </c>
      <c r="H112">
        <v>32865.480000000003</v>
      </c>
      <c r="I112">
        <v>49.300000000000004</v>
      </c>
      <c r="J112">
        <v>0</v>
      </c>
      <c r="K112">
        <v>0</v>
      </c>
      <c r="L112">
        <v>4.93</v>
      </c>
      <c r="M112">
        <v>3</v>
      </c>
      <c r="N112" s="4">
        <v>44197</v>
      </c>
      <c r="O112" s="4">
        <v>44561</v>
      </c>
      <c r="P112">
        <v>32865.480000000003</v>
      </c>
    </row>
    <row r="113" spans="1:16" ht="11.25" x14ac:dyDescent="0.2">
      <c r="A113" t="s">
        <v>348</v>
      </c>
      <c r="B113" t="s">
        <v>274</v>
      </c>
      <c r="C113" t="s">
        <v>4884</v>
      </c>
      <c r="D113" t="s">
        <v>5979</v>
      </c>
      <c r="E113" t="s">
        <v>350</v>
      </c>
      <c r="F113">
        <v>4859.6899999999996</v>
      </c>
      <c r="G113">
        <v>0</v>
      </c>
      <c r="H113">
        <v>4859.6899999999996</v>
      </c>
      <c r="I113">
        <v>7.29</v>
      </c>
      <c r="J113">
        <v>0</v>
      </c>
      <c r="K113">
        <v>0</v>
      </c>
      <c r="L113">
        <v>0.73</v>
      </c>
      <c r="M113">
        <v>3</v>
      </c>
      <c r="N113" s="4">
        <v>44197</v>
      </c>
      <c r="O113" s="4">
        <v>44561</v>
      </c>
      <c r="P113">
        <v>4859.6899999999996</v>
      </c>
    </row>
    <row r="114" spans="1:16" ht="11.25" x14ac:dyDescent="0.2">
      <c r="A114" t="s">
        <v>351</v>
      </c>
      <c r="B114" t="s">
        <v>352</v>
      </c>
      <c r="C114" t="s">
        <v>4905</v>
      </c>
      <c r="D114" t="s">
        <v>5979</v>
      </c>
      <c r="E114" t="s">
        <v>354</v>
      </c>
      <c r="F114">
        <v>5103.8999999999996</v>
      </c>
      <c r="G114">
        <v>0</v>
      </c>
      <c r="H114">
        <v>5103.8999999999996</v>
      </c>
      <c r="I114">
        <v>7.66</v>
      </c>
      <c r="J114">
        <v>0</v>
      </c>
      <c r="K114">
        <v>0</v>
      </c>
      <c r="L114">
        <v>0.77</v>
      </c>
      <c r="M114">
        <v>3</v>
      </c>
      <c r="N114" s="4">
        <v>44197</v>
      </c>
      <c r="O114" s="4">
        <v>44561</v>
      </c>
      <c r="P114">
        <v>5103.8999999999996</v>
      </c>
    </row>
    <row r="115" spans="1:16" ht="11.25" x14ac:dyDescent="0.2">
      <c r="A115" t="s">
        <v>355</v>
      </c>
      <c r="B115" t="s">
        <v>196</v>
      </c>
      <c r="C115" t="s">
        <v>4859</v>
      </c>
      <c r="D115" t="s">
        <v>5979</v>
      </c>
      <c r="E115" t="s">
        <v>357</v>
      </c>
      <c r="F115">
        <v>3008</v>
      </c>
      <c r="G115">
        <v>0</v>
      </c>
      <c r="H115">
        <v>3008</v>
      </c>
      <c r="I115">
        <v>4.51</v>
      </c>
      <c r="J115">
        <v>0</v>
      </c>
      <c r="K115">
        <v>0</v>
      </c>
      <c r="L115">
        <v>0.45</v>
      </c>
      <c r="M115">
        <v>3</v>
      </c>
      <c r="N115" s="4">
        <v>44197</v>
      </c>
      <c r="O115" s="4">
        <v>44561</v>
      </c>
      <c r="P115">
        <v>3008</v>
      </c>
    </row>
    <row r="116" spans="1:16" ht="11.25" x14ac:dyDescent="0.2">
      <c r="A116" t="s">
        <v>358</v>
      </c>
      <c r="B116" t="s">
        <v>359</v>
      </c>
      <c r="C116" t="s">
        <v>4906</v>
      </c>
      <c r="D116" t="s">
        <v>5979</v>
      </c>
      <c r="E116" t="s">
        <v>18</v>
      </c>
      <c r="F116">
        <v>13014.06</v>
      </c>
      <c r="G116">
        <v>0</v>
      </c>
      <c r="H116">
        <v>13014.06</v>
      </c>
      <c r="I116">
        <v>19.52</v>
      </c>
      <c r="J116">
        <v>0</v>
      </c>
      <c r="K116">
        <v>0</v>
      </c>
      <c r="L116">
        <v>1.95</v>
      </c>
      <c r="M116">
        <v>3</v>
      </c>
      <c r="N116" s="4">
        <v>44197</v>
      </c>
      <c r="O116" s="4">
        <v>44561</v>
      </c>
      <c r="P116">
        <v>13014.06</v>
      </c>
    </row>
    <row r="117" spans="1:16" ht="11.25" x14ac:dyDescent="0.2">
      <c r="A117" t="s">
        <v>361</v>
      </c>
      <c r="B117" t="s">
        <v>362</v>
      </c>
      <c r="C117" t="s">
        <v>4907</v>
      </c>
      <c r="D117" t="s">
        <v>5979</v>
      </c>
      <c r="E117" t="s">
        <v>364</v>
      </c>
      <c r="F117">
        <v>15444</v>
      </c>
      <c r="G117">
        <v>0</v>
      </c>
      <c r="H117">
        <v>7722</v>
      </c>
      <c r="I117">
        <v>11.58</v>
      </c>
      <c r="J117">
        <v>15.44</v>
      </c>
      <c r="K117">
        <v>0</v>
      </c>
      <c r="L117">
        <v>2.3199999999999998</v>
      </c>
      <c r="M117">
        <v>3</v>
      </c>
      <c r="N117" s="4">
        <v>44197</v>
      </c>
      <c r="O117" s="4">
        <v>44561</v>
      </c>
      <c r="P117">
        <v>15444</v>
      </c>
    </row>
    <row r="118" spans="1:16" ht="11.25" x14ac:dyDescent="0.2">
      <c r="A118" t="s">
        <v>365</v>
      </c>
      <c r="B118" t="s">
        <v>366</v>
      </c>
      <c r="C118" t="s">
        <v>4908</v>
      </c>
      <c r="D118" t="s">
        <v>5979</v>
      </c>
      <c r="E118" t="s">
        <v>368</v>
      </c>
      <c r="F118">
        <v>17899.740000000002</v>
      </c>
      <c r="G118">
        <v>46628.4</v>
      </c>
      <c r="H118">
        <v>64528.15</v>
      </c>
      <c r="I118">
        <v>96.79</v>
      </c>
      <c r="J118">
        <v>0</v>
      </c>
      <c r="K118">
        <v>0</v>
      </c>
      <c r="L118">
        <v>9.68</v>
      </c>
      <c r="M118">
        <v>3</v>
      </c>
      <c r="N118" s="4">
        <v>44197</v>
      </c>
      <c r="O118" s="4">
        <v>44561</v>
      </c>
      <c r="P118">
        <v>64528.15</v>
      </c>
    </row>
    <row r="119" spans="1:16" ht="11.25" x14ac:dyDescent="0.2">
      <c r="A119" t="s">
        <v>369</v>
      </c>
      <c r="B119" t="s">
        <v>370</v>
      </c>
      <c r="C119" t="s">
        <v>4909</v>
      </c>
      <c r="D119" t="s">
        <v>5979</v>
      </c>
      <c r="E119" t="s">
        <v>368</v>
      </c>
      <c r="F119">
        <v>20879.68</v>
      </c>
      <c r="G119">
        <v>9131.3799999999992</v>
      </c>
      <c r="H119">
        <v>30011.05</v>
      </c>
      <c r="I119">
        <v>45.02</v>
      </c>
      <c r="J119">
        <v>0</v>
      </c>
      <c r="K119">
        <v>0</v>
      </c>
      <c r="L119">
        <v>4.5</v>
      </c>
      <c r="M119">
        <v>3</v>
      </c>
      <c r="N119" s="4">
        <v>44197</v>
      </c>
      <c r="O119" s="4">
        <v>44561</v>
      </c>
      <c r="P119">
        <v>30011.05</v>
      </c>
    </row>
    <row r="120" spans="1:16" ht="11.25" x14ac:dyDescent="0.2">
      <c r="A120" t="s">
        <v>372</v>
      </c>
      <c r="B120" t="s">
        <v>337</v>
      </c>
      <c r="C120" t="s">
        <v>4902</v>
      </c>
      <c r="D120" t="s">
        <v>5979</v>
      </c>
      <c r="E120" t="s">
        <v>364</v>
      </c>
      <c r="F120">
        <v>108869.26000000001</v>
      </c>
      <c r="G120">
        <v>92540.3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4">
        <v>44197</v>
      </c>
      <c r="O120" s="4">
        <v>44561</v>
      </c>
      <c r="P120">
        <v>201409.56</v>
      </c>
    </row>
    <row r="121" spans="1:16" ht="11.25" x14ac:dyDescent="0.2">
      <c r="A121" t="s">
        <v>374</v>
      </c>
      <c r="B121" t="s">
        <v>375</v>
      </c>
      <c r="C121" t="s">
        <v>4910</v>
      </c>
      <c r="D121" t="s">
        <v>5979</v>
      </c>
      <c r="E121" t="s">
        <v>18</v>
      </c>
      <c r="F121">
        <v>68456.070000000007</v>
      </c>
      <c r="G121">
        <v>140612.88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 s="4">
        <v>44197</v>
      </c>
      <c r="O121" s="4">
        <v>44561</v>
      </c>
      <c r="P121">
        <v>209068.95</v>
      </c>
    </row>
    <row r="122" spans="1:16" ht="11.25" x14ac:dyDescent="0.2">
      <c r="A122" t="s">
        <v>377</v>
      </c>
      <c r="B122" t="s">
        <v>378</v>
      </c>
      <c r="C122" t="s">
        <v>4911</v>
      </c>
      <c r="D122" t="s">
        <v>5979</v>
      </c>
      <c r="E122" t="s">
        <v>18</v>
      </c>
      <c r="F122">
        <v>25621.99</v>
      </c>
      <c r="G122">
        <v>22872.670000000002</v>
      </c>
      <c r="H122">
        <v>48494.66</v>
      </c>
      <c r="I122">
        <v>72.739999999999995</v>
      </c>
      <c r="J122">
        <v>0</v>
      </c>
      <c r="K122">
        <v>0</v>
      </c>
      <c r="L122">
        <v>7.2700000000000005</v>
      </c>
      <c r="M122">
        <v>3</v>
      </c>
      <c r="N122" s="4">
        <v>44197</v>
      </c>
      <c r="O122" s="4">
        <v>44561</v>
      </c>
      <c r="P122">
        <v>48494.66</v>
      </c>
    </row>
    <row r="123" spans="1:16" ht="11.25" x14ac:dyDescent="0.2">
      <c r="A123" t="s">
        <v>380</v>
      </c>
      <c r="B123" t="s">
        <v>381</v>
      </c>
      <c r="C123" t="s">
        <v>4912</v>
      </c>
      <c r="D123" t="s">
        <v>5979</v>
      </c>
      <c r="E123" t="s">
        <v>70</v>
      </c>
      <c r="F123">
        <v>14940.73</v>
      </c>
      <c r="G123">
        <v>20503.11</v>
      </c>
      <c r="H123">
        <v>35443.839999999997</v>
      </c>
      <c r="I123">
        <v>53.17</v>
      </c>
      <c r="J123">
        <v>35.44</v>
      </c>
      <c r="K123">
        <v>0</v>
      </c>
      <c r="L123">
        <v>5.32</v>
      </c>
      <c r="M123">
        <v>3</v>
      </c>
      <c r="N123" s="4">
        <v>44197</v>
      </c>
      <c r="O123" s="4">
        <v>44561</v>
      </c>
      <c r="P123">
        <v>35443.839999999997</v>
      </c>
    </row>
    <row r="124" spans="1:16" ht="11.25" x14ac:dyDescent="0.2">
      <c r="A124" t="s">
        <v>383</v>
      </c>
      <c r="B124" t="s">
        <v>384</v>
      </c>
      <c r="C124" t="s">
        <v>4913</v>
      </c>
      <c r="D124" t="s">
        <v>5979</v>
      </c>
      <c r="E124" t="s">
        <v>74</v>
      </c>
      <c r="F124">
        <v>12770.630000000001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1.92</v>
      </c>
      <c r="M124">
        <v>3</v>
      </c>
      <c r="N124" s="4">
        <v>44197</v>
      </c>
      <c r="O124" s="4">
        <v>44561</v>
      </c>
      <c r="P124">
        <v>12770.630000000001</v>
      </c>
    </row>
    <row r="125" spans="1:16" ht="11.25" x14ac:dyDescent="0.2">
      <c r="A125" t="s">
        <v>386</v>
      </c>
      <c r="B125" t="s">
        <v>387</v>
      </c>
      <c r="C125" t="s">
        <v>4914</v>
      </c>
      <c r="D125" t="s">
        <v>5979</v>
      </c>
      <c r="E125" t="s">
        <v>364</v>
      </c>
      <c r="F125">
        <v>16154.53</v>
      </c>
      <c r="G125">
        <v>81095.45</v>
      </c>
      <c r="H125">
        <v>95788.95</v>
      </c>
      <c r="I125">
        <v>143.68</v>
      </c>
      <c r="J125">
        <v>0</v>
      </c>
      <c r="K125">
        <v>0</v>
      </c>
      <c r="L125">
        <v>14.59</v>
      </c>
      <c r="M125">
        <v>3</v>
      </c>
      <c r="N125" s="4">
        <v>44197</v>
      </c>
      <c r="O125" s="4">
        <v>44561</v>
      </c>
      <c r="P125">
        <v>97249.97</v>
      </c>
    </row>
    <row r="126" spans="1:16" ht="11.25" x14ac:dyDescent="0.2">
      <c r="A126" t="s">
        <v>389</v>
      </c>
      <c r="B126" t="s">
        <v>390</v>
      </c>
      <c r="C126" t="s">
        <v>4915</v>
      </c>
      <c r="D126" t="s">
        <v>5979</v>
      </c>
      <c r="E126" t="s">
        <v>392</v>
      </c>
      <c r="F126">
        <v>2972</v>
      </c>
      <c r="G126">
        <v>0</v>
      </c>
      <c r="H126">
        <v>2972</v>
      </c>
      <c r="I126">
        <v>4.46</v>
      </c>
      <c r="J126">
        <v>0</v>
      </c>
      <c r="K126">
        <v>0</v>
      </c>
      <c r="L126">
        <v>0.45</v>
      </c>
      <c r="M126">
        <v>3</v>
      </c>
      <c r="N126" s="4">
        <v>44197</v>
      </c>
      <c r="O126" s="4">
        <v>44561</v>
      </c>
      <c r="P126">
        <v>2972</v>
      </c>
    </row>
    <row r="127" spans="1:16" ht="11.25" x14ac:dyDescent="0.2">
      <c r="A127" t="s">
        <v>393</v>
      </c>
      <c r="B127" t="s">
        <v>394</v>
      </c>
      <c r="C127" t="s">
        <v>4916</v>
      </c>
      <c r="D127" t="s">
        <v>5979</v>
      </c>
      <c r="E127" t="s">
        <v>18</v>
      </c>
      <c r="F127">
        <v>2867.48</v>
      </c>
      <c r="G127">
        <v>0</v>
      </c>
      <c r="H127">
        <v>2867.48</v>
      </c>
      <c r="I127">
        <v>4.3</v>
      </c>
      <c r="J127">
        <v>0</v>
      </c>
      <c r="K127">
        <v>0</v>
      </c>
      <c r="L127">
        <v>0.43</v>
      </c>
      <c r="M127">
        <v>3</v>
      </c>
      <c r="N127" s="4">
        <v>44197</v>
      </c>
      <c r="O127" s="4">
        <v>44561</v>
      </c>
      <c r="P127">
        <v>2867.48</v>
      </c>
    </row>
    <row r="128" spans="1:16" ht="11.25" x14ac:dyDescent="0.2">
      <c r="A128" t="s">
        <v>396</v>
      </c>
      <c r="B128" t="s">
        <v>397</v>
      </c>
      <c r="C128" t="s">
        <v>4917</v>
      </c>
      <c r="D128" t="s">
        <v>5979</v>
      </c>
      <c r="E128" t="s">
        <v>18</v>
      </c>
      <c r="F128">
        <v>3018</v>
      </c>
      <c r="G128">
        <v>11651.4</v>
      </c>
      <c r="H128">
        <v>14669.4</v>
      </c>
      <c r="I128">
        <v>22</v>
      </c>
      <c r="J128">
        <v>0</v>
      </c>
      <c r="K128">
        <v>0</v>
      </c>
      <c r="L128">
        <v>2.2000000000000002</v>
      </c>
      <c r="M128">
        <v>3</v>
      </c>
      <c r="N128" s="4">
        <v>44197</v>
      </c>
      <c r="O128" s="4">
        <v>44561</v>
      </c>
      <c r="P128">
        <v>14669.4</v>
      </c>
    </row>
    <row r="129" spans="1:16" ht="11.25" x14ac:dyDescent="0.2">
      <c r="A129" t="s">
        <v>399</v>
      </c>
      <c r="B129" t="s">
        <v>400</v>
      </c>
      <c r="C129" t="s">
        <v>4918</v>
      </c>
      <c r="D129" t="s">
        <v>5979</v>
      </c>
      <c r="E129" t="s">
        <v>18</v>
      </c>
      <c r="F129">
        <v>2898</v>
      </c>
      <c r="G129">
        <v>0</v>
      </c>
      <c r="H129">
        <v>2898</v>
      </c>
      <c r="I129">
        <v>4.3499999999999996</v>
      </c>
      <c r="J129">
        <v>2.9</v>
      </c>
      <c r="K129">
        <v>0</v>
      </c>
      <c r="L129">
        <v>0.43</v>
      </c>
      <c r="M129">
        <v>3</v>
      </c>
      <c r="N129" s="4">
        <v>44197</v>
      </c>
      <c r="O129" s="4">
        <v>44561</v>
      </c>
      <c r="P129">
        <v>2898</v>
      </c>
    </row>
    <row r="130" spans="1:16" ht="11.25" x14ac:dyDescent="0.2">
      <c r="A130" t="s">
        <v>402</v>
      </c>
      <c r="B130" t="s">
        <v>403</v>
      </c>
      <c r="C130" t="s">
        <v>4919</v>
      </c>
      <c r="D130" t="s">
        <v>5979</v>
      </c>
      <c r="E130" t="s">
        <v>18</v>
      </c>
      <c r="F130">
        <v>3622.5</v>
      </c>
      <c r="G130">
        <v>0</v>
      </c>
      <c r="H130">
        <v>3622.5</v>
      </c>
      <c r="I130">
        <v>5.43</v>
      </c>
      <c r="J130">
        <v>0</v>
      </c>
      <c r="K130">
        <v>0</v>
      </c>
      <c r="L130">
        <v>0.54</v>
      </c>
      <c r="M130">
        <v>3</v>
      </c>
      <c r="N130" s="4">
        <v>44197</v>
      </c>
      <c r="O130" s="4">
        <v>44561</v>
      </c>
      <c r="P130">
        <v>3622.5</v>
      </c>
    </row>
    <row r="131" spans="1:16" ht="11.25" x14ac:dyDescent="0.2">
      <c r="A131" t="s">
        <v>405</v>
      </c>
      <c r="B131" t="s">
        <v>406</v>
      </c>
      <c r="C131" t="s">
        <v>4920</v>
      </c>
      <c r="D131" t="s">
        <v>5979</v>
      </c>
      <c r="E131" t="s">
        <v>18</v>
      </c>
      <c r="F131">
        <v>2422.4</v>
      </c>
      <c r="G131">
        <v>0</v>
      </c>
      <c r="H131">
        <v>2422.4</v>
      </c>
      <c r="I131">
        <v>3.63</v>
      </c>
      <c r="J131">
        <v>0</v>
      </c>
      <c r="K131">
        <v>0</v>
      </c>
      <c r="L131">
        <v>0.36</v>
      </c>
      <c r="M131">
        <v>3</v>
      </c>
      <c r="N131" s="4">
        <v>44197</v>
      </c>
      <c r="O131" s="4">
        <v>44561</v>
      </c>
      <c r="P131">
        <v>2422.4</v>
      </c>
    </row>
    <row r="132" spans="1:16" ht="11.25" x14ac:dyDescent="0.2">
      <c r="A132" t="s">
        <v>408</v>
      </c>
      <c r="B132" t="s">
        <v>409</v>
      </c>
      <c r="C132" t="s">
        <v>4921</v>
      </c>
      <c r="D132" t="s">
        <v>5979</v>
      </c>
      <c r="E132" t="s">
        <v>18</v>
      </c>
      <c r="F132">
        <v>5996</v>
      </c>
      <c r="G132">
        <v>0</v>
      </c>
      <c r="H132">
        <v>5996</v>
      </c>
      <c r="I132">
        <v>8.99</v>
      </c>
      <c r="J132">
        <v>0</v>
      </c>
      <c r="K132">
        <v>0</v>
      </c>
      <c r="L132">
        <v>0.9</v>
      </c>
      <c r="M132">
        <v>3</v>
      </c>
      <c r="N132" s="4">
        <v>44197</v>
      </c>
      <c r="O132" s="4">
        <v>44561</v>
      </c>
      <c r="P132">
        <v>5996</v>
      </c>
    </row>
    <row r="133" spans="1:16" ht="11.25" x14ac:dyDescent="0.2">
      <c r="A133" t="s">
        <v>411</v>
      </c>
      <c r="B133" t="s">
        <v>412</v>
      </c>
      <c r="C133" t="s">
        <v>4922</v>
      </c>
      <c r="D133" t="s">
        <v>5979</v>
      </c>
      <c r="E133" t="s">
        <v>18</v>
      </c>
      <c r="F133">
        <v>2898</v>
      </c>
      <c r="G133">
        <v>0</v>
      </c>
      <c r="H133">
        <v>2898</v>
      </c>
      <c r="I133">
        <v>4.3499999999999996</v>
      </c>
      <c r="J133">
        <v>2.9</v>
      </c>
      <c r="K133">
        <v>0</v>
      </c>
      <c r="L133">
        <v>0.43</v>
      </c>
      <c r="M133">
        <v>3</v>
      </c>
      <c r="N133" s="4">
        <v>44197</v>
      </c>
      <c r="O133" s="4">
        <v>44561</v>
      </c>
      <c r="P133">
        <v>2898</v>
      </c>
    </row>
    <row r="134" spans="1:16" ht="11.25" x14ac:dyDescent="0.2">
      <c r="A134" t="s">
        <v>414</v>
      </c>
      <c r="B134" t="s">
        <v>415</v>
      </c>
      <c r="C134" t="s">
        <v>4923</v>
      </c>
      <c r="D134" t="s">
        <v>5979</v>
      </c>
      <c r="E134" t="s">
        <v>18</v>
      </c>
      <c r="F134">
        <v>3018</v>
      </c>
      <c r="G134">
        <v>17839.37</v>
      </c>
      <c r="H134">
        <v>20857.37</v>
      </c>
      <c r="I134">
        <v>31.29</v>
      </c>
      <c r="J134">
        <v>0</v>
      </c>
      <c r="K134">
        <v>0</v>
      </c>
      <c r="L134">
        <v>3.13</v>
      </c>
      <c r="M134">
        <v>3</v>
      </c>
      <c r="N134" s="4">
        <v>44197</v>
      </c>
      <c r="O134" s="4">
        <v>44561</v>
      </c>
      <c r="P134">
        <v>20857.37</v>
      </c>
    </row>
    <row r="135" spans="1:16" ht="11.25" x14ac:dyDescent="0.2">
      <c r="A135" t="s">
        <v>417</v>
      </c>
      <c r="B135" t="s">
        <v>418</v>
      </c>
      <c r="C135" t="s">
        <v>4924</v>
      </c>
      <c r="D135" t="s">
        <v>5979</v>
      </c>
      <c r="E135" t="s">
        <v>18</v>
      </c>
      <c r="F135">
        <v>3018</v>
      </c>
      <c r="G135">
        <v>13998.02</v>
      </c>
      <c r="H135">
        <v>17016.02</v>
      </c>
      <c r="I135">
        <v>25.52</v>
      </c>
      <c r="J135">
        <v>0</v>
      </c>
      <c r="K135">
        <v>0</v>
      </c>
      <c r="L135">
        <v>2.5499999999999998</v>
      </c>
      <c r="M135">
        <v>3</v>
      </c>
      <c r="N135" s="4">
        <v>44197</v>
      </c>
      <c r="O135" s="4">
        <v>44561</v>
      </c>
      <c r="P135">
        <v>17016.02</v>
      </c>
    </row>
    <row r="136" spans="1:16" ht="11.25" x14ac:dyDescent="0.2">
      <c r="A136" t="s">
        <v>420</v>
      </c>
      <c r="B136" t="s">
        <v>421</v>
      </c>
      <c r="C136" t="s">
        <v>4925</v>
      </c>
      <c r="D136" t="s">
        <v>5979</v>
      </c>
      <c r="E136" t="s">
        <v>18</v>
      </c>
      <c r="F136">
        <v>5544</v>
      </c>
      <c r="G136">
        <v>15385.08</v>
      </c>
      <c r="H136">
        <v>20929.080000000002</v>
      </c>
      <c r="I136">
        <v>31.39</v>
      </c>
      <c r="J136">
        <v>20.93</v>
      </c>
      <c r="K136">
        <v>0</v>
      </c>
      <c r="L136">
        <v>3.14</v>
      </c>
      <c r="M136">
        <v>3</v>
      </c>
      <c r="N136" s="4">
        <v>44197</v>
      </c>
      <c r="O136" s="4">
        <v>44561</v>
      </c>
      <c r="P136">
        <v>20929.080000000002</v>
      </c>
    </row>
    <row r="137" spans="1:16" ht="11.25" x14ac:dyDescent="0.2">
      <c r="A137" t="s">
        <v>423</v>
      </c>
      <c r="B137" t="s">
        <v>424</v>
      </c>
      <c r="C137" t="s">
        <v>4926</v>
      </c>
      <c r="D137" t="s">
        <v>5979</v>
      </c>
      <c r="E137" t="s">
        <v>347</v>
      </c>
      <c r="F137">
        <v>2842</v>
      </c>
      <c r="G137">
        <v>0</v>
      </c>
      <c r="H137">
        <v>2842</v>
      </c>
      <c r="I137">
        <v>4.26</v>
      </c>
      <c r="J137">
        <v>0</v>
      </c>
      <c r="K137">
        <v>0</v>
      </c>
      <c r="L137">
        <v>0.43</v>
      </c>
      <c r="M137">
        <v>3</v>
      </c>
      <c r="N137" s="4">
        <v>44197</v>
      </c>
      <c r="O137" s="4">
        <v>44561</v>
      </c>
      <c r="P137">
        <v>2842</v>
      </c>
    </row>
    <row r="138" spans="1:16" ht="11.25" x14ac:dyDescent="0.2">
      <c r="A138" t="s">
        <v>426</v>
      </c>
      <c r="B138" t="s">
        <v>427</v>
      </c>
      <c r="C138" t="s">
        <v>4927</v>
      </c>
      <c r="D138" t="s">
        <v>5979</v>
      </c>
      <c r="E138" t="s">
        <v>74</v>
      </c>
      <c r="F138">
        <v>3188</v>
      </c>
      <c r="G138">
        <v>0</v>
      </c>
      <c r="H138">
        <v>3188</v>
      </c>
      <c r="I138">
        <v>4.78</v>
      </c>
      <c r="J138">
        <v>0</v>
      </c>
      <c r="K138">
        <v>0</v>
      </c>
      <c r="L138">
        <v>0.48</v>
      </c>
      <c r="M138">
        <v>3</v>
      </c>
      <c r="N138" s="4">
        <v>44197</v>
      </c>
      <c r="O138" s="4">
        <v>44561</v>
      </c>
      <c r="P138">
        <v>3188</v>
      </c>
    </row>
    <row r="139" spans="1:16" ht="11.25" x14ac:dyDescent="0.2">
      <c r="A139" t="s">
        <v>429</v>
      </c>
      <c r="B139" t="s">
        <v>430</v>
      </c>
      <c r="C139" t="s">
        <v>4928</v>
      </c>
      <c r="D139" t="s">
        <v>5979</v>
      </c>
      <c r="E139" t="s">
        <v>18</v>
      </c>
      <c r="F139">
        <v>6248</v>
      </c>
      <c r="G139">
        <v>17762.25</v>
      </c>
      <c r="H139">
        <v>24010.25</v>
      </c>
      <c r="I139">
        <v>36.020000000000003</v>
      </c>
      <c r="J139">
        <v>0</v>
      </c>
      <c r="K139">
        <v>0</v>
      </c>
      <c r="L139">
        <v>3.6</v>
      </c>
      <c r="M139">
        <v>3</v>
      </c>
      <c r="N139" s="4">
        <v>44197</v>
      </c>
      <c r="O139" s="4">
        <v>44561</v>
      </c>
      <c r="P139">
        <v>24010.25</v>
      </c>
    </row>
    <row r="140" spans="1:16" ht="11.25" x14ac:dyDescent="0.2">
      <c r="A140" t="s">
        <v>432</v>
      </c>
      <c r="B140" t="s">
        <v>433</v>
      </c>
      <c r="C140" t="s">
        <v>4929</v>
      </c>
      <c r="D140" t="s">
        <v>5979</v>
      </c>
      <c r="E140" t="s">
        <v>18</v>
      </c>
      <c r="F140">
        <v>2898</v>
      </c>
      <c r="G140">
        <v>0</v>
      </c>
      <c r="H140">
        <v>2898</v>
      </c>
      <c r="I140">
        <v>4.3499999999999996</v>
      </c>
      <c r="J140">
        <v>2.9</v>
      </c>
      <c r="K140">
        <v>0</v>
      </c>
      <c r="L140">
        <v>0.43</v>
      </c>
      <c r="M140">
        <v>3</v>
      </c>
      <c r="N140" s="4">
        <v>44197</v>
      </c>
      <c r="O140" s="4">
        <v>44561</v>
      </c>
      <c r="P140">
        <v>2898</v>
      </c>
    </row>
    <row r="141" spans="1:16" ht="11.25" x14ac:dyDescent="0.2">
      <c r="A141" t="s">
        <v>435</v>
      </c>
      <c r="B141" t="s">
        <v>436</v>
      </c>
      <c r="C141" t="s">
        <v>4930</v>
      </c>
      <c r="D141" t="s">
        <v>5979</v>
      </c>
      <c r="E141" t="s">
        <v>18</v>
      </c>
      <c r="F141">
        <v>5824</v>
      </c>
      <c r="G141">
        <v>8580.31</v>
      </c>
      <c r="H141">
        <v>14404.31</v>
      </c>
      <c r="I141">
        <v>21.61</v>
      </c>
      <c r="J141">
        <v>0</v>
      </c>
      <c r="K141">
        <v>0</v>
      </c>
      <c r="L141">
        <v>2.16</v>
      </c>
      <c r="M141">
        <v>3</v>
      </c>
      <c r="N141" s="4">
        <v>44197</v>
      </c>
      <c r="O141" s="4">
        <v>44561</v>
      </c>
      <c r="P141">
        <v>14404.31</v>
      </c>
    </row>
    <row r="142" spans="1:16" ht="11.25" x14ac:dyDescent="0.2">
      <c r="A142" t="s">
        <v>438</v>
      </c>
      <c r="B142" t="s">
        <v>439</v>
      </c>
      <c r="C142" t="s">
        <v>4931</v>
      </c>
      <c r="D142" t="s">
        <v>5979</v>
      </c>
      <c r="E142" t="s">
        <v>18</v>
      </c>
      <c r="F142">
        <v>6156</v>
      </c>
      <c r="G142">
        <v>15193</v>
      </c>
      <c r="H142">
        <v>21349</v>
      </c>
      <c r="I142">
        <v>32.020000000000003</v>
      </c>
      <c r="J142">
        <v>0</v>
      </c>
      <c r="K142">
        <v>0</v>
      </c>
      <c r="L142">
        <v>3.2</v>
      </c>
      <c r="M142">
        <v>3</v>
      </c>
      <c r="N142" s="4">
        <v>44197</v>
      </c>
      <c r="O142" s="4">
        <v>44561</v>
      </c>
      <c r="P142">
        <v>21349</v>
      </c>
    </row>
    <row r="143" spans="1:16" ht="11.25" x14ac:dyDescent="0.2">
      <c r="A143" t="s">
        <v>441</v>
      </c>
      <c r="B143" t="s">
        <v>442</v>
      </c>
      <c r="C143" t="s">
        <v>4932</v>
      </c>
      <c r="D143" t="s">
        <v>5979</v>
      </c>
      <c r="E143" t="s">
        <v>18</v>
      </c>
      <c r="F143">
        <v>5488</v>
      </c>
      <c r="G143">
        <v>0</v>
      </c>
      <c r="H143">
        <v>5488</v>
      </c>
      <c r="I143">
        <v>8.23</v>
      </c>
      <c r="J143">
        <v>5.49</v>
      </c>
      <c r="K143">
        <v>0</v>
      </c>
      <c r="L143">
        <v>0.82000000000000006</v>
      </c>
      <c r="M143">
        <v>3</v>
      </c>
      <c r="N143" s="4">
        <v>44197</v>
      </c>
      <c r="O143" s="4">
        <v>44561</v>
      </c>
      <c r="P143">
        <v>5488</v>
      </c>
    </row>
    <row r="144" spans="1:16" ht="11.25" x14ac:dyDescent="0.2">
      <c r="A144" t="s">
        <v>444</v>
      </c>
      <c r="B144" t="s">
        <v>445</v>
      </c>
      <c r="C144" t="s">
        <v>4933</v>
      </c>
      <c r="D144" t="s">
        <v>5979</v>
      </c>
      <c r="E144" t="s">
        <v>18</v>
      </c>
      <c r="F144">
        <v>6248</v>
      </c>
      <c r="G144">
        <v>18284.38</v>
      </c>
      <c r="H144">
        <v>24532.38</v>
      </c>
      <c r="I144">
        <v>36.799999999999997</v>
      </c>
      <c r="J144">
        <v>0</v>
      </c>
      <c r="K144">
        <v>0</v>
      </c>
      <c r="L144">
        <v>3.68</v>
      </c>
      <c r="M144">
        <v>3</v>
      </c>
      <c r="N144" s="4">
        <v>44197</v>
      </c>
      <c r="O144" s="4">
        <v>44561</v>
      </c>
      <c r="P144">
        <v>24532.38</v>
      </c>
    </row>
    <row r="145" spans="1:16" ht="11.25" x14ac:dyDescent="0.2">
      <c r="A145" t="s">
        <v>447</v>
      </c>
      <c r="B145" t="s">
        <v>448</v>
      </c>
      <c r="C145" t="s">
        <v>4934</v>
      </c>
      <c r="D145" t="s">
        <v>5979</v>
      </c>
      <c r="E145" t="s">
        <v>18</v>
      </c>
      <c r="F145">
        <v>7172.01</v>
      </c>
      <c r="G145">
        <v>9405.9699999999993</v>
      </c>
      <c r="H145">
        <v>16577.98</v>
      </c>
      <c r="I145">
        <v>24.87</v>
      </c>
      <c r="J145">
        <v>16.579999999999998</v>
      </c>
      <c r="K145">
        <v>0</v>
      </c>
      <c r="L145">
        <v>2.4900000000000002</v>
      </c>
      <c r="M145">
        <v>3</v>
      </c>
      <c r="N145" s="4">
        <v>44197</v>
      </c>
      <c r="O145" s="4">
        <v>44561</v>
      </c>
      <c r="P145">
        <v>16577.98</v>
      </c>
    </row>
    <row r="146" spans="1:16" ht="11.25" x14ac:dyDescent="0.2">
      <c r="A146" t="s">
        <v>450</v>
      </c>
      <c r="B146" t="s">
        <v>451</v>
      </c>
      <c r="C146" t="s">
        <v>4935</v>
      </c>
      <c r="D146" t="s">
        <v>5979</v>
      </c>
      <c r="E146" t="s">
        <v>18</v>
      </c>
      <c r="F146">
        <v>2986</v>
      </c>
      <c r="G146">
        <v>0</v>
      </c>
      <c r="H146">
        <v>2986</v>
      </c>
      <c r="I146">
        <v>4.4800000000000004</v>
      </c>
      <c r="J146">
        <v>0</v>
      </c>
      <c r="K146">
        <v>0</v>
      </c>
      <c r="L146">
        <v>0.45</v>
      </c>
      <c r="M146">
        <v>3</v>
      </c>
      <c r="N146" s="4">
        <v>44197</v>
      </c>
      <c r="O146" s="4">
        <v>44561</v>
      </c>
      <c r="P146">
        <v>2986</v>
      </c>
    </row>
    <row r="147" spans="1:16" ht="11.25" x14ac:dyDescent="0.2">
      <c r="A147" t="s">
        <v>453</v>
      </c>
      <c r="B147" t="s">
        <v>454</v>
      </c>
      <c r="C147" t="s">
        <v>4936</v>
      </c>
      <c r="D147" t="s">
        <v>5979</v>
      </c>
      <c r="E147" t="s">
        <v>74</v>
      </c>
      <c r="F147">
        <v>21428.5</v>
      </c>
      <c r="G147">
        <v>77207.22</v>
      </c>
      <c r="H147">
        <v>98635.72</v>
      </c>
      <c r="I147">
        <v>147.94999999999999</v>
      </c>
      <c r="J147">
        <v>0</v>
      </c>
      <c r="K147">
        <v>0</v>
      </c>
      <c r="L147">
        <v>14.8</v>
      </c>
      <c r="M147">
        <v>3</v>
      </c>
      <c r="N147" s="4">
        <v>44197</v>
      </c>
      <c r="O147" s="4">
        <v>44561</v>
      </c>
      <c r="P147">
        <v>98635.72</v>
      </c>
    </row>
    <row r="148" spans="1:16" ht="11.25" x14ac:dyDescent="0.2">
      <c r="A148" t="s">
        <v>456</v>
      </c>
      <c r="B148" t="s">
        <v>457</v>
      </c>
      <c r="C148" t="s">
        <v>4937</v>
      </c>
      <c r="D148" t="s">
        <v>5979</v>
      </c>
      <c r="E148" t="s">
        <v>364</v>
      </c>
      <c r="F148">
        <v>18209.580000000002</v>
      </c>
      <c r="G148">
        <v>11415.72</v>
      </c>
      <c r="H148">
        <v>0</v>
      </c>
      <c r="I148">
        <v>0</v>
      </c>
      <c r="J148">
        <v>0</v>
      </c>
      <c r="K148">
        <v>0</v>
      </c>
      <c r="L148">
        <v>4.4400000000000004</v>
      </c>
      <c r="M148">
        <v>3</v>
      </c>
      <c r="N148" s="4">
        <v>44197</v>
      </c>
      <c r="O148" s="4">
        <v>44561</v>
      </c>
      <c r="P148">
        <v>29625.3</v>
      </c>
    </row>
    <row r="149" spans="1:16" ht="11.25" x14ac:dyDescent="0.2">
      <c r="A149" t="s">
        <v>459</v>
      </c>
      <c r="B149" t="s">
        <v>190</v>
      </c>
      <c r="C149" t="s">
        <v>4857</v>
      </c>
      <c r="D149" t="s">
        <v>5979</v>
      </c>
      <c r="E149" t="s">
        <v>364</v>
      </c>
      <c r="F149">
        <v>7101</v>
      </c>
      <c r="G149">
        <v>41391</v>
      </c>
      <c r="H149">
        <v>48492</v>
      </c>
      <c r="I149">
        <v>72.739999999999995</v>
      </c>
      <c r="J149">
        <v>0</v>
      </c>
      <c r="K149">
        <v>0</v>
      </c>
      <c r="L149">
        <v>7.2700000000000005</v>
      </c>
      <c r="M149">
        <v>3</v>
      </c>
      <c r="N149" s="4">
        <v>44197</v>
      </c>
      <c r="O149" s="4">
        <v>44561</v>
      </c>
      <c r="P149">
        <v>48492</v>
      </c>
    </row>
    <row r="150" spans="1:16" ht="11.25" x14ac:dyDescent="0.2">
      <c r="A150" t="s">
        <v>461</v>
      </c>
      <c r="B150" t="s">
        <v>462</v>
      </c>
      <c r="C150" t="s">
        <v>4938</v>
      </c>
      <c r="D150" t="s">
        <v>5979</v>
      </c>
      <c r="E150" t="s">
        <v>364</v>
      </c>
      <c r="F150">
        <v>1288.44</v>
      </c>
      <c r="G150">
        <v>9058.0300000000007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 s="4">
        <v>44197</v>
      </c>
      <c r="O150" s="4">
        <v>44561</v>
      </c>
      <c r="P150">
        <v>10346.459999999999</v>
      </c>
    </row>
    <row r="151" spans="1:16" ht="11.25" x14ac:dyDescent="0.2">
      <c r="A151" t="s">
        <v>464</v>
      </c>
      <c r="B151" t="s">
        <v>465</v>
      </c>
      <c r="C151" t="s">
        <v>4939</v>
      </c>
      <c r="D151" t="s">
        <v>5979</v>
      </c>
      <c r="E151" t="s">
        <v>467</v>
      </c>
      <c r="F151">
        <v>15333.98</v>
      </c>
      <c r="G151">
        <v>19094.669999999998</v>
      </c>
      <c r="H151">
        <v>34428.660000000003</v>
      </c>
      <c r="I151">
        <v>51.64</v>
      </c>
      <c r="J151">
        <v>0</v>
      </c>
      <c r="K151">
        <v>0</v>
      </c>
      <c r="L151">
        <v>5.16</v>
      </c>
      <c r="M151">
        <v>3</v>
      </c>
      <c r="N151" s="4">
        <v>44197</v>
      </c>
      <c r="O151" s="4">
        <v>44561</v>
      </c>
      <c r="P151">
        <v>34428.660000000003</v>
      </c>
    </row>
    <row r="152" spans="1:16" ht="11.25" x14ac:dyDescent="0.2">
      <c r="A152" t="s">
        <v>468</v>
      </c>
      <c r="B152" t="s">
        <v>469</v>
      </c>
      <c r="C152" t="s">
        <v>4940</v>
      </c>
      <c r="D152" t="s">
        <v>5979</v>
      </c>
      <c r="E152" t="s">
        <v>471</v>
      </c>
      <c r="F152">
        <v>11661.29</v>
      </c>
      <c r="G152">
        <v>21295.63</v>
      </c>
      <c r="H152">
        <v>32956.92</v>
      </c>
      <c r="I152">
        <v>49.44</v>
      </c>
      <c r="J152">
        <v>0</v>
      </c>
      <c r="K152">
        <v>0</v>
      </c>
      <c r="L152">
        <v>4.9400000000000004</v>
      </c>
      <c r="M152">
        <v>3</v>
      </c>
      <c r="N152" s="4">
        <v>44197</v>
      </c>
      <c r="O152" s="4">
        <v>44561</v>
      </c>
      <c r="P152">
        <v>32956.92</v>
      </c>
    </row>
    <row r="153" spans="1:16" ht="11.25" x14ac:dyDescent="0.2">
      <c r="A153" t="s">
        <v>472</v>
      </c>
      <c r="B153" t="s">
        <v>473</v>
      </c>
      <c r="C153" t="s">
        <v>4941</v>
      </c>
      <c r="D153" t="s">
        <v>5979</v>
      </c>
      <c r="E153" t="s">
        <v>368</v>
      </c>
      <c r="F153">
        <v>6411.41</v>
      </c>
      <c r="G153">
        <v>0</v>
      </c>
      <c r="H153">
        <v>6411.41</v>
      </c>
      <c r="I153">
        <v>9.6199999999999992</v>
      </c>
      <c r="J153">
        <v>0</v>
      </c>
      <c r="K153">
        <v>0</v>
      </c>
      <c r="L153">
        <v>0.96</v>
      </c>
      <c r="M153">
        <v>3</v>
      </c>
      <c r="N153" s="4">
        <v>44197</v>
      </c>
      <c r="O153" s="4">
        <v>44561</v>
      </c>
      <c r="P153">
        <v>6411.41</v>
      </c>
    </row>
    <row r="154" spans="1:16" ht="11.25" x14ac:dyDescent="0.2">
      <c r="A154" t="s">
        <v>475</v>
      </c>
      <c r="B154" t="s">
        <v>476</v>
      </c>
      <c r="C154" t="s">
        <v>4942</v>
      </c>
      <c r="D154" t="s">
        <v>5979</v>
      </c>
      <c r="E154" t="s">
        <v>478</v>
      </c>
      <c r="F154">
        <v>10935.49</v>
      </c>
      <c r="G154">
        <v>0</v>
      </c>
      <c r="H154">
        <v>10935.49</v>
      </c>
      <c r="I154">
        <v>16.399999999999999</v>
      </c>
      <c r="J154">
        <v>0</v>
      </c>
      <c r="K154">
        <v>0</v>
      </c>
      <c r="L154">
        <v>1.6400000000000001</v>
      </c>
      <c r="M154">
        <v>3</v>
      </c>
      <c r="N154" s="4">
        <v>44197</v>
      </c>
      <c r="O154" s="4">
        <v>44561</v>
      </c>
      <c r="P154">
        <v>10935.49</v>
      </c>
    </row>
    <row r="155" spans="1:16" ht="11.25" x14ac:dyDescent="0.2">
      <c r="A155" t="s">
        <v>479</v>
      </c>
      <c r="B155" t="s">
        <v>480</v>
      </c>
      <c r="C155" t="s">
        <v>4943</v>
      </c>
      <c r="D155" t="s">
        <v>5979</v>
      </c>
      <c r="E155" t="s">
        <v>18</v>
      </c>
      <c r="F155">
        <v>8244</v>
      </c>
      <c r="G155">
        <v>0</v>
      </c>
      <c r="H155">
        <v>8244</v>
      </c>
      <c r="I155">
        <v>12.370000000000001</v>
      </c>
      <c r="J155">
        <v>8.24</v>
      </c>
      <c r="K155">
        <v>0</v>
      </c>
      <c r="L155">
        <v>1.24</v>
      </c>
      <c r="M155">
        <v>3</v>
      </c>
      <c r="N155" s="4">
        <v>44197</v>
      </c>
      <c r="O155" s="4">
        <v>44561</v>
      </c>
      <c r="P155">
        <v>8244</v>
      </c>
    </row>
    <row r="156" spans="1:16" ht="11.25" x14ac:dyDescent="0.2">
      <c r="A156" t="s">
        <v>482</v>
      </c>
      <c r="B156" t="s">
        <v>483</v>
      </c>
      <c r="C156" t="s">
        <v>4944</v>
      </c>
      <c r="D156" t="s">
        <v>5979</v>
      </c>
      <c r="E156" t="s">
        <v>18</v>
      </c>
      <c r="F156">
        <v>4092</v>
      </c>
      <c r="G156">
        <v>0</v>
      </c>
      <c r="H156">
        <v>4092</v>
      </c>
      <c r="I156">
        <v>6.1400000000000006</v>
      </c>
      <c r="J156">
        <v>4.09</v>
      </c>
      <c r="K156">
        <v>0</v>
      </c>
      <c r="L156">
        <v>0.61</v>
      </c>
      <c r="M156">
        <v>3</v>
      </c>
      <c r="N156" s="4">
        <v>44197</v>
      </c>
      <c r="O156" s="4">
        <v>44561</v>
      </c>
      <c r="P156">
        <v>4092</v>
      </c>
    </row>
    <row r="157" spans="1:16" ht="11.25" x14ac:dyDescent="0.2">
      <c r="A157" t="s">
        <v>485</v>
      </c>
      <c r="B157" t="s">
        <v>486</v>
      </c>
      <c r="C157" t="s">
        <v>4945</v>
      </c>
      <c r="D157" t="s">
        <v>5979</v>
      </c>
      <c r="E157" t="s">
        <v>18</v>
      </c>
      <c r="F157">
        <v>9366</v>
      </c>
      <c r="G157">
        <v>31254.71</v>
      </c>
      <c r="H157">
        <v>40620.71</v>
      </c>
      <c r="I157">
        <v>60.93</v>
      </c>
      <c r="J157">
        <v>0</v>
      </c>
      <c r="K157">
        <v>0</v>
      </c>
      <c r="L157">
        <v>6.09</v>
      </c>
      <c r="M157">
        <v>3</v>
      </c>
      <c r="N157" s="4">
        <v>44197</v>
      </c>
      <c r="O157" s="4">
        <v>44561</v>
      </c>
      <c r="P157">
        <v>40620.71</v>
      </c>
    </row>
    <row r="158" spans="1:16" ht="11.25" x14ac:dyDescent="0.2">
      <c r="A158" t="s">
        <v>488</v>
      </c>
      <c r="B158" t="s">
        <v>489</v>
      </c>
      <c r="C158" t="s">
        <v>4946</v>
      </c>
      <c r="D158" t="s">
        <v>5979</v>
      </c>
      <c r="E158" t="s">
        <v>18</v>
      </c>
      <c r="F158">
        <v>42389.4</v>
      </c>
      <c r="G158">
        <v>0</v>
      </c>
      <c r="H158">
        <v>42389.4</v>
      </c>
      <c r="I158">
        <v>63.58</v>
      </c>
      <c r="J158">
        <v>42.39</v>
      </c>
      <c r="K158">
        <v>0</v>
      </c>
      <c r="L158">
        <v>6.36</v>
      </c>
      <c r="M158">
        <v>3</v>
      </c>
      <c r="N158" s="4">
        <v>44197</v>
      </c>
      <c r="O158" s="4">
        <v>44561</v>
      </c>
      <c r="P158">
        <v>42389.4</v>
      </c>
    </row>
    <row r="159" spans="1:16" ht="11.25" x14ac:dyDescent="0.2">
      <c r="A159" t="s">
        <v>491</v>
      </c>
      <c r="B159" t="s">
        <v>492</v>
      </c>
      <c r="C159" t="s">
        <v>4947</v>
      </c>
      <c r="D159" t="s">
        <v>5979</v>
      </c>
      <c r="E159" t="s">
        <v>172</v>
      </c>
      <c r="F159">
        <v>8244</v>
      </c>
      <c r="G159">
        <v>21045.420000000002</v>
      </c>
      <c r="H159">
        <v>29289.420000000002</v>
      </c>
      <c r="I159">
        <v>43.93</v>
      </c>
      <c r="J159">
        <v>29.29</v>
      </c>
      <c r="K159">
        <v>0</v>
      </c>
      <c r="L159">
        <v>4.3899999999999997</v>
      </c>
      <c r="M159">
        <v>3</v>
      </c>
      <c r="N159" s="4">
        <v>44197</v>
      </c>
      <c r="O159" s="4">
        <v>44561</v>
      </c>
      <c r="P159">
        <v>29289.420000000002</v>
      </c>
    </row>
    <row r="160" spans="1:16" ht="11.25" x14ac:dyDescent="0.2">
      <c r="A160" t="s">
        <v>494</v>
      </c>
      <c r="B160" t="s">
        <v>495</v>
      </c>
      <c r="C160" t="s">
        <v>4948</v>
      </c>
      <c r="D160" t="s">
        <v>5979</v>
      </c>
      <c r="E160" t="s">
        <v>172</v>
      </c>
      <c r="F160">
        <v>8520</v>
      </c>
      <c r="G160">
        <v>0</v>
      </c>
      <c r="H160">
        <v>8520</v>
      </c>
      <c r="I160">
        <v>12.780000000000001</v>
      </c>
      <c r="J160">
        <v>8.52</v>
      </c>
      <c r="K160">
        <v>0</v>
      </c>
      <c r="L160">
        <v>1.28</v>
      </c>
      <c r="M160">
        <v>3</v>
      </c>
      <c r="N160" s="4">
        <v>44197</v>
      </c>
      <c r="O160" s="4">
        <v>44561</v>
      </c>
      <c r="P160">
        <v>8520</v>
      </c>
    </row>
    <row r="161" spans="1:16" ht="11.25" x14ac:dyDescent="0.2">
      <c r="A161" t="s">
        <v>497</v>
      </c>
      <c r="B161" t="s">
        <v>498</v>
      </c>
      <c r="C161" t="s">
        <v>4949</v>
      </c>
      <c r="D161" t="s">
        <v>5979</v>
      </c>
      <c r="E161" t="s">
        <v>172</v>
      </c>
      <c r="F161">
        <v>8604</v>
      </c>
      <c r="G161">
        <v>16141.07</v>
      </c>
      <c r="H161">
        <v>24745.07</v>
      </c>
      <c r="I161">
        <v>37.119999999999997</v>
      </c>
      <c r="J161">
        <v>24.75</v>
      </c>
      <c r="K161">
        <v>0</v>
      </c>
      <c r="L161">
        <v>3.71</v>
      </c>
      <c r="M161">
        <v>3</v>
      </c>
      <c r="N161" s="4">
        <v>44197</v>
      </c>
      <c r="O161" s="4">
        <v>44561</v>
      </c>
      <c r="P161">
        <v>24745.07</v>
      </c>
    </row>
    <row r="162" spans="1:16" ht="11.25" x14ac:dyDescent="0.2">
      <c r="A162" t="s">
        <v>500</v>
      </c>
      <c r="B162" t="s">
        <v>501</v>
      </c>
      <c r="C162" t="s">
        <v>4950</v>
      </c>
      <c r="D162" t="s">
        <v>5979</v>
      </c>
      <c r="E162" t="s">
        <v>18</v>
      </c>
      <c r="F162">
        <v>9138</v>
      </c>
      <c r="G162">
        <v>24764.02</v>
      </c>
      <c r="H162">
        <v>33902.019999999997</v>
      </c>
      <c r="I162">
        <v>50.85</v>
      </c>
      <c r="J162">
        <v>0</v>
      </c>
      <c r="K162">
        <v>0</v>
      </c>
      <c r="L162">
        <v>5.09</v>
      </c>
      <c r="M162">
        <v>3</v>
      </c>
      <c r="N162" s="4">
        <v>44197</v>
      </c>
      <c r="O162" s="4">
        <v>44561</v>
      </c>
      <c r="P162">
        <v>33902.019999999997</v>
      </c>
    </row>
    <row r="163" spans="1:16" ht="11.25" x14ac:dyDescent="0.2">
      <c r="A163" t="s">
        <v>503</v>
      </c>
      <c r="B163" t="s">
        <v>504</v>
      </c>
      <c r="C163" t="s">
        <v>4951</v>
      </c>
      <c r="D163" t="s">
        <v>5979</v>
      </c>
      <c r="E163" t="s">
        <v>18</v>
      </c>
      <c r="F163">
        <v>4584</v>
      </c>
      <c r="G163">
        <v>14181.45</v>
      </c>
      <c r="H163">
        <v>18765.45</v>
      </c>
      <c r="I163">
        <v>28.150000000000002</v>
      </c>
      <c r="J163">
        <v>0</v>
      </c>
      <c r="K163">
        <v>0</v>
      </c>
      <c r="L163">
        <v>2.81</v>
      </c>
      <c r="M163">
        <v>3</v>
      </c>
      <c r="N163" s="4">
        <v>44197</v>
      </c>
      <c r="O163" s="4">
        <v>44561</v>
      </c>
      <c r="P163">
        <v>18765.45</v>
      </c>
    </row>
    <row r="164" spans="1:16" ht="11.25" x14ac:dyDescent="0.2">
      <c r="A164" t="s">
        <v>506</v>
      </c>
      <c r="B164" t="s">
        <v>507</v>
      </c>
      <c r="C164" t="s">
        <v>4952</v>
      </c>
      <c r="D164" t="s">
        <v>5979</v>
      </c>
      <c r="E164" t="s">
        <v>74</v>
      </c>
      <c r="F164">
        <v>11160</v>
      </c>
      <c r="G164">
        <v>6809.12</v>
      </c>
      <c r="H164">
        <v>17969.12</v>
      </c>
      <c r="I164">
        <v>26.95</v>
      </c>
      <c r="J164">
        <v>0</v>
      </c>
      <c r="K164">
        <v>0</v>
      </c>
      <c r="L164">
        <v>2.7</v>
      </c>
      <c r="M164">
        <v>3</v>
      </c>
      <c r="N164" s="4">
        <v>44197</v>
      </c>
      <c r="O164" s="4">
        <v>44561</v>
      </c>
      <c r="P164">
        <v>17969.12</v>
      </c>
    </row>
    <row r="165" spans="1:16" ht="11.25" x14ac:dyDescent="0.2">
      <c r="A165" t="s">
        <v>509</v>
      </c>
      <c r="B165" t="s">
        <v>510</v>
      </c>
      <c r="C165" t="s">
        <v>4953</v>
      </c>
      <c r="D165" t="s">
        <v>5979</v>
      </c>
      <c r="E165" t="s">
        <v>74</v>
      </c>
      <c r="F165">
        <v>11508</v>
      </c>
      <c r="G165">
        <v>58440.17</v>
      </c>
      <c r="H165">
        <v>69948.17</v>
      </c>
      <c r="I165">
        <v>104.92</v>
      </c>
      <c r="J165">
        <v>0</v>
      </c>
      <c r="K165">
        <v>0</v>
      </c>
      <c r="L165">
        <v>10.49</v>
      </c>
      <c r="M165">
        <v>3</v>
      </c>
      <c r="N165" s="4">
        <v>44197</v>
      </c>
      <c r="O165" s="4">
        <v>44561</v>
      </c>
      <c r="P165">
        <v>69948.17</v>
      </c>
    </row>
    <row r="166" spans="1:16" ht="11.25" x14ac:dyDescent="0.2">
      <c r="A166" t="s">
        <v>512</v>
      </c>
      <c r="B166" t="s">
        <v>513</v>
      </c>
      <c r="C166" t="s">
        <v>4954</v>
      </c>
      <c r="D166" t="s">
        <v>5979</v>
      </c>
      <c r="E166" t="s">
        <v>70</v>
      </c>
      <c r="F166">
        <v>5595</v>
      </c>
      <c r="G166">
        <v>0</v>
      </c>
      <c r="H166">
        <v>5595</v>
      </c>
      <c r="I166">
        <v>8.39</v>
      </c>
      <c r="J166">
        <v>5.6000000000000005</v>
      </c>
      <c r="K166">
        <v>0</v>
      </c>
      <c r="L166">
        <v>0.84</v>
      </c>
      <c r="M166">
        <v>3</v>
      </c>
      <c r="N166" s="4">
        <v>44197</v>
      </c>
      <c r="O166" s="4">
        <v>44561</v>
      </c>
      <c r="P166">
        <v>5595</v>
      </c>
    </row>
    <row r="167" spans="1:16" ht="11.25" x14ac:dyDescent="0.2">
      <c r="A167" t="s">
        <v>515</v>
      </c>
      <c r="B167" t="s">
        <v>516</v>
      </c>
      <c r="C167" t="s">
        <v>4955</v>
      </c>
      <c r="D167" t="s">
        <v>5979</v>
      </c>
      <c r="E167" t="s">
        <v>74</v>
      </c>
      <c r="F167">
        <v>11046</v>
      </c>
      <c r="G167">
        <v>0</v>
      </c>
      <c r="H167">
        <v>11046</v>
      </c>
      <c r="I167">
        <v>16.57</v>
      </c>
      <c r="J167">
        <v>0</v>
      </c>
      <c r="K167">
        <v>0</v>
      </c>
      <c r="L167">
        <v>1.6600000000000001</v>
      </c>
      <c r="M167">
        <v>3</v>
      </c>
      <c r="N167" s="4">
        <v>44197</v>
      </c>
      <c r="O167" s="4">
        <v>44561</v>
      </c>
      <c r="P167">
        <v>11046</v>
      </c>
    </row>
    <row r="168" spans="1:16" ht="11.25" x14ac:dyDescent="0.2">
      <c r="A168" t="s">
        <v>518</v>
      </c>
      <c r="B168" t="s">
        <v>519</v>
      </c>
      <c r="C168" t="s">
        <v>4956</v>
      </c>
      <c r="D168" t="s">
        <v>5979</v>
      </c>
      <c r="E168" t="s">
        <v>74</v>
      </c>
      <c r="F168">
        <v>11508</v>
      </c>
      <c r="G168">
        <v>9517.0300000000007</v>
      </c>
      <c r="H168">
        <v>21025.03</v>
      </c>
      <c r="I168">
        <v>31.54</v>
      </c>
      <c r="J168">
        <v>0</v>
      </c>
      <c r="K168">
        <v>0</v>
      </c>
      <c r="L168">
        <v>3.15</v>
      </c>
      <c r="M168">
        <v>3</v>
      </c>
      <c r="N168" s="4">
        <v>44197</v>
      </c>
      <c r="O168" s="4">
        <v>44561</v>
      </c>
      <c r="P168">
        <v>21025.03</v>
      </c>
    </row>
    <row r="169" spans="1:16" ht="11.25" x14ac:dyDescent="0.2">
      <c r="A169" t="s">
        <v>521</v>
      </c>
      <c r="B169" t="s">
        <v>522</v>
      </c>
      <c r="C169" t="s">
        <v>4957</v>
      </c>
      <c r="D169" t="s">
        <v>5979</v>
      </c>
      <c r="E169" t="s">
        <v>74</v>
      </c>
      <c r="F169">
        <v>11334</v>
      </c>
      <c r="G169">
        <v>64207.4</v>
      </c>
      <c r="H169">
        <v>75541.399999999994</v>
      </c>
      <c r="I169">
        <v>113.31</v>
      </c>
      <c r="J169">
        <v>0</v>
      </c>
      <c r="K169">
        <v>0</v>
      </c>
      <c r="L169">
        <v>11.33</v>
      </c>
      <c r="M169">
        <v>3</v>
      </c>
      <c r="N169" s="4">
        <v>44197</v>
      </c>
      <c r="O169" s="4">
        <v>44561</v>
      </c>
      <c r="P169">
        <v>75541.399999999994</v>
      </c>
    </row>
    <row r="170" spans="1:16" ht="11.25" x14ac:dyDescent="0.2">
      <c r="A170" t="s">
        <v>524</v>
      </c>
      <c r="B170" t="s">
        <v>525</v>
      </c>
      <c r="C170" t="s">
        <v>4958</v>
      </c>
      <c r="D170" t="s">
        <v>5979</v>
      </c>
      <c r="E170" t="s">
        <v>74</v>
      </c>
      <c r="F170">
        <v>8064</v>
      </c>
      <c r="G170">
        <v>10246.41</v>
      </c>
      <c r="H170">
        <v>18310.41</v>
      </c>
      <c r="I170">
        <v>27.47</v>
      </c>
      <c r="J170">
        <v>0</v>
      </c>
      <c r="K170">
        <v>0</v>
      </c>
      <c r="L170">
        <v>2.75</v>
      </c>
      <c r="M170">
        <v>3</v>
      </c>
      <c r="N170" s="4">
        <v>44197</v>
      </c>
      <c r="O170" s="4">
        <v>44561</v>
      </c>
      <c r="P170">
        <v>18310.41</v>
      </c>
    </row>
    <row r="171" spans="1:16" ht="11.25" x14ac:dyDescent="0.2">
      <c r="A171" t="s">
        <v>527</v>
      </c>
      <c r="B171" t="s">
        <v>528</v>
      </c>
      <c r="C171" t="s">
        <v>4959</v>
      </c>
      <c r="D171" t="s">
        <v>5979</v>
      </c>
      <c r="E171" t="s">
        <v>74</v>
      </c>
      <c r="F171">
        <v>11376</v>
      </c>
      <c r="G171">
        <v>54005.87</v>
      </c>
      <c r="H171">
        <v>65381.87</v>
      </c>
      <c r="I171">
        <v>98.070000000000007</v>
      </c>
      <c r="J171">
        <v>0</v>
      </c>
      <c r="K171">
        <v>0</v>
      </c>
      <c r="L171">
        <v>9.81</v>
      </c>
      <c r="M171">
        <v>3</v>
      </c>
      <c r="N171" s="4">
        <v>44197</v>
      </c>
      <c r="O171" s="4">
        <v>44561</v>
      </c>
      <c r="P171">
        <v>65381.87</v>
      </c>
    </row>
    <row r="172" spans="1:16" ht="11.25" x14ac:dyDescent="0.2">
      <c r="A172" t="s">
        <v>530</v>
      </c>
      <c r="B172" t="s">
        <v>531</v>
      </c>
      <c r="C172" t="s">
        <v>4960</v>
      </c>
      <c r="D172" t="s">
        <v>5979</v>
      </c>
      <c r="E172" t="s">
        <v>74</v>
      </c>
      <c r="F172">
        <v>11628</v>
      </c>
      <c r="G172">
        <v>0</v>
      </c>
      <c r="H172">
        <v>11628</v>
      </c>
      <c r="I172">
        <v>17.440000000000001</v>
      </c>
      <c r="J172">
        <v>11.63</v>
      </c>
      <c r="K172">
        <v>0</v>
      </c>
      <c r="L172">
        <v>1.74</v>
      </c>
      <c r="M172">
        <v>3</v>
      </c>
      <c r="N172" s="4">
        <v>44197</v>
      </c>
      <c r="O172" s="4">
        <v>44561</v>
      </c>
      <c r="P172">
        <v>11628</v>
      </c>
    </row>
    <row r="173" spans="1:16" ht="11.25" x14ac:dyDescent="0.2">
      <c r="A173" t="s">
        <v>533</v>
      </c>
      <c r="B173" t="s">
        <v>534</v>
      </c>
      <c r="C173" t="s">
        <v>4961</v>
      </c>
      <c r="D173" t="s">
        <v>5979</v>
      </c>
      <c r="E173" t="s">
        <v>74</v>
      </c>
      <c r="F173">
        <v>11508</v>
      </c>
      <c r="G173">
        <v>0</v>
      </c>
      <c r="H173">
        <v>11508</v>
      </c>
      <c r="I173">
        <v>17.260000000000002</v>
      </c>
      <c r="J173">
        <v>0</v>
      </c>
      <c r="K173">
        <v>0</v>
      </c>
      <c r="L173">
        <v>1.73</v>
      </c>
      <c r="M173">
        <v>3</v>
      </c>
      <c r="N173" s="4">
        <v>44197</v>
      </c>
      <c r="O173" s="4">
        <v>44561</v>
      </c>
      <c r="P173">
        <v>11508</v>
      </c>
    </row>
    <row r="174" spans="1:16" ht="11.25" x14ac:dyDescent="0.2">
      <c r="A174" t="s">
        <v>536</v>
      </c>
      <c r="B174" t="s">
        <v>537</v>
      </c>
      <c r="C174" t="s">
        <v>4962</v>
      </c>
      <c r="D174" t="s">
        <v>5979</v>
      </c>
      <c r="E174" t="s">
        <v>18</v>
      </c>
      <c r="F174">
        <v>11850</v>
      </c>
      <c r="G174">
        <v>33945.86</v>
      </c>
      <c r="H174">
        <v>45795.86</v>
      </c>
      <c r="I174">
        <v>68.69</v>
      </c>
      <c r="J174">
        <v>0</v>
      </c>
      <c r="K174">
        <v>0</v>
      </c>
      <c r="L174">
        <v>6.87</v>
      </c>
      <c r="M174">
        <v>3</v>
      </c>
      <c r="N174" s="4">
        <v>44197</v>
      </c>
      <c r="O174" s="4">
        <v>44561</v>
      </c>
      <c r="P174">
        <v>45795.86</v>
      </c>
    </row>
    <row r="175" spans="1:16" ht="11.25" x14ac:dyDescent="0.2">
      <c r="A175" t="s">
        <v>539</v>
      </c>
      <c r="B175" t="s">
        <v>540</v>
      </c>
      <c r="C175" t="s">
        <v>4963</v>
      </c>
      <c r="D175" t="s">
        <v>5979</v>
      </c>
      <c r="E175" t="s">
        <v>74</v>
      </c>
      <c r="F175">
        <v>11046</v>
      </c>
      <c r="G175">
        <v>0</v>
      </c>
      <c r="H175">
        <v>11046</v>
      </c>
      <c r="I175">
        <v>16.57</v>
      </c>
      <c r="J175">
        <v>0</v>
      </c>
      <c r="K175">
        <v>0</v>
      </c>
      <c r="L175">
        <v>1.6600000000000001</v>
      </c>
      <c r="M175">
        <v>3</v>
      </c>
      <c r="N175" s="4">
        <v>44197</v>
      </c>
      <c r="O175" s="4">
        <v>44561</v>
      </c>
      <c r="P175">
        <v>11046</v>
      </c>
    </row>
    <row r="176" spans="1:16" ht="11.25" x14ac:dyDescent="0.2">
      <c r="A176" t="s">
        <v>542</v>
      </c>
      <c r="B176" t="s">
        <v>531</v>
      </c>
      <c r="C176" t="s">
        <v>4960</v>
      </c>
      <c r="D176" t="s">
        <v>5979</v>
      </c>
      <c r="E176" t="s">
        <v>74</v>
      </c>
      <c r="F176">
        <v>7440</v>
      </c>
      <c r="G176">
        <v>0</v>
      </c>
      <c r="H176">
        <v>7440</v>
      </c>
      <c r="I176">
        <v>11.16</v>
      </c>
      <c r="J176">
        <v>0</v>
      </c>
      <c r="K176">
        <v>0</v>
      </c>
      <c r="L176">
        <v>1.1200000000000001</v>
      </c>
      <c r="M176">
        <v>3</v>
      </c>
      <c r="N176" s="4">
        <v>44197</v>
      </c>
      <c r="O176" s="4">
        <v>44561</v>
      </c>
      <c r="P176">
        <v>7440</v>
      </c>
    </row>
    <row r="177" spans="1:16" ht="11.25" x14ac:dyDescent="0.2">
      <c r="A177" t="s">
        <v>544</v>
      </c>
      <c r="B177" t="s">
        <v>545</v>
      </c>
      <c r="C177" t="s">
        <v>4964</v>
      </c>
      <c r="D177" t="s">
        <v>5979</v>
      </c>
      <c r="E177" t="s">
        <v>347</v>
      </c>
      <c r="F177">
        <v>3856</v>
      </c>
      <c r="G177">
        <v>15919.04</v>
      </c>
      <c r="H177">
        <v>17535.04</v>
      </c>
      <c r="I177">
        <v>26.3</v>
      </c>
      <c r="J177">
        <v>0</v>
      </c>
      <c r="K177">
        <v>0</v>
      </c>
      <c r="L177">
        <v>2.97</v>
      </c>
      <c r="M177">
        <v>3</v>
      </c>
      <c r="N177" s="4">
        <v>44197</v>
      </c>
      <c r="O177" s="4">
        <v>44561</v>
      </c>
      <c r="P177">
        <v>19775.04</v>
      </c>
    </row>
    <row r="178" spans="1:16" ht="11.25" x14ac:dyDescent="0.2">
      <c r="A178" t="s">
        <v>547</v>
      </c>
      <c r="B178" t="s">
        <v>548</v>
      </c>
      <c r="C178" t="s">
        <v>4965</v>
      </c>
      <c r="D178" t="s">
        <v>5979</v>
      </c>
      <c r="E178" t="s">
        <v>70</v>
      </c>
      <c r="F178">
        <v>5805</v>
      </c>
      <c r="G178">
        <v>0</v>
      </c>
      <c r="H178">
        <v>5805</v>
      </c>
      <c r="I178">
        <v>8.7100000000000009</v>
      </c>
      <c r="J178">
        <v>0</v>
      </c>
      <c r="K178">
        <v>0</v>
      </c>
      <c r="L178">
        <v>0.87</v>
      </c>
      <c r="M178">
        <v>3</v>
      </c>
      <c r="N178" s="4">
        <v>44197</v>
      </c>
      <c r="O178" s="4">
        <v>44561</v>
      </c>
      <c r="P178">
        <v>5805</v>
      </c>
    </row>
    <row r="179" spans="1:16" ht="11.25" x14ac:dyDescent="0.2">
      <c r="A179" t="s">
        <v>550</v>
      </c>
      <c r="B179" t="s">
        <v>551</v>
      </c>
      <c r="C179" t="s">
        <v>4966</v>
      </c>
      <c r="D179" t="s">
        <v>5979</v>
      </c>
      <c r="E179" t="s">
        <v>553</v>
      </c>
      <c r="F179">
        <v>3642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 s="4">
        <v>44197</v>
      </c>
      <c r="O179" s="4">
        <v>44561</v>
      </c>
      <c r="P179">
        <v>3642</v>
      </c>
    </row>
    <row r="180" spans="1:16" ht="11.25" x14ac:dyDescent="0.2">
      <c r="A180" t="s">
        <v>554</v>
      </c>
      <c r="B180" t="s">
        <v>337</v>
      </c>
      <c r="C180" t="s">
        <v>4902</v>
      </c>
      <c r="D180" t="s">
        <v>5979</v>
      </c>
      <c r="E180" t="s">
        <v>18</v>
      </c>
      <c r="F180">
        <v>7743.3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4">
        <v>44197</v>
      </c>
      <c r="O180" s="4">
        <v>44561</v>
      </c>
      <c r="P180">
        <v>7743.3</v>
      </c>
    </row>
    <row r="181" spans="1:16" ht="11.25" x14ac:dyDescent="0.2">
      <c r="A181" t="s">
        <v>556</v>
      </c>
      <c r="B181" t="s">
        <v>167</v>
      </c>
      <c r="C181" t="s">
        <v>4850</v>
      </c>
      <c r="D181" t="s">
        <v>5979</v>
      </c>
      <c r="E181" t="s">
        <v>18</v>
      </c>
      <c r="F181">
        <v>11688</v>
      </c>
      <c r="G181">
        <v>0</v>
      </c>
      <c r="H181">
        <v>11688</v>
      </c>
      <c r="I181">
        <v>17.53</v>
      </c>
      <c r="J181">
        <v>11.69</v>
      </c>
      <c r="K181">
        <v>0</v>
      </c>
      <c r="L181">
        <v>1.75</v>
      </c>
      <c r="M181">
        <v>3</v>
      </c>
      <c r="N181" s="4">
        <v>44197</v>
      </c>
      <c r="O181" s="4">
        <v>44561</v>
      </c>
      <c r="P181">
        <v>11688</v>
      </c>
    </row>
    <row r="182" spans="1:16" ht="11.25" x14ac:dyDescent="0.2">
      <c r="A182" t="s">
        <v>558</v>
      </c>
      <c r="B182" t="s">
        <v>559</v>
      </c>
      <c r="C182" t="s">
        <v>4967</v>
      </c>
      <c r="D182" t="s">
        <v>5979</v>
      </c>
      <c r="E182" t="s">
        <v>18</v>
      </c>
      <c r="F182">
        <v>11688</v>
      </c>
      <c r="G182">
        <v>0</v>
      </c>
      <c r="H182">
        <v>11688</v>
      </c>
      <c r="I182">
        <v>17.53</v>
      </c>
      <c r="J182">
        <v>11.69</v>
      </c>
      <c r="K182">
        <v>0</v>
      </c>
      <c r="L182">
        <v>1.75</v>
      </c>
      <c r="M182">
        <v>3</v>
      </c>
      <c r="N182" s="4">
        <v>44197</v>
      </c>
      <c r="O182" s="4">
        <v>44561</v>
      </c>
      <c r="P182">
        <v>11688</v>
      </c>
    </row>
    <row r="183" spans="1:16" ht="11.25" x14ac:dyDescent="0.2">
      <c r="A183" t="s">
        <v>561</v>
      </c>
      <c r="B183" t="s">
        <v>562</v>
      </c>
      <c r="C183" t="s">
        <v>4968</v>
      </c>
      <c r="D183" t="s">
        <v>5979</v>
      </c>
      <c r="E183" t="s">
        <v>18</v>
      </c>
      <c r="F183">
        <v>9051.64</v>
      </c>
      <c r="G183">
        <v>77595.509999999995</v>
      </c>
      <c r="H183">
        <v>86647.150000000009</v>
      </c>
      <c r="I183">
        <v>129.97</v>
      </c>
      <c r="J183">
        <v>0</v>
      </c>
      <c r="K183">
        <v>0</v>
      </c>
      <c r="L183">
        <v>13</v>
      </c>
      <c r="M183">
        <v>3</v>
      </c>
      <c r="N183" s="4">
        <v>44197</v>
      </c>
      <c r="O183" s="4">
        <v>44561</v>
      </c>
      <c r="P183">
        <v>86647.150000000009</v>
      </c>
    </row>
    <row r="184" spans="1:16" ht="11.25" x14ac:dyDescent="0.2">
      <c r="A184" t="s">
        <v>564</v>
      </c>
      <c r="B184" t="s">
        <v>565</v>
      </c>
      <c r="C184" t="s">
        <v>4969</v>
      </c>
      <c r="D184" t="s">
        <v>5979</v>
      </c>
      <c r="E184" t="s">
        <v>18</v>
      </c>
      <c r="F184">
        <v>15966</v>
      </c>
      <c r="G184">
        <v>0</v>
      </c>
      <c r="H184">
        <v>15966</v>
      </c>
      <c r="I184">
        <v>23.95</v>
      </c>
      <c r="J184">
        <v>15.97</v>
      </c>
      <c r="K184">
        <v>0</v>
      </c>
      <c r="L184">
        <v>2.39</v>
      </c>
      <c r="M184">
        <v>3</v>
      </c>
      <c r="N184" s="4">
        <v>44197</v>
      </c>
      <c r="O184" s="4">
        <v>44561</v>
      </c>
      <c r="P184">
        <v>15966</v>
      </c>
    </row>
    <row r="185" spans="1:16" ht="11.25" x14ac:dyDescent="0.2">
      <c r="A185" t="s">
        <v>567</v>
      </c>
      <c r="B185" t="s">
        <v>568</v>
      </c>
      <c r="C185" t="s">
        <v>4970</v>
      </c>
      <c r="D185" t="s">
        <v>5979</v>
      </c>
      <c r="E185" t="s">
        <v>18</v>
      </c>
      <c r="F185">
        <v>7160.14</v>
      </c>
      <c r="G185">
        <v>20741.59</v>
      </c>
      <c r="H185">
        <v>27901.73</v>
      </c>
      <c r="I185">
        <v>41.85</v>
      </c>
      <c r="J185">
        <v>0</v>
      </c>
      <c r="K185">
        <v>0</v>
      </c>
      <c r="L185">
        <v>4.1900000000000004</v>
      </c>
      <c r="M185">
        <v>3</v>
      </c>
      <c r="N185" s="4">
        <v>44197</v>
      </c>
      <c r="O185" s="4">
        <v>44561</v>
      </c>
      <c r="P185">
        <v>27901.73</v>
      </c>
    </row>
    <row r="186" spans="1:16" ht="11.25" x14ac:dyDescent="0.2">
      <c r="A186" t="s">
        <v>570</v>
      </c>
      <c r="B186" t="s">
        <v>571</v>
      </c>
      <c r="C186" t="s">
        <v>4971</v>
      </c>
      <c r="D186" t="s">
        <v>5979</v>
      </c>
      <c r="E186" t="s">
        <v>300</v>
      </c>
      <c r="F186">
        <v>20785.91</v>
      </c>
      <c r="G186">
        <v>29786.38</v>
      </c>
      <c r="H186">
        <v>0</v>
      </c>
      <c r="I186">
        <v>0</v>
      </c>
      <c r="J186">
        <v>0</v>
      </c>
      <c r="K186">
        <v>0</v>
      </c>
      <c r="L186">
        <v>7.59</v>
      </c>
      <c r="M186">
        <v>3</v>
      </c>
      <c r="N186" s="4">
        <v>44197</v>
      </c>
      <c r="O186" s="4">
        <v>44561</v>
      </c>
      <c r="P186">
        <v>50572.3</v>
      </c>
    </row>
    <row r="187" spans="1:16" ht="11.25" x14ac:dyDescent="0.2">
      <c r="A187" t="s">
        <v>573</v>
      </c>
      <c r="B187" t="s">
        <v>574</v>
      </c>
      <c r="C187" t="s">
        <v>4972</v>
      </c>
      <c r="D187" t="s">
        <v>5979</v>
      </c>
      <c r="E187" t="s">
        <v>18</v>
      </c>
      <c r="F187">
        <v>10354.06</v>
      </c>
      <c r="G187">
        <v>81235.100000000006</v>
      </c>
      <c r="H187">
        <v>76998.559999999998</v>
      </c>
      <c r="I187">
        <v>115.5</v>
      </c>
      <c r="J187">
        <v>0</v>
      </c>
      <c r="K187">
        <v>0</v>
      </c>
      <c r="L187">
        <v>13.74</v>
      </c>
      <c r="M187">
        <v>3</v>
      </c>
      <c r="N187" s="4">
        <v>44197</v>
      </c>
      <c r="O187" s="4">
        <v>44561</v>
      </c>
      <c r="P187">
        <v>91589.16</v>
      </c>
    </row>
    <row r="188" spans="1:16" ht="11.25" x14ac:dyDescent="0.2">
      <c r="A188" t="s">
        <v>576</v>
      </c>
      <c r="B188" t="s">
        <v>577</v>
      </c>
      <c r="C188" t="s">
        <v>4973</v>
      </c>
      <c r="D188" t="s">
        <v>5979</v>
      </c>
      <c r="E188" t="s">
        <v>579</v>
      </c>
      <c r="F188">
        <v>4981.28</v>
      </c>
      <c r="G188">
        <v>20871.16</v>
      </c>
      <c r="H188">
        <v>25852.43</v>
      </c>
      <c r="I188">
        <v>38.78</v>
      </c>
      <c r="J188">
        <v>0</v>
      </c>
      <c r="K188">
        <v>0</v>
      </c>
      <c r="L188">
        <v>3.88</v>
      </c>
      <c r="M188">
        <v>3</v>
      </c>
      <c r="N188" s="4">
        <v>44197</v>
      </c>
      <c r="O188" s="4">
        <v>44561</v>
      </c>
      <c r="P188">
        <v>25852.43</v>
      </c>
    </row>
    <row r="189" spans="1:16" ht="11.25" x14ac:dyDescent="0.2">
      <c r="A189" t="s">
        <v>580</v>
      </c>
      <c r="B189" t="s">
        <v>581</v>
      </c>
      <c r="C189" t="s">
        <v>4974</v>
      </c>
      <c r="D189" t="s">
        <v>5979</v>
      </c>
      <c r="E189" t="s">
        <v>74</v>
      </c>
      <c r="F189">
        <v>7914.45</v>
      </c>
      <c r="G189">
        <v>24123.82</v>
      </c>
      <c r="H189">
        <v>32038.27</v>
      </c>
      <c r="I189">
        <v>48.06</v>
      </c>
      <c r="J189">
        <v>0</v>
      </c>
      <c r="K189">
        <v>0</v>
      </c>
      <c r="L189">
        <v>4.8099999999999996</v>
      </c>
      <c r="M189">
        <v>3</v>
      </c>
      <c r="N189" s="4">
        <v>44197</v>
      </c>
      <c r="O189" s="4">
        <v>44561</v>
      </c>
      <c r="P189">
        <v>32038.27</v>
      </c>
    </row>
    <row r="190" spans="1:16" ht="11.25" x14ac:dyDescent="0.2">
      <c r="A190" t="s">
        <v>583</v>
      </c>
      <c r="B190" t="s">
        <v>584</v>
      </c>
      <c r="C190" t="s">
        <v>4975</v>
      </c>
      <c r="D190" t="s">
        <v>5979</v>
      </c>
      <c r="E190" t="s">
        <v>18</v>
      </c>
      <c r="F190">
        <v>13934.16</v>
      </c>
      <c r="G190">
        <v>47580.160000000003</v>
      </c>
      <c r="H190">
        <v>61514.32</v>
      </c>
      <c r="I190">
        <v>92.27</v>
      </c>
      <c r="J190">
        <v>0</v>
      </c>
      <c r="K190">
        <v>0</v>
      </c>
      <c r="L190">
        <v>9.23</v>
      </c>
      <c r="M190">
        <v>3</v>
      </c>
      <c r="N190" s="4">
        <v>44197</v>
      </c>
      <c r="O190" s="4">
        <v>44561</v>
      </c>
      <c r="P190">
        <v>61514.32</v>
      </c>
    </row>
    <row r="191" spans="1:16" ht="11.25" x14ac:dyDescent="0.2">
      <c r="A191" t="s">
        <v>586</v>
      </c>
      <c r="B191" t="s">
        <v>587</v>
      </c>
      <c r="C191" t="s">
        <v>4976</v>
      </c>
      <c r="D191" t="s">
        <v>5979</v>
      </c>
      <c r="E191" t="s">
        <v>172</v>
      </c>
      <c r="F191">
        <v>17912.400000000001</v>
      </c>
      <c r="G191">
        <v>19336.8</v>
      </c>
      <c r="H191">
        <v>37249.199999999997</v>
      </c>
      <c r="I191">
        <v>55.870000000000005</v>
      </c>
      <c r="J191">
        <v>0</v>
      </c>
      <c r="K191">
        <v>0</v>
      </c>
      <c r="L191">
        <v>5.59</v>
      </c>
      <c r="M191">
        <v>3</v>
      </c>
      <c r="N191" s="4">
        <v>44197</v>
      </c>
      <c r="O191" s="4">
        <v>44561</v>
      </c>
      <c r="P191">
        <v>37249.199999999997</v>
      </c>
    </row>
    <row r="192" spans="1:16" ht="11.25" x14ac:dyDescent="0.2">
      <c r="A192" t="s">
        <v>589</v>
      </c>
      <c r="B192" t="s">
        <v>590</v>
      </c>
      <c r="C192" t="s">
        <v>4977</v>
      </c>
      <c r="D192" t="s">
        <v>5979</v>
      </c>
      <c r="E192" t="s">
        <v>172</v>
      </c>
      <c r="F192">
        <v>5444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4">
        <v>44197</v>
      </c>
      <c r="O192" s="4">
        <v>44561</v>
      </c>
      <c r="P192">
        <v>5444</v>
      </c>
    </row>
    <row r="193" spans="1:16" ht="11.25" x14ac:dyDescent="0.2">
      <c r="A193" t="s">
        <v>592</v>
      </c>
      <c r="B193" t="s">
        <v>593</v>
      </c>
      <c r="C193" t="s">
        <v>4978</v>
      </c>
      <c r="D193" t="s">
        <v>5979</v>
      </c>
      <c r="E193" t="s">
        <v>18</v>
      </c>
      <c r="F193">
        <v>7474</v>
      </c>
      <c r="G193">
        <v>0</v>
      </c>
      <c r="H193">
        <v>7474</v>
      </c>
      <c r="I193">
        <v>11.21</v>
      </c>
      <c r="J193">
        <v>7.47</v>
      </c>
      <c r="K193">
        <v>0</v>
      </c>
      <c r="L193">
        <v>1.1200000000000001</v>
      </c>
      <c r="M193">
        <v>3</v>
      </c>
      <c r="N193" s="4">
        <v>44197</v>
      </c>
      <c r="O193" s="4">
        <v>44561</v>
      </c>
      <c r="P193">
        <v>7474</v>
      </c>
    </row>
    <row r="194" spans="1:16" ht="11.25" x14ac:dyDescent="0.2">
      <c r="A194" t="s">
        <v>595</v>
      </c>
      <c r="B194" t="s">
        <v>596</v>
      </c>
      <c r="C194" t="s">
        <v>4979</v>
      </c>
      <c r="D194" t="s">
        <v>5979</v>
      </c>
      <c r="E194" t="s">
        <v>300</v>
      </c>
      <c r="F194">
        <v>9150</v>
      </c>
      <c r="G194">
        <v>0</v>
      </c>
      <c r="H194">
        <v>9150</v>
      </c>
      <c r="I194">
        <v>13.73</v>
      </c>
      <c r="J194">
        <v>9.15</v>
      </c>
      <c r="K194">
        <v>0</v>
      </c>
      <c r="L194">
        <v>1.37</v>
      </c>
      <c r="M194">
        <v>3</v>
      </c>
      <c r="N194" s="4">
        <v>44197</v>
      </c>
      <c r="O194" s="4">
        <v>44561</v>
      </c>
      <c r="P194">
        <v>9150</v>
      </c>
    </row>
    <row r="195" spans="1:16" ht="11.25" x14ac:dyDescent="0.2">
      <c r="A195" t="s">
        <v>598</v>
      </c>
      <c r="B195" t="s">
        <v>599</v>
      </c>
      <c r="C195" t="s">
        <v>4980</v>
      </c>
      <c r="D195" t="s">
        <v>5979</v>
      </c>
      <c r="E195" t="s">
        <v>300</v>
      </c>
      <c r="F195">
        <v>38572.379999999997</v>
      </c>
      <c r="G195">
        <v>15187.630000000001</v>
      </c>
      <c r="H195">
        <v>0</v>
      </c>
      <c r="I195">
        <v>0</v>
      </c>
      <c r="J195">
        <v>0</v>
      </c>
      <c r="K195">
        <v>0</v>
      </c>
      <c r="L195">
        <v>8.06</v>
      </c>
      <c r="M195">
        <v>3</v>
      </c>
      <c r="N195" s="4">
        <v>44197</v>
      </c>
      <c r="O195" s="4">
        <v>44561</v>
      </c>
      <c r="P195">
        <v>53760.01</v>
      </c>
    </row>
    <row r="196" spans="1:16" ht="11.25" x14ac:dyDescent="0.2">
      <c r="A196" t="s">
        <v>601</v>
      </c>
      <c r="B196" t="s">
        <v>602</v>
      </c>
      <c r="C196" t="s">
        <v>4981</v>
      </c>
      <c r="D196" t="s">
        <v>5979</v>
      </c>
      <c r="E196" t="s">
        <v>300</v>
      </c>
      <c r="F196">
        <v>8570.5</v>
      </c>
      <c r="G196">
        <v>0</v>
      </c>
      <c r="H196">
        <v>8570.5</v>
      </c>
      <c r="I196">
        <v>12.86</v>
      </c>
      <c r="J196">
        <v>8.57</v>
      </c>
      <c r="K196">
        <v>0</v>
      </c>
      <c r="L196">
        <v>1.29</v>
      </c>
      <c r="M196">
        <v>3</v>
      </c>
      <c r="N196" s="4">
        <v>44197</v>
      </c>
      <c r="O196" s="4">
        <v>44561</v>
      </c>
      <c r="P196">
        <v>8570.5</v>
      </c>
    </row>
    <row r="197" spans="1:16" ht="11.25" x14ac:dyDescent="0.2">
      <c r="A197" t="s">
        <v>604</v>
      </c>
      <c r="B197" t="s">
        <v>605</v>
      </c>
      <c r="C197" t="s">
        <v>4982</v>
      </c>
      <c r="D197" t="s">
        <v>5979</v>
      </c>
      <c r="E197" t="s">
        <v>368</v>
      </c>
      <c r="F197">
        <v>29737.95</v>
      </c>
      <c r="G197">
        <v>48444.63</v>
      </c>
      <c r="H197">
        <v>0</v>
      </c>
      <c r="I197">
        <v>0</v>
      </c>
      <c r="J197">
        <v>0</v>
      </c>
      <c r="K197">
        <v>0</v>
      </c>
      <c r="L197">
        <v>11.73</v>
      </c>
      <c r="M197">
        <v>3</v>
      </c>
      <c r="N197" s="4">
        <v>44197</v>
      </c>
      <c r="O197" s="4">
        <v>44561</v>
      </c>
      <c r="P197">
        <v>78182.58</v>
      </c>
    </row>
    <row r="198" spans="1:16" ht="11.25" x14ac:dyDescent="0.2">
      <c r="A198" t="s">
        <v>607</v>
      </c>
      <c r="B198" t="s">
        <v>568</v>
      </c>
      <c r="C198" t="s">
        <v>4970</v>
      </c>
      <c r="D198" t="s">
        <v>5979</v>
      </c>
      <c r="E198" t="s">
        <v>368</v>
      </c>
      <c r="F198">
        <v>11457.08</v>
      </c>
      <c r="G198">
        <v>69255.34</v>
      </c>
      <c r="H198">
        <v>0</v>
      </c>
      <c r="I198">
        <v>0</v>
      </c>
      <c r="J198">
        <v>0</v>
      </c>
      <c r="K198">
        <v>0</v>
      </c>
      <c r="L198">
        <v>12.11</v>
      </c>
      <c r="M198">
        <v>3</v>
      </c>
      <c r="N198" s="4">
        <v>44197</v>
      </c>
      <c r="O198" s="4">
        <v>44561</v>
      </c>
      <c r="P198">
        <v>80712.42</v>
      </c>
    </row>
    <row r="199" spans="1:16" ht="11.25" x14ac:dyDescent="0.2">
      <c r="A199" t="s">
        <v>609</v>
      </c>
      <c r="B199" t="s">
        <v>610</v>
      </c>
      <c r="C199" t="s">
        <v>4983</v>
      </c>
      <c r="D199" t="s">
        <v>5979</v>
      </c>
      <c r="E199" t="s">
        <v>368</v>
      </c>
      <c r="F199">
        <v>3085.65</v>
      </c>
      <c r="G199">
        <v>7868.85</v>
      </c>
      <c r="H199">
        <v>10954.5</v>
      </c>
      <c r="I199">
        <v>16.43</v>
      </c>
      <c r="J199">
        <v>0</v>
      </c>
      <c r="K199">
        <v>0</v>
      </c>
      <c r="L199">
        <v>1.6400000000000001</v>
      </c>
      <c r="M199">
        <v>3</v>
      </c>
      <c r="N199" s="4">
        <v>44197</v>
      </c>
      <c r="O199" s="4">
        <v>44561</v>
      </c>
      <c r="P199">
        <v>10954.5</v>
      </c>
    </row>
    <row r="200" spans="1:16" ht="11.25" x14ac:dyDescent="0.2">
      <c r="A200" t="s">
        <v>612</v>
      </c>
      <c r="B200" t="s">
        <v>613</v>
      </c>
      <c r="C200" t="s">
        <v>4984</v>
      </c>
      <c r="D200" t="s">
        <v>5979</v>
      </c>
      <c r="E200" t="s">
        <v>368</v>
      </c>
      <c r="F200">
        <v>1356.08</v>
      </c>
      <c r="G200">
        <v>6465.2300000000005</v>
      </c>
      <c r="H200">
        <v>0</v>
      </c>
      <c r="I200">
        <v>0</v>
      </c>
      <c r="J200">
        <v>0</v>
      </c>
      <c r="K200">
        <v>0</v>
      </c>
      <c r="L200">
        <v>1.17</v>
      </c>
      <c r="M200">
        <v>3</v>
      </c>
      <c r="N200" s="4">
        <v>44197</v>
      </c>
      <c r="O200" s="4">
        <v>44561</v>
      </c>
      <c r="P200">
        <v>7821.31</v>
      </c>
    </row>
    <row r="201" spans="1:16" ht="11.25" x14ac:dyDescent="0.2">
      <c r="A201" t="s">
        <v>615</v>
      </c>
      <c r="B201" t="s">
        <v>616</v>
      </c>
      <c r="C201" t="s">
        <v>4985</v>
      </c>
      <c r="D201" t="s">
        <v>5979</v>
      </c>
      <c r="E201" t="s">
        <v>18</v>
      </c>
      <c r="F201">
        <v>12110.1</v>
      </c>
      <c r="G201">
        <v>0</v>
      </c>
      <c r="H201">
        <v>12110.1</v>
      </c>
      <c r="I201">
        <v>18.170000000000002</v>
      </c>
      <c r="J201">
        <v>12.11</v>
      </c>
      <c r="K201">
        <v>0</v>
      </c>
      <c r="L201">
        <v>1.82</v>
      </c>
      <c r="M201">
        <v>3</v>
      </c>
      <c r="N201" s="4">
        <v>44197</v>
      </c>
      <c r="O201" s="4">
        <v>44561</v>
      </c>
      <c r="P201">
        <v>12110.1</v>
      </c>
    </row>
    <row r="202" spans="1:16" ht="11.25" x14ac:dyDescent="0.2">
      <c r="A202" t="s">
        <v>618</v>
      </c>
      <c r="B202" t="s">
        <v>619</v>
      </c>
      <c r="C202" t="s">
        <v>4986</v>
      </c>
      <c r="D202" t="s">
        <v>5979</v>
      </c>
      <c r="E202" t="s">
        <v>18</v>
      </c>
      <c r="F202">
        <v>9060</v>
      </c>
      <c r="G202">
        <v>0</v>
      </c>
      <c r="H202">
        <v>9060</v>
      </c>
      <c r="I202">
        <v>13.59</v>
      </c>
      <c r="J202">
        <v>9.06</v>
      </c>
      <c r="K202">
        <v>0</v>
      </c>
      <c r="L202">
        <v>1.36</v>
      </c>
      <c r="M202">
        <v>3</v>
      </c>
      <c r="N202" s="4">
        <v>44197</v>
      </c>
      <c r="O202" s="4">
        <v>44561</v>
      </c>
      <c r="P202">
        <v>9060</v>
      </c>
    </row>
    <row r="203" spans="1:16" ht="11.25" x14ac:dyDescent="0.2">
      <c r="A203" t="s">
        <v>621</v>
      </c>
      <c r="B203" t="s">
        <v>137</v>
      </c>
      <c r="C203" t="s">
        <v>4840</v>
      </c>
      <c r="D203" t="s">
        <v>5979</v>
      </c>
      <c r="E203" t="s">
        <v>364</v>
      </c>
      <c r="F203">
        <v>610.66999999999996</v>
      </c>
      <c r="G203">
        <v>3310.63</v>
      </c>
      <c r="H203">
        <v>3921.3</v>
      </c>
      <c r="I203">
        <v>5.88</v>
      </c>
      <c r="J203">
        <v>0</v>
      </c>
      <c r="K203">
        <v>0</v>
      </c>
      <c r="L203">
        <v>0.59</v>
      </c>
      <c r="M203">
        <v>3</v>
      </c>
      <c r="N203" s="4">
        <v>44197</v>
      </c>
      <c r="O203" s="4">
        <v>44561</v>
      </c>
      <c r="P203">
        <v>3921.3</v>
      </c>
    </row>
    <row r="204" spans="1:16" ht="11.25" x14ac:dyDescent="0.2">
      <c r="A204" t="s">
        <v>623</v>
      </c>
      <c r="B204" t="s">
        <v>624</v>
      </c>
      <c r="C204" t="s">
        <v>4987</v>
      </c>
      <c r="D204" t="s">
        <v>5979</v>
      </c>
      <c r="E204" t="s">
        <v>471</v>
      </c>
      <c r="F204">
        <v>870.71</v>
      </c>
      <c r="G204">
        <v>43928.49</v>
      </c>
      <c r="H204">
        <v>44799.200000000004</v>
      </c>
      <c r="I204">
        <v>67.2</v>
      </c>
      <c r="J204">
        <v>0</v>
      </c>
      <c r="K204">
        <v>0</v>
      </c>
      <c r="L204">
        <v>6.72</v>
      </c>
      <c r="M204">
        <v>3</v>
      </c>
      <c r="N204" s="4">
        <v>44197</v>
      </c>
      <c r="O204" s="4">
        <v>44561</v>
      </c>
      <c r="P204">
        <v>44799.200000000004</v>
      </c>
    </row>
    <row r="205" spans="1:16" ht="11.25" x14ac:dyDescent="0.2">
      <c r="A205" t="s">
        <v>626</v>
      </c>
      <c r="B205" t="s">
        <v>627</v>
      </c>
      <c r="C205" t="s">
        <v>4988</v>
      </c>
      <c r="D205" t="s">
        <v>5979</v>
      </c>
      <c r="E205" t="s">
        <v>364</v>
      </c>
      <c r="F205">
        <v>723.68000000000006</v>
      </c>
      <c r="G205">
        <v>32971.910000000003</v>
      </c>
      <c r="H205">
        <v>33695.589999999997</v>
      </c>
      <c r="I205">
        <v>50.54</v>
      </c>
      <c r="J205">
        <v>0</v>
      </c>
      <c r="K205">
        <v>0</v>
      </c>
      <c r="L205">
        <v>5.05</v>
      </c>
      <c r="M205">
        <v>3</v>
      </c>
      <c r="N205" s="4">
        <v>44197</v>
      </c>
      <c r="O205" s="4">
        <v>44561</v>
      </c>
      <c r="P205">
        <v>33695.589999999997</v>
      </c>
    </row>
    <row r="206" spans="1:16" ht="11.25" x14ac:dyDescent="0.2">
      <c r="A206" t="s">
        <v>629</v>
      </c>
      <c r="B206" t="s">
        <v>627</v>
      </c>
      <c r="C206" t="s">
        <v>4988</v>
      </c>
      <c r="D206" t="s">
        <v>5979</v>
      </c>
      <c r="E206" t="s">
        <v>350</v>
      </c>
      <c r="F206">
        <v>3080.06</v>
      </c>
      <c r="G206">
        <v>0</v>
      </c>
      <c r="H206">
        <v>3080.06</v>
      </c>
      <c r="I206">
        <v>4.62</v>
      </c>
      <c r="J206">
        <v>0</v>
      </c>
      <c r="K206">
        <v>0</v>
      </c>
      <c r="L206">
        <v>0.46</v>
      </c>
      <c r="M206">
        <v>3</v>
      </c>
      <c r="N206" s="4">
        <v>44197</v>
      </c>
      <c r="O206" s="4">
        <v>44561</v>
      </c>
      <c r="P206">
        <v>3080.06</v>
      </c>
    </row>
    <row r="207" spans="1:16" ht="11.25" x14ac:dyDescent="0.2">
      <c r="A207" t="s">
        <v>631</v>
      </c>
      <c r="B207" t="s">
        <v>627</v>
      </c>
      <c r="C207" t="s">
        <v>4988</v>
      </c>
      <c r="D207" t="s">
        <v>5979</v>
      </c>
      <c r="E207" t="s">
        <v>18</v>
      </c>
      <c r="F207">
        <v>3576.53</v>
      </c>
      <c r="G207">
        <v>0</v>
      </c>
      <c r="H207">
        <v>3576.53</v>
      </c>
      <c r="I207">
        <v>5.36</v>
      </c>
      <c r="J207">
        <v>0</v>
      </c>
      <c r="K207">
        <v>0</v>
      </c>
      <c r="L207">
        <v>0.54</v>
      </c>
      <c r="M207">
        <v>3</v>
      </c>
      <c r="N207" s="4">
        <v>44197</v>
      </c>
      <c r="O207" s="4">
        <v>44561</v>
      </c>
      <c r="P207">
        <v>3576.53</v>
      </c>
    </row>
    <row r="208" spans="1:16" ht="11.25" x14ac:dyDescent="0.2">
      <c r="A208" t="s">
        <v>633</v>
      </c>
      <c r="B208" t="s">
        <v>634</v>
      </c>
      <c r="C208" t="s">
        <v>4989</v>
      </c>
      <c r="D208" t="s">
        <v>5979</v>
      </c>
      <c r="E208" t="s">
        <v>636</v>
      </c>
      <c r="F208">
        <v>2199</v>
      </c>
      <c r="G208">
        <v>47276.07</v>
      </c>
      <c r="H208">
        <v>49475.07</v>
      </c>
      <c r="I208">
        <v>74.209999999999994</v>
      </c>
      <c r="J208">
        <v>0</v>
      </c>
      <c r="K208">
        <v>0</v>
      </c>
      <c r="L208">
        <v>7.42</v>
      </c>
      <c r="M208">
        <v>3</v>
      </c>
      <c r="N208" s="4">
        <v>44197</v>
      </c>
      <c r="O208" s="4">
        <v>44561</v>
      </c>
      <c r="P208">
        <v>49475.07</v>
      </c>
    </row>
    <row r="209" spans="1:16" ht="11.25" x14ac:dyDescent="0.2">
      <c r="A209" t="s">
        <v>637</v>
      </c>
      <c r="B209" t="s">
        <v>638</v>
      </c>
      <c r="C209" t="s">
        <v>4990</v>
      </c>
      <c r="D209" t="s">
        <v>5979</v>
      </c>
      <c r="E209" t="s">
        <v>636</v>
      </c>
      <c r="F209">
        <v>2932</v>
      </c>
      <c r="G209">
        <v>30760.49</v>
      </c>
      <c r="H209">
        <v>33692.49</v>
      </c>
      <c r="I209">
        <v>50.54</v>
      </c>
      <c r="J209">
        <v>0</v>
      </c>
      <c r="K209">
        <v>0</v>
      </c>
      <c r="L209">
        <v>5.05</v>
      </c>
      <c r="M209">
        <v>3</v>
      </c>
      <c r="N209" s="4">
        <v>44197</v>
      </c>
      <c r="O209" s="4">
        <v>44561</v>
      </c>
      <c r="P209">
        <v>33692.49</v>
      </c>
    </row>
    <row r="210" spans="1:16" ht="11.25" x14ac:dyDescent="0.2">
      <c r="A210" t="s">
        <v>640</v>
      </c>
      <c r="B210" t="s">
        <v>641</v>
      </c>
      <c r="C210" t="s">
        <v>4991</v>
      </c>
      <c r="D210" t="s">
        <v>5979</v>
      </c>
      <c r="E210" t="s">
        <v>643</v>
      </c>
      <c r="F210">
        <v>4107</v>
      </c>
      <c r="G210">
        <v>0</v>
      </c>
      <c r="H210">
        <v>4107</v>
      </c>
      <c r="I210">
        <v>6.16</v>
      </c>
      <c r="J210">
        <v>0</v>
      </c>
      <c r="K210">
        <v>0</v>
      </c>
      <c r="L210">
        <v>0.62</v>
      </c>
      <c r="M210">
        <v>3</v>
      </c>
      <c r="N210" s="4">
        <v>44197</v>
      </c>
      <c r="O210" s="4">
        <v>44561</v>
      </c>
      <c r="P210">
        <v>4107</v>
      </c>
    </row>
    <row r="211" spans="1:16" ht="11.25" x14ac:dyDescent="0.2">
      <c r="A211" t="s">
        <v>644</v>
      </c>
      <c r="B211" t="s">
        <v>645</v>
      </c>
      <c r="C211" t="s">
        <v>4992</v>
      </c>
      <c r="D211" t="s">
        <v>5979</v>
      </c>
      <c r="E211" t="s">
        <v>647</v>
      </c>
      <c r="F211">
        <v>28653.55</v>
      </c>
      <c r="G211">
        <v>203365.72</v>
      </c>
      <c r="H211">
        <v>232019.27000000002</v>
      </c>
      <c r="I211">
        <v>348.03000000000003</v>
      </c>
      <c r="J211">
        <v>0</v>
      </c>
      <c r="K211">
        <v>0</v>
      </c>
      <c r="L211">
        <v>34.799999999999997</v>
      </c>
      <c r="M211">
        <v>3</v>
      </c>
      <c r="N211" s="4">
        <v>44197</v>
      </c>
      <c r="O211" s="4">
        <v>44561</v>
      </c>
      <c r="P211">
        <v>232019.27000000002</v>
      </c>
    </row>
    <row r="212" spans="1:16" ht="11.25" x14ac:dyDescent="0.2">
      <c r="A212" t="s">
        <v>648</v>
      </c>
      <c r="B212" t="s">
        <v>649</v>
      </c>
      <c r="C212" t="s">
        <v>4993</v>
      </c>
      <c r="D212" t="s">
        <v>5979</v>
      </c>
      <c r="E212" t="s">
        <v>651</v>
      </c>
      <c r="F212">
        <v>16673.25</v>
      </c>
      <c r="G212">
        <v>150787.54</v>
      </c>
      <c r="H212">
        <v>167460.79</v>
      </c>
      <c r="I212">
        <v>251.19</v>
      </c>
      <c r="J212">
        <v>0</v>
      </c>
      <c r="K212">
        <v>0</v>
      </c>
      <c r="L212">
        <v>25.12</v>
      </c>
      <c r="M212">
        <v>3</v>
      </c>
      <c r="N212" s="4">
        <v>44197</v>
      </c>
      <c r="O212" s="4">
        <v>44561</v>
      </c>
      <c r="P212">
        <v>167460.79</v>
      </c>
    </row>
    <row r="213" spans="1:16" ht="11.25" x14ac:dyDescent="0.2">
      <c r="A213" t="s">
        <v>652</v>
      </c>
      <c r="B213" t="s">
        <v>653</v>
      </c>
      <c r="C213" t="s">
        <v>4994</v>
      </c>
      <c r="D213" t="s">
        <v>5979</v>
      </c>
      <c r="E213" t="s">
        <v>651</v>
      </c>
      <c r="F213">
        <v>27040.73</v>
      </c>
      <c r="G213">
        <v>15432.9</v>
      </c>
      <c r="H213">
        <v>0</v>
      </c>
      <c r="I213">
        <v>0</v>
      </c>
      <c r="J213">
        <v>0</v>
      </c>
      <c r="K213">
        <v>0</v>
      </c>
      <c r="L213">
        <v>6.37</v>
      </c>
      <c r="M213">
        <v>3</v>
      </c>
      <c r="N213" s="4">
        <v>44197</v>
      </c>
      <c r="O213" s="4">
        <v>44561</v>
      </c>
      <c r="P213">
        <v>42473.63</v>
      </c>
    </row>
    <row r="214" spans="1:16" ht="11.25" x14ac:dyDescent="0.2">
      <c r="A214" t="s">
        <v>655</v>
      </c>
      <c r="B214" t="s">
        <v>656</v>
      </c>
      <c r="C214" t="s">
        <v>4995</v>
      </c>
      <c r="D214" t="s">
        <v>5979</v>
      </c>
      <c r="E214" t="s">
        <v>651</v>
      </c>
      <c r="F214">
        <v>11783.56</v>
      </c>
      <c r="G214">
        <v>59728.11</v>
      </c>
      <c r="H214">
        <v>71511.67</v>
      </c>
      <c r="I214">
        <v>107.27</v>
      </c>
      <c r="J214">
        <v>0</v>
      </c>
      <c r="K214">
        <v>0</v>
      </c>
      <c r="L214">
        <v>10.73</v>
      </c>
      <c r="M214">
        <v>3</v>
      </c>
      <c r="N214" s="4">
        <v>44197</v>
      </c>
      <c r="O214" s="4">
        <v>44561</v>
      </c>
      <c r="P214">
        <v>71511.67</v>
      </c>
    </row>
    <row r="215" spans="1:16" ht="11.25" x14ac:dyDescent="0.2">
      <c r="A215" t="s">
        <v>658</v>
      </c>
      <c r="B215" t="s">
        <v>659</v>
      </c>
      <c r="C215" t="s">
        <v>4996</v>
      </c>
      <c r="D215" t="s">
        <v>5979</v>
      </c>
      <c r="E215" t="s">
        <v>661</v>
      </c>
      <c r="F215">
        <v>17567.48</v>
      </c>
      <c r="G215">
        <v>34386.75</v>
      </c>
      <c r="H215">
        <v>0</v>
      </c>
      <c r="I215">
        <v>0</v>
      </c>
      <c r="J215">
        <v>0</v>
      </c>
      <c r="K215">
        <v>0</v>
      </c>
      <c r="L215">
        <v>7.79</v>
      </c>
      <c r="M215">
        <v>3</v>
      </c>
      <c r="N215" s="4">
        <v>44197</v>
      </c>
      <c r="O215" s="4">
        <v>44561</v>
      </c>
      <c r="P215">
        <v>51954.23</v>
      </c>
    </row>
    <row r="216" spans="1:16" ht="11.25" x14ac:dyDescent="0.2">
      <c r="A216" t="s">
        <v>662</v>
      </c>
      <c r="B216" t="s">
        <v>337</v>
      </c>
      <c r="C216" t="s">
        <v>4902</v>
      </c>
      <c r="D216" t="s">
        <v>5979</v>
      </c>
      <c r="E216" t="s">
        <v>664</v>
      </c>
      <c r="F216">
        <v>131764.22</v>
      </c>
      <c r="G216">
        <v>109670.69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4">
        <v>44197</v>
      </c>
      <c r="O216" s="4">
        <v>44561</v>
      </c>
      <c r="P216">
        <v>241434.91</v>
      </c>
    </row>
    <row r="217" spans="1:16" ht="11.25" x14ac:dyDescent="0.2">
      <c r="A217" t="s">
        <v>665</v>
      </c>
      <c r="B217" t="s">
        <v>645</v>
      </c>
      <c r="C217" t="s">
        <v>4992</v>
      </c>
      <c r="D217" t="s">
        <v>5979</v>
      </c>
      <c r="E217" t="s">
        <v>368</v>
      </c>
      <c r="F217">
        <v>9598.9500000000007</v>
      </c>
      <c r="G217">
        <v>95499.180000000008</v>
      </c>
      <c r="H217">
        <v>105098.13</v>
      </c>
      <c r="I217">
        <v>157.65</v>
      </c>
      <c r="J217">
        <v>0</v>
      </c>
      <c r="K217">
        <v>0</v>
      </c>
      <c r="L217">
        <v>15.76</v>
      </c>
      <c r="M217">
        <v>3</v>
      </c>
      <c r="N217" s="4">
        <v>44197</v>
      </c>
      <c r="O217" s="4">
        <v>44561</v>
      </c>
      <c r="P217">
        <v>105098.13</v>
      </c>
    </row>
    <row r="218" spans="1:16" ht="11.25" x14ac:dyDescent="0.2">
      <c r="A218" t="s">
        <v>667</v>
      </c>
      <c r="B218" t="s">
        <v>668</v>
      </c>
      <c r="C218" t="s">
        <v>4997</v>
      </c>
      <c r="D218" t="s">
        <v>5979</v>
      </c>
      <c r="E218" t="s">
        <v>651</v>
      </c>
      <c r="F218">
        <v>16977.22</v>
      </c>
      <c r="G218">
        <v>52505.37</v>
      </c>
      <c r="H218">
        <v>69482.59</v>
      </c>
      <c r="I218">
        <v>104.22</v>
      </c>
      <c r="J218">
        <v>0</v>
      </c>
      <c r="K218">
        <v>0</v>
      </c>
      <c r="L218">
        <v>10.42</v>
      </c>
      <c r="M218">
        <v>3</v>
      </c>
      <c r="N218" s="4">
        <v>44197</v>
      </c>
      <c r="O218" s="4">
        <v>44561</v>
      </c>
      <c r="P218">
        <v>69482.59</v>
      </c>
    </row>
    <row r="219" spans="1:16" ht="11.25" x14ac:dyDescent="0.2">
      <c r="A219" t="s">
        <v>670</v>
      </c>
      <c r="B219" t="s">
        <v>495</v>
      </c>
      <c r="C219" t="s">
        <v>4948</v>
      </c>
      <c r="D219" t="s">
        <v>5979</v>
      </c>
      <c r="E219" t="s">
        <v>364</v>
      </c>
      <c r="F219">
        <v>14589.43</v>
      </c>
      <c r="G219">
        <v>0</v>
      </c>
      <c r="H219">
        <v>14589.43</v>
      </c>
      <c r="I219">
        <v>21.88</v>
      </c>
      <c r="J219">
        <v>0</v>
      </c>
      <c r="K219">
        <v>0</v>
      </c>
      <c r="L219">
        <v>2.19</v>
      </c>
      <c r="M219">
        <v>3</v>
      </c>
      <c r="N219" s="4">
        <v>44197</v>
      </c>
      <c r="O219" s="4">
        <v>44561</v>
      </c>
      <c r="P219">
        <v>14589.43</v>
      </c>
    </row>
    <row r="220" spans="1:16" ht="11.25" x14ac:dyDescent="0.2">
      <c r="A220" t="s">
        <v>672</v>
      </c>
      <c r="B220" t="s">
        <v>673</v>
      </c>
      <c r="C220" t="s">
        <v>4998</v>
      </c>
      <c r="D220" t="s">
        <v>5979</v>
      </c>
      <c r="E220" t="s">
        <v>368</v>
      </c>
      <c r="F220">
        <v>41792.589999999997</v>
      </c>
      <c r="G220">
        <v>59524.53</v>
      </c>
      <c r="H220">
        <v>50658.559999999998</v>
      </c>
      <c r="I220">
        <v>75.989999999999995</v>
      </c>
      <c r="J220">
        <v>0</v>
      </c>
      <c r="K220">
        <v>0</v>
      </c>
      <c r="L220">
        <v>15.200000000000001</v>
      </c>
      <c r="M220">
        <v>3</v>
      </c>
      <c r="N220" s="4">
        <v>44197</v>
      </c>
      <c r="O220" s="4">
        <v>44561</v>
      </c>
      <c r="P220">
        <v>101317.12</v>
      </c>
    </row>
    <row r="221" spans="1:16" ht="11.25" x14ac:dyDescent="0.2">
      <c r="A221" t="s">
        <v>675</v>
      </c>
      <c r="B221" t="s">
        <v>676</v>
      </c>
      <c r="C221" t="s">
        <v>4999</v>
      </c>
      <c r="D221" t="s">
        <v>5979</v>
      </c>
      <c r="E221" t="s">
        <v>368</v>
      </c>
      <c r="F221">
        <v>44971.200000000004</v>
      </c>
      <c r="G221">
        <v>31891.73</v>
      </c>
      <c r="H221">
        <v>76862.929999999993</v>
      </c>
      <c r="I221">
        <v>115.29</v>
      </c>
      <c r="J221">
        <v>0</v>
      </c>
      <c r="K221">
        <v>0</v>
      </c>
      <c r="L221">
        <v>11.53</v>
      </c>
      <c r="M221">
        <v>3</v>
      </c>
      <c r="N221" s="4">
        <v>44197</v>
      </c>
      <c r="O221" s="4">
        <v>44561</v>
      </c>
      <c r="P221">
        <v>76862.929999999993</v>
      </c>
    </row>
    <row r="222" spans="1:16" ht="11.25" x14ac:dyDescent="0.2">
      <c r="A222" t="s">
        <v>678</v>
      </c>
      <c r="B222" t="s">
        <v>679</v>
      </c>
      <c r="C222" t="s">
        <v>5000</v>
      </c>
      <c r="D222" t="s">
        <v>5979</v>
      </c>
      <c r="E222" t="s">
        <v>368</v>
      </c>
      <c r="F222">
        <v>5794.03</v>
      </c>
      <c r="G222">
        <v>15420.210000000001</v>
      </c>
      <c r="H222">
        <v>21214.240000000002</v>
      </c>
      <c r="I222">
        <v>31.82</v>
      </c>
      <c r="J222">
        <v>0</v>
      </c>
      <c r="K222">
        <v>0</v>
      </c>
      <c r="L222">
        <v>3.18</v>
      </c>
      <c r="M222">
        <v>3</v>
      </c>
      <c r="N222" s="4">
        <v>44197</v>
      </c>
      <c r="O222" s="4">
        <v>44561</v>
      </c>
      <c r="P222">
        <v>21214.240000000002</v>
      </c>
    </row>
    <row r="223" spans="1:16" ht="11.25" x14ac:dyDescent="0.2">
      <c r="A223" t="s">
        <v>681</v>
      </c>
      <c r="B223" t="s">
        <v>679</v>
      </c>
      <c r="C223" t="s">
        <v>5000</v>
      </c>
      <c r="D223" t="s">
        <v>5979</v>
      </c>
      <c r="E223" t="s">
        <v>683</v>
      </c>
      <c r="F223">
        <v>24837.119999999999</v>
      </c>
      <c r="G223">
        <v>124083.1</v>
      </c>
      <c r="H223">
        <v>0</v>
      </c>
      <c r="I223">
        <v>0</v>
      </c>
      <c r="J223">
        <v>0</v>
      </c>
      <c r="K223">
        <v>0</v>
      </c>
      <c r="L223">
        <v>22.34</v>
      </c>
      <c r="M223">
        <v>3</v>
      </c>
      <c r="N223" s="4">
        <v>44197</v>
      </c>
      <c r="O223" s="4">
        <v>44561</v>
      </c>
      <c r="P223">
        <v>148920.22</v>
      </c>
    </row>
    <row r="224" spans="1:16" ht="11.25" x14ac:dyDescent="0.2">
      <c r="A224" t="s">
        <v>684</v>
      </c>
      <c r="B224" t="s">
        <v>685</v>
      </c>
      <c r="C224" t="s">
        <v>5001</v>
      </c>
      <c r="D224" t="s">
        <v>5979</v>
      </c>
      <c r="E224" t="s">
        <v>18</v>
      </c>
      <c r="F224">
        <v>41532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6.23</v>
      </c>
      <c r="M224">
        <v>3</v>
      </c>
      <c r="N224" s="4">
        <v>44197</v>
      </c>
      <c r="O224" s="4">
        <v>44561</v>
      </c>
      <c r="P224">
        <v>41532</v>
      </c>
    </row>
    <row r="225" spans="1:16" ht="11.25" x14ac:dyDescent="0.2">
      <c r="A225" t="s">
        <v>687</v>
      </c>
      <c r="B225" t="s">
        <v>649</v>
      </c>
      <c r="C225" t="s">
        <v>4993</v>
      </c>
      <c r="D225" t="s">
        <v>5979</v>
      </c>
      <c r="E225" t="s">
        <v>689</v>
      </c>
      <c r="F225">
        <v>45231.72</v>
      </c>
      <c r="G225">
        <v>0</v>
      </c>
      <c r="H225">
        <v>45231.72</v>
      </c>
      <c r="I225">
        <v>67.849999999999994</v>
      </c>
      <c r="J225">
        <v>45.230000000000004</v>
      </c>
      <c r="K225">
        <v>0</v>
      </c>
      <c r="L225">
        <v>6.78</v>
      </c>
      <c r="M225">
        <v>3</v>
      </c>
      <c r="N225" s="4">
        <v>44197</v>
      </c>
      <c r="O225" s="4">
        <v>44561</v>
      </c>
      <c r="P225">
        <v>45231.72</v>
      </c>
    </row>
    <row r="226" spans="1:16" ht="11.25" x14ac:dyDescent="0.2">
      <c r="A226" t="s">
        <v>690</v>
      </c>
      <c r="B226" t="s">
        <v>691</v>
      </c>
      <c r="C226" t="s">
        <v>5002</v>
      </c>
      <c r="D226" t="s">
        <v>5979</v>
      </c>
      <c r="E226" t="s">
        <v>18</v>
      </c>
      <c r="F226">
        <v>832250</v>
      </c>
      <c r="G226">
        <v>0</v>
      </c>
      <c r="H226">
        <v>832250</v>
      </c>
      <c r="I226">
        <v>1248.3800000000001</v>
      </c>
      <c r="J226">
        <v>0</v>
      </c>
      <c r="K226">
        <v>0</v>
      </c>
      <c r="L226">
        <v>124.84</v>
      </c>
      <c r="M226">
        <v>3</v>
      </c>
      <c r="N226" s="4">
        <v>44197</v>
      </c>
      <c r="O226" s="4">
        <v>44561</v>
      </c>
      <c r="P226">
        <v>832250</v>
      </c>
    </row>
    <row r="227" spans="1:16" ht="11.25" x14ac:dyDescent="0.2">
      <c r="A227" t="s">
        <v>693</v>
      </c>
      <c r="B227" t="s">
        <v>694</v>
      </c>
      <c r="C227" t="s">
        <v>5003</v>
      </c>
      <c r="D227" t="s">
        <v>5979</v>
      </c>
      <c r="E227" t="s">
        <v>18</v>
      </c>
      <c r="F227">
        <v>11199.61</v>
      </c>
      <c r="G227">
        <v>20722.63</v>
      </c>
      <c r="H227">
        <v>31922.240000000002</v>
      </c>
      <c r="I227">
        <v>47.88</v>
      </c>
      <c r="J227">
        <v>0</v>
      </c>
      <c r="K227">
        <v>0</v>
      </c>
      <c r="L227">
        <v>4.79</v>
      </c>
      <c r="M227">
        <v>3</v>
      </c>
      <c r="N227" s="4">
        <v>44197</v>
      </c>
      <c r="O227" s="4">
        <v>44561</v>
      </c>
      <c r="P227">
        <v>31922.240000000002</v>
      </c>
    </row>
    <row r="228" spans="1:16" ht="11.25" x14ac:dyDescent="0.2">
      <c r="A228" t="s">
        <v>696</v>
      </c>
      <c r="B228" t="s">
        <v>697</v>
      </c>
      <c r="C228" t="s">
        <v>5004</v>
      </c>
      <c r="D228" t="s">
        <v>5979</v>
      </c>
      <c r="E228" t="s">
        <v>18</v>
      </c>
      <c r="F228">
        <v>237640</v>
      </c>
      <c r="G228">
        <v>0</v>
      </c>
      <c r="H228">
        <v>237640</v>
      </c>
      <c r="I228">
        <v>356.46</v>
      </c>
      <c r="J228">
        <v>0</v>
      </c>
      <c r="K228">
        <v>0</v>
      </c>
      <c r="L228">
        <v>35.65</v>
      </c>
      <c r="M228">
        <v>3</v>
      </c>
      <c r="N228" s="4">
        <v>44197</v>
      </c>
      <c r="O228" s="4">
        <v>44561</v>
      </c>
      <c r="P228">
        <v>237640</v>
      </c>
    </row>
    <row r="229" spans="1:16" ht="11.25" x14ac:dyDescent="0.2">
      <c r="A229" t="s">
        <v>699</v>
      </c>
      <c r="B229" t="s">
        <v>700</v>
      </c>
      <c r="C229" t="s">
        <v>5005</v>
      </c>
      <c r="D229" t="s">
        <v>5979</v>
      </c>
      <c r="E229" t="s">
        <v>702</v>
      </c>
      <c r="F229">
        <v>11202</v>
      </c>
      <c r="G229">
        <v>0</v>
      </c>
      <c r="H229">
        <v>11202</v>
      </c>
      <c r="I229">
        <v>16.8</v>
      </c>
      <c r="J229">
        <v>0</v>
      </c>
      <c r="K229">
        <v>0</v>
      </c>
      <c r="L229">
        <v>1.68</v>
      </c>
      <c r="M229">
        <v>3</v>
      </c>
      <c r="N229" s="4">
        <v>44197</v>
      </c>
      <c r="O229" s="4">
        <v>44561</v>
      </c>
      <c r="P229">
        <v>11202</v>
      </c>
    </row>
    <row r="230" spans="1:16" ht="11.25" x14ac:dyDescent="0.2">
      <c r="A230" t="s">
        <v>703</v>
      </c>
      <c r="B230" t="s">
        <v>704</v>
      </c>
      <c r="C230" t="s">
        <v>5006</v>
      </c>
      <c r="D230" t="s">
        <v>5979</v>
      </c>
      <c r="E230" t="s">
        <v>702</v>
      </c>
      <c r="F230">
        <v>16857</v>
      </c>
      <c r="G230">
        <v>0</v>
      </c>
      <c r="H230">
        <v>16857</v>
      </c>
      <c r="I230">
        <v>25.29</v>
      </c>
      <c r="J230">
        <v>16.86</v>
      </c>
      <c r="K230">
        <v>0</v>
      </c>
      <c r="L230">
        <v>2.5299999999999998</v>
      </c>
      <c r="M230">
        <v>3</v>
      </c>
      <c r="N230" s="4">
        <v>44197</v>
      </c>
      <c r="O230" s="4">
        <v>44561</v>
      </c>
      <c r="P230">
        <v>16857</v>
      </c>
    </row>
    <row r="231" spans="1:16" ht="11.25" x14ac:dyDescent="0.2">
      <c r="A231" t="s">
        <v>706</v>
      </c>
      <c r="B231" t="s">
        <v>462</v>
      </c>
      <c r="C231" t="s">
        <v>5007</v>
      </c>
      <c r="D231" t="s">
        <v>5979</v>
      </c>
      <c r="E231" t="s">
        <v>18</v>
      </c>
      <c r="F231">
        <v>1890.75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 s="4">
        <v>44197</v>
      </c>
      <c r="O231" s="4">
        <v>44561</v>
      </c>
      <c r="P231">
        <v>1890.75</v>
      </c>
    </row>
    <row r="232" spans="1:16" ht="11.25" x14ac:dyDescent="0.2">
      <c r="A232" t="s">
        <v>708</v>
      </c>
      <c r="B232" t="s">
        <v>709</v>
      </c>
      <c r="C232" t="s">
        <v>5008</v>
      </c>
      <c r="D232" t="s">
        <v>5979</v>
      </c>
      <c r="E232" t="s">
        <v>702</v>
      </c>
      <c r="F232">
        <v>7605</v>
      </c>
      <c r="G232">
        <v>0</v>
      </c>
      <c r="H232">
        <v>7605</v>
      </c>
      <c r="I232">
        <v>11.41</v>
      </c>
      <c r="J232">
        <v>7.61</v>
      </c>
      <c r="K232">
        <v>0</v>
      </c>
      <c r="L232">
        <v>1.1399999999999999</v>
      </c>
      <c r="M232">
        <v>3</v>
      </c>
      <c r="N232" s="4">
        <v>44197</v>
      </c>
      <c r="O232" s="4">
        <v>44561</v>
      </c>
      <c r="P232">
        <v>7605</v>
      </c>
    </row>
    <row r="233" spans="1:16" ht="11.25" x14ac:dyDescent="0.2">
      <c r="A233" t="s">
        <v>711</v>
      </c>
      <c r="B233" t="s">
        <v>712</v>
      </c>
      <c r="C233" t="s">
        <v>5009</v>
      </c>
      <c r="D233" t="s">
        <v>5979</v>
      </c>
      <c r="E233" t="s">
        <v>702</v>
      </c>
      <c r="F233">
        <v>33372</v>
      </c>
      <c r="G233">
        <v>0</v>
      </c>
      <c r="H233">
        <v>33372</v>
      </c>
      <c r="I233">
        <v>50.06</v>
      </c>
      <c r="J233">
        <v>33.369999999999997</v>
      </c>
      <c r="K233">
        <v>0</v>
      </c>
      <c r="L233">
        <v>5.01</v>
      </c>
      <c r="M233">
        <v>3</v>
      </c>
      <c r="N233" s="4">
        <v>44197</v>
      </c>
      <c r="O233" s="4">
        <v>44561</v>
      </c>
      <c r="P233">
        <v>33372</v>
      </c>
    </row>
    <row r="234" spans="1:16" ht="11.25" x14ac:dyDescent="0.2">
      <c r="A234" t="s">
        <v>714</v>
      </c>
      <c r="B234" t="s">
        <v>715</v>
      </c>
      <c r="C234" t="s">
        <v>5010</v>
      </c>
      <c r="D234" t="s">
        <v>5979</v>
      </c>
      <c r="E234" t="s">
        <v>717</v>
      </c>
      <c r="F234">
        <v>15510</v>
      </c>
      <c r="G234">
        <v>0</v>
      </c>
      <c r="H234">
        <v>15510</v>
      </c>
      <c r="I234">
        <v>23.27</v>
      </c>
      <c r="J234">
        <v>0</v>
      </c>
      <c r="K234">
        <v>0</v>
      </c>
      <c r="L234">
        <v>2.33</v>
      </c>
      <c r="M234">
        <v>3</v>
      </c>
      <c r="N234" s="4">
        <v>44197</v>
      </c>
      <c r="O234" s="4">
        <v>44561</v>
      </c>
      <c r="P234">
        <v>15510</v>
      </c>
    </row>
    <row r="235" spans="1:16" ht="11.25" x14ac:dyDescent="0.2">
      <c r="A235" t="s">
        <v>718</v>
      </c>
      <c r="B235" t="s">
        <v>719</v>
      </c>
      <c r="C235" t="s">
        <v>5011</v>
      </c>
      <c r="D235" t="s">
        <v>5979</v>
      </c>
      <c r="E235" t="s">
        <v>717</v>
      </c>
      <c r="F235">
        <v>14613.56</v>
      </c>
      <c r="G235">
        <v>0</v>
      </c>
      <c r="H235">
        <v>14613.56</v>
      </c>
      <c r="I235">
        <v>21.92</v>
      </c>
      <c r="J235">
        <v>14.61</v>
      </c>
      <c r="K235">
        <v>0</v>
      </c>
      <c r="L235">
        <v>2.19</v>
      </c>
      <c r="M235">
        <v>3</v>
      </c>
      <c r="N235" s="4">
        <v>44197</v>
      </c>
      <c r="O235" s="4">
        <v>44561</v>
      </c>
      <c r="P235">
        <v>14613.56</v>
      </c>
    </row>
    <row r="236" spans="1:16" ht="11.25" x14ac:dyDescent="0.2">
      <c r="A236" t="s">
        <v>721</v>
      </c>
      <c r="B236" t="s">
        <v>722</v>
      </c>
      <c r="C236" t="s">
        <v>5012</v>
      </c>
      <c r="D236" t="s">
        <v>5979</v>
      </c>
      <c r="E236" t="s">
        <v>70</v>
      </c>
      <c r="F236">
        <v>16803</v>
      </c>
      <c r="G236">
        <v>0</v>
      </c>
      <c r="H236">
        <v>16803</v>
      </c>
      <c r="I236">
        <v>25.2</v>
      </c>
      <c r="J236">
        <v>16.8</v>
      </c>
      <c r="K236">
        <v>0</v>
      </c>
      <c r="L236">
        <v>2.52</v>
      </c>
      <c r="M236">
        <v>3</v>
      </c>
      <c r="N236" s="4">
        <v>44197</v>
      </c>
      <c r="O236" s="4">
        <v>44561</v>
      </c>
      <c r="P236">
        <v>16803</v>
      </c>
    </row>
    <row r="237" spans="1:16" ht="11.25" x14ac:dyDescent="0.2">
      <c r="A237" t="s">
        <v>724</v>
      </c>
      <c r="B237" t="s">
        <v>725</v>
      </c>
      <c r="C237" t="s">
        <v>5013</v>
      </c>
      <c r="D237" t="s">
        <v>5979</v>
      </c>
      <c r="E237" t="s">
        <v>717</v>
      </c>
      <c r="F237">
        <v>7663.1100000000006</v>
      </c>
      <c r="G237">
        <v>59796.54</v>
      </c>
      <c r="H237">
        <v>67459.649999999994</v>
      </c>
      <c r="I237">
        <v>101.19</v>
      </c>
      <c r="J237">
        <v>0</v>
      </c>
      <c r="K237">
        <v>0</v>
      </c>
      <c r="L237">
        <v>10.119999999999999</v>
      </c>
      <c r="M237">
        <v>3</v>
      </c>
      <c r="N237" s="4">
        <v>44197</v>
      </c>
      <c r="O237" s="4">
        <v>44561</v>
      </c>
      <c r="P237">
        <v>67459.649999999994</v>
      </c>
    </row>
    <row r="238" spans="1:16" ht="11.25" x14ac:dyDescent="0.2">
      <c r="A238" t="s">
        <v>727</v>
      </c>
      <c r="B238" t="s">
        <v>728</v>
      </c>
      <c r="C238" t="s">
        <v>5014</v>
      </c>
      <c r="D238" t="s">
        <v>5979</v>
      </c>
      <c r="E238" t="s">
        <v>730</v>
      </c>
      <c r="F238">
        <v>45834.55</v>
      </c>
      <c r="G238">
        <v>0</v>
      </c>
      <c r="H238">
        <v>45834.55</v>
      </c>
      <c r="I238">
        <v>68.75</v>
      </c>
      <c r="J238">
        <v>0</v>
      </c>
      <c r="K238">
        <v>0</v>
      </c>
      <c r="L238">
        <v>6.88</v>
      </c>
      <c r="M238">
        <v>3</v>
      </c>
      <c r="N238" s="4">
        <v>44197</v>
      </c>
      <c r="O238" s="4">
        <v>44561</v>
      </c>
      <c r="P238">
        <v>45834.55</v>
      </c>
    </row>
    <row r="239" spans="1:16" ht="11.25" x14ac:dyDescent="0.2">
      <c r="A239" t="s">
        <v>731</v>
      </c>
      <c r="B239" t="s">
        <v>732</v>
      </c>
      <c r="C239" t="s">
        <v>5015</v>
      </c>
      <c r="D239" t="s">
        <v>5979</v>
      </c>
      <c r="E239" t="s">
        <v>172</v>
      </c>
      <c r="F239">
        <v>13848.720000000001</v>
      </c>
      <c r="G239">
        <v>8458.89</v>
      </c>
      <c r="H239">
        <v>0</v>
      </c>
      <c r="I239">
        <v>0</v>
      </c>
      <c r="J239">
        <v>0</v>
      </c>
      <c r="K239">
        <v>0</v>
      </c>
      <c r="L239">
        <v>3.35</v>
      </c>
      <c r="M239">
        <v>3</v>
      </c>
      <c r="N239" s="4">
        <v>44197</v>
      </c>
      <c r="O239" s="4">
        <v>44561</v>
      </c>
      <c r="P239">
        <v>22307.61</v>
      </c>
    </row>
    <row r="240" spans="1:16" ht="11.25" x14ac:dyDescent="0.2">
      <c r="A240" t="s">
        <v>734</v>
      </c>
      <c r="B240" t="s">
        <v>735</v>
      </c>
      <c r="C240" t="s">
        <v>5016</v>
      </c>
      <c r="D240" t="s">
        <v>5979</v>
      </c>
      <c r="E240" t="s">
        <v>172</v>
      </c>
      <c r="F240">
        <v>13655.89</v>
      </c>
      <c r="G240">
        <v>12940.43</v>
      </c>
      <c r="H240">
        <v>0</v>
      </c>
      <c r="I240">
        <v>0</v>
      </c>
      <c r="J240">
        <v>0</v>
      </c>
      <c r="K240">
        <v>0</v>
      </c>
      <c r="L240">
        <v>3.99</v>
      </c>
      <c r="M240">
        <v>3</v>
      </c>
      <c r="N240" s="4">
        <v>44197</v>
      </c>
      <c r="O240" s="4">
        <v>44561</v>
      </c>
      <c r="P240">
        <v>26596.32</v>
      </c>
    </row>
    <row r="241" spans="1:16" ht="11.25" x14ac:dyDescent="0.2">
      <c r="A241" t="s">
        <v>737</v>
      </c>
      <c r="B241" t="s">
        <v>738</v>
      </c>
      <c r="C241" t="s">
        <v>5017</v>
      </c>
      <c r="D241" t="s">
        <v>5979</v>
      </c>
      <c r="E241" t="s">
        <v>172</v>
      </c>
      <c r="F241">
        <v>12721.29</v>
      </c>
      <c r="G241">
        <v>42500.800000000003</v>
      </c>
      <c r="H241">
        <v>55222.090000000004</v>
      </c>
      <c r="I241">
        <v>82.83</v>
      </c>
      <c r="J241">
        <v>0</v>
      </c>
      <c r="K241">
        <v>0</v>
      </c>
      <c r="L241">
        <v>8.2799999999999994</v>
      </c>
      <c r="M241">
        <v>3</v>
      </c>
      <c r="N241" s="4">
        <v>44197</v>
      </c>
      <c r="O241" s="4">
        <v>44561</v>
      </c>
      <c r="P241">
        <v>55222.090000000004</v>
      </c>
    </row>
    <row r="242" spans="1:16" ht="11.25" x14ac:dyDescent="0.2">
      <c r="A242" t="s">
        <v>740</v>
      </c>
      <c r="B242" t="s">
        <v>741</v>
      </c>
      <c r="C242" t="s">
        <v>5018</v>
      </c>
      <c r="D242" t="s">
        <v>5979</v>
      </c>
      <c r="E242" t="s">
        <v>172</v>
      </c>
      <c r="F242">
        <v>10900.2</v>
      </c>
      <c r="G242">
        <v>17535.72</v>
      </c>
      <c r="H242">
        <v>14217.960000000001</v>
      </c>
      <c r="I242">
        <v>21.330000000000002</v>
      </c>
      <c r="J242">
        <v>0</v>
      </c>
      <c r="K242">
        <v>0</v>
      </c>
      <c r="L242">
        <v>4.2699999999999996</v>
      </c>
      <c r="M242">
        <v>3</v>
      </c>
      <c r="N242" s="4">
        <v>44197</v>
      </c>
      <c r="O242" s="4">
        <v>44561</v>
      </c>
      <c r="P242">
        <v>28435.920000000002</v>
      </c>
    </row>
    <row r="243" spans="1:16" ht="11.25" x14ac:dyDescent="0.2">
      <c r="A243" t="s">
        <v>743</v>
      </c>
      <c r="B243" t="s">
        <v>744</v>
      </c>
      <c r="C243" t="s">
        <v>5019</v>
      </c>
      <c r="D243" t="s">
        <v>5979</v>
      </c>
      <c r="E243" t="s">
        <v>39</v>
      </c>
      <c r="F243">
        <v>24397.5</v>
      </c>
      <c r="G243">
        <v>51882.950000000004</v>
      </c>
      <c r="H243">
        <v>0</v>
      </c>
      <c r="I243">
        <v>0</v>
      </c>
      <c r="J243">
        <v>0</v>
      </c>
      <c r="K243">
        <v>0</v>
      </c>
      <c r="L243">
        <v>11.44</v>
      </c>
      <c r="M243">
        <v>3</v>
      </c>
      <c r="N243" s="4">
        <v>44197</v>
      </c>
      <c r="O243" s="4">
        <v>44561</v>
      </c>
      <c r="P243">
        <v>76280.45</v>
      </c>
    </row>
    <row r="244" spans="1:16" ht="11.25" x14ac:dyDescent="0.2">
      <c r="A244" t="s">
        <v>746</v>
      </c>
      <c r="B244" t="s">
        <v>747</v>
      </c>
      <c r="C244" t="s">
        <v>5020</v>
      </c>
      <c r="D244" t="s">
        <v>5979</v>
      </c>
      <c r="E244" t="s">
        <v>749</v>
      </c>
      <c r="F244">
        <v>6965.39</v>
      </c>
      <c r="G244">
        <v>23797.46</v>
      </c>
      <c r="H244">
        <v>30762.850000000002</v>
      </c>
      <c r="I244">
        <v>46.14</v>
      </c>
      <c r="J244">
        <v>0</v>
      </c>
      <c r="K244">
        <v>0</v>
      </c>
      <c r="L244">
        <v>4.6100000000000003</v>
      </c>
      <c r="M244">
        <v>3</v>
      </c>
      <c r="N244" s="4">
        <v>44197</v>
      </c>
      <c r="O244" s="4">
        <v>44561</v>
      </c>
      <c r="P244">
        <v>30762.850000000002</v>
      </c>
    </row>
    <row r="245" spans="1:16" ht="11.25" x14ac:dyDescent="0.2">
      <c r="A245" t="s">
        <v>750</v>
      </c>
      <c r="B245" t="s">
        <v>751</v>
      </c>
      <c r="C245" t="s">
        <v>5021</v>
      </c>
      <c r="D245" t="s">
        <v>5979</v>
      </c>
      <c r="E245" t="s">
        <v>39</v>
      </c>
      <c r="F245">
        <v>22671.98</v>
      </c>
      <c r="G245">
        <v>53041.68</v>
      </c>
      <c r="H245">
        <v>0</v>
      </c>
      <c r="I245">
        <v>0</v>
      </c>
      <c r="J245">
        <v>0</v>
      </c>
      <c r="K245">
        <v>0</v>
      </c>
      <c r="L245">
        <v>11.36</v>
      </c>
      <c r="M245">
        <v>3</v>
      </c>
      <c r="N245" s="4">
        <v>44197</v>
      </c>
      <c r="O245" s="4">
        <v>44561</v>
      </c>
      <c r="P245">
        <v>75713.66</v>
      </c>
    </row>
    <row r="246" spans="1:16" ht="11.25" x14ac:dyDescent="0.2">
      <c r="A246" t="s">
        <v>753</v>
      </c>
      <c r="B246" t="s">
        <v>754</v>
      </c>
      <c r="C246" t="s">
        <v>5022</v>
      </c>
      <c r="D246" t="s">
        <v>5979</v>
      </c>
      <c r="E246" t="s">
        <v>39</v>
      </c>
      <c r="F246">
        <v>12407.56</v>
      </c>
      <c r="G246">
        <v>12630.26</v>
      </c>
      <c r="H246">
        <v>0</v>
      </c>
      <c r="I246">
        <v>0</v>
      </c>
      <c r="J246">
        <v>0</v>
      </c>
      <c r="K246">
        <v>0</v>
      </c>
      <c r="L246">
        <v>3.7600000000000002</v>
      </c>
      <c r="M246">
        <v>3</v>
      </c>
      <c r="N246" s="4">
        <v>44197</v>
      </c>
      <c r="O246" s="4">
        <v>44561</v>
      </c>
      <c r="P246">
        <v>25037.82</v>
      </c>
    </row>
    <row r="247" spans="1:16" ht="11.25" x14ac:dyDescent="0.2">
      <c r="A247" t="s">
        <v>756</v>
      </c>
      <c r="B247" t="s">
        <v>757</v>
      </c>
      <c r="C247" t="s">
        <v>5023</v>
      </c>
      <c r="D247" t="s">
        <v>5979</v>
      </c>
      <c r="E247" t="s">
        <v>39</v>
      </c>
      <c r="F247">
        <v>7497.54</v>
      </c>
      <c r="G247">
        <v>15867.050000000001</v>
      </c>
      <c r="H247">
        <v>0</v>
      </c>
      <c r="I247">
        <v>0</v>
      </c>
      <c r="J247">
        <v>0</v>
      </c>
      <c r="K247">
        <v>0</v>
      </c>
      <c r="L247">
        <v>3.5</v>
      </c>
      <c r="M247">
        <v>3</v>
      </c>
      <c r="N247" s="4">
        <v>44197</v>
      </c>
      <c r="O247" s="4">
        <v>44561</v>
      </c>
      <c r="P247">
        <v>23364.59</v>
      </c>
    </row>
    <row r="248" spans="1:16" ht="11.25" x14ac:dyDescent="0.2">
      <c r="A248" t="s">
        <v>759</v>
      </c>
      <c r="B248" t="s">
        <v>760</v>
      </c>
      <c r="C248" t="s">
        <v>5024</v>
      </c>
      <c r="D248" t="s">
        <v>5979</v>
      </c>
      <c r="E248" t="s">
        <v>35</v>
      </c>
      <c r="F248">
        <v>4228.16</v>
      </c>
      <c r="G248">
        <v>5389.53</v>
      </c>
      <c r="H248">
        <v>9617.69</v>
      </c>
      <c r="I248">
        <v>14.43</v>
      </c>
      <c r="J248">
        <v>0</v>
      </c>
      <c r="K248">
        <v>0</v>
      </c>
      <c r="L248">
        <v>1.44</v>
      </c>
      <c r="M248">
        <v>3</v>
      </c>
      <c r="N248" s="4">
        <v>44197</v>
      </c>
      <c r="O248" s="4">
        <v>44561</v>
      </c>
      <c r="P248">
        <v>9617.69</v>
      </c>
    </row>
    <row r="249" spans="1:16" ht="11.25" x14ac:dyDescent="0.2">
      <c r="A249" t="s">
        <v>762</v>
      </c>
      <c r="B249" t="s">
        <v>763</v>
      </c>
      <c r="C249" t="s">
        <v>5025</v>
      </c>
      <c r="D249" t="s">
        <v>5979</v>
      </c>
      <c r="E249" t="s">
        <v>172</v>
      </c>
      <c r="F249">
        <v>6947.29</v>
      </c>
      <c r="G249">
        <v>69852.399999999994</v>
      </c>
      <c r="H249">
        <v>76799.69</v>
      </c>
      <c r="I249">
        <v>115.2</v>
      </c>
      <c r="J249">
        <v>0</v>
      </c>
      <c r="K249">
        <v>0</v>
      </c>
      <c r="L249">
        <v>11.52</v>
      </c>
      <c r="M249">
        <v>3</v>
      </c>
      <c r="N249" s="4">
        <v>44197</v>
      </c>
      <c r="O249" s="4">
        <v>44561</v>
      </c>
      <c r="P249">
        <v>76799.69</v>
      </c>
    </row>
    <row r="250" spans="1:16" ht="11.25" x14ac:dyDescent="0.2">
      <c r="A250" t="s">
        <v>765</v>
      </c>
      <c r="B250" t="s">
        <v>766</v>
      </c>
      <c r="C250" t="s">
        <v>5026</v>
      </c>
      <c r="D250" t="s">
        <v>5979</v>
      </c>
      <c r="E250" t="s">
        <v>172</v>
      </c>
      <c r="F250">
        <v>4136.41</v>
      </c>
      <c r="G250">
        <v>7536.07</v>
      </c>
      <c r="H250">
        <v>11672.48</v>
      </c>
      <c r="I250">
        <v>17.510000000000002</v>
      </c>
      <c r="J250">
        <v>0</v>
      </c>
      <c r="K250">
        <v>0</v>
      </c>
      <c r="L250">
        <v>1.75</v>
      </c>
      <c r="M250">
        <v>3</v>
      </c>
      <c r="N250" s="4">
        <v>44197</v>
      </c>
      <c r="O250" s="4">
        <v>44561</v>
      </c>
      <c r="P250">
        <v>11672.48</v>
      </c>
    </row>
    <row r="251" spans="1:16" ht="11.25" x14ac:dyDescent="0.2">
      <c r="A251" t="s">
        <v>768</v>
      </c>
      <c r="B251" t="s">
        <v>769</v>
      </c>
      <c r="C251" t="s">
        <v>5027</v>
      </c>
      <c r="D251" t="s">
        <v>5979</v>
      </c>
      <c r="E251" t="s">
        <v>39</v>
      </c>
      <c r="F251">
        <v>4980.25</v>
      </c>
      <c r="G251">
        <v>25817.18</v>
      </c>
      <c r="H251">
        <v>30797.43</v>
      </c>
      <c r="I251">
        <v>46.2</v>
      </c>
      <c r="J251">
        <v>0</v>
      </c>
      <c r="K251">
        <v>0</v>
      </c>
      <c r="L251">
        <v>4.62</v>
      </c>
      <c r="M251">
        <v>3</v>
      </c>
      <c r="N251" s="4">
        <v>44197</v>
      </c>
      <c r="O251" s="4">
        <v>44561</v>
      </c>
      <c r="P251">
        <v>30797.43</v>
      </c>
    </row>
    <row r="252" spans="1:16" ht="11.25" x14ac:dyDescent="0.2">
      <c r="A252" t="s">
        <v>771</v>
      </c>
      <c r="B252" t="s">
        <v>694</v>
      </c>
      <c r="C252" t="s">
        <v>5003</v>
      </c>
      <c r="D252" t="s">
        <v>5979</v>
      </c>
      <c r="E252" t="s">
        <v>172</v>
      </c>
      <c r="F252">
        <v>14114.25</v>
      </c>
      <c r="G252">
        <v>0</v>
      </c>
      <c r="H252">
        <v>14114.25</v>
      </c>
      <c r="I252">
        <v>21.17</v>
      </c>
      <c r="J252">
        <v>0</v>
      </c>
      <c r="K252">
        <v>0</v>
      </c>
      <c r="L252">
        <v>2.12</v>
      </c>
      <c r="M252">
        <v>3</v>
      </c>
      <c r="N252" s="4">
        <v>44197</v>
      </c>
      <c r="O252" s="4">
        <v>44561</v>
      </c>
      <c r="P252">
        <v>14114.25</v>
      </c>
    </row>
    <row r="253" spans="1:16" ht="11.25" x14ac:dyDescent="0.2">
      <c r="A253" t="s">
        <v>773</v>
      </c>
      <c r="B253" t="s">
        <v>774</v>
      </c>
      <c r="C253" t="s">
        <v>5028</v>
      </c>
      <c r="D253" t="s">
        <v>5979</v>
      </c>
      <c r="E253" t="s">
        <v>749</v>
      </c>
      <c r="F253">
        <v>16503.490000000002</v>
      </c>
      <c r="G253">
        <v>6426.01</v>
      </c>
      <c r="H253">
        <v>22929.5</v>
      </c>
      <c r="I253">
        <v>34.39</v>
      </c>
      <c r="J253">
        <v>0</v>
      </c>
      <c r="K253">
        <v>0</v>
      </c>
      <c r="L253">
        <v>3.44</v>
      </c>
      <c r="M253">
        <v>3</v>
      </c>
      <c r="N253" s="4">
        <v>44197</v>
      </c>
      <c r="O253" s="4">
        <v>44561</v>
      </c>
      <c r="P253">
        <v>22929.5</v>
      </c>
    </row>
    <row r="254" spans="1:16" ht="11.25" x14ac:dyDescent="0.2">
      <c r="A254" t="s">
        <v>776</v>
      </c>
      <c r="B254" t="s">
        <v>777</v>
      </c>
      <c r="C254" t="s">
        <v>5029</v>
      </c>
      <c r="D254" t="s">
        <v>5979</v>
      </c>
      <c r="E254" t="s">
        <v>172</v>
      </c>
      <c r="F254">
        <v>22974.32</v>
      </c>
      <c r="G254">
        <v>0</v>
      </c>
      <c r="H254">
        <v>22974.32</v>
      </c>
      <c r="I254">
        <v>34.46</v>
      </c>
      <c r="J254">
        <v>22.97</v>
      </c>
      <c r="K254">
        <v>0</v>
      </c>
      <c r="L254">
        <v>3.45</v>
      </c>
      <c r="M254">
        <v>3</v>
      </c>
      <c r="N254" s="4">
        <v>44197</v>
      </c>
      <c r="O254" s="4">
        <v>44561</v>
      </c>
      <c r="P254">
        <v>22974.32</v>
      </c>
    </row>
    <row r="255" spans="1:16" ht="11.25" x14ac:dyDescent="0.2">
      <c r="A255" t="s">
        <v>779</v>
      </c>
      <c r="B255" t="s">
        <v>226</v>
      </c>
      <c r="C255" t="s">
        <v>4869</v>
      </c>
      <c r="D255" t="s">
        <v>5979</v>
      </c>
      <c r="E255" t="s">
        <v>781</v>
      </c>
      <c r="F255">
        <v>10725.44</v>
      </c>
      <c r="G255">
        <v>16520.5</v>
      </c>
      <c r="H255">
        <v>27245.940000000002</v>
      </c>
      <c r="I255">
        <v>40.869999999999997</v>
      </c>
      <c r="J255">
        <v>0</v>
      </c>
      <c r="K255">
        <v>0</v>
      </c>
      <c r="L255">
        <v>4.09</v>
      </c>
      <c r="M255">
        <v>3</v>
      </c>
      <c r="N255" s="4">
        <v>44197</v>
      </c>
      <c r="O255" s="4">
        <v>44561</v>
      </c>
      <c r="P255">
        <v>27245.940000000002</v>
      </c>
    </row>
    <row r="256" spans="1:16" ht="11.25" x14ac:dyDescent="0.2">
      <c r="A256" t="s">
        <v>782</v>
      </c>
      <c r="B256" t="s">
        <v>783</v>
      </c>
      <c r="C256" t="s">
        <v>5030</v>
      </c>
      <c r="D256" t="s">
        <v>5979</v>
      </c>
      <c r="E256" t="s">
        <v>35</v>
      </c>
      <c r="F256">
        <v>8052</v>
      </c>
      <c r="G256">
        <v>43973.62</v>
      </c>
      <c r="H256">
        <v>52025.62</v>
      </c>
      <c r="I256">
        <v>78.040000000000006</v>
      </c>
      <c r="J256">
        <v>0</v>
      </c>
      <c r="K256">
        <v>0</v>
      </c>
      <c r="L256">
        <v>7.8</v>
      </c>
      <c r="M256">
        <v>3</v>
      </c>
      <c r="N256" s="4">
        <v>44197</v>
      </c>
      <c r="O256" s="4">
        <v>44561</v>
      </c>
      <c r="P256">
        <v>52025.62</v>
      </c>
    </row>
    <row r="257" spans="1:16" ht="11.25" x14ac:dyDescent="0.2">
      <c r="A257" t="s">
        <v>785</v>
      </c>
      <c r="B257" t="s">
        <v>786</v>
      </c>
      <c r="C257" t="s">
        <v>5031</v>
      </c>
      <c r="D257" t="s">
        <v>5979</v>
      </c>
      <c r="E257" t="s">
        <v>788</v>
      </c>
      <c r="F257">
        <v>19810.09</v>
      </c>
      <c r="G257">
        <v>153632.32999999999</v>
      </c>
      <c r="H257">
        <v>173442.41</v>
      </c>
      <c r="I257">
        <v>260.16000000000003</v>
      </c>
      <c r="J257">
        <v>0</v>
      </c>
      <c r="K257">
        <v>0</v>
      </c>
      <c r="L257">
        <v>26.02</v>
      </c>
      <c r="M257">
        <v>3</v>
      </c>
      <c r="N257" s="4">
        <v>44197</v>
      </c>
      <c r="O257" s="4">
        <v>44561</v>
      </c>
      <c r="P257">
        <v>173442.41</v>
      </c>
    </row>
    <row r="258" spans="1:16" ht="11.25" x14ac:dyDescent="0.2">
      <c r="A258" t="s">
        <v>789</v>
      </c>
      <c r="B258" t="s">
        <v>790</v>
      </c>
      <c r="C258" t="s">
        <v>5032</v>
      </c>
      <c r="D258" t="s">
        <v>5979</v>
      </c>
      <c r="E258" t="s">
        <v>172</v>
      </c>
      <c r="F258">
        <v>2191.5500000000002</v>
      </c>
      <c r="G258">
        <v>9346.4599999999991</v>
      </c>
      <c r="H258">
        <v>11538.01</v>
      </c>
      <c r="I258">
        <v>17.309999999999999</v>
      </c>
      <c r="J258">
        <v>0</v>
      </c>
      <c r="K258">
        <v>0</v>
      </c>
      <c r="L258">
        <v>1.73</v>
      </c>
      <c r="M258">
        <v>3</v>
      </c>
      <c r="N258" s="4">
        <v>44197</v>
      </c>
      <c r="O258" s="4">
        <v>44561</v>
      </c>
      <c r="P258">
        <v>11538.01</v>
      </c>
    </row>
    <row r="259" spans="1:16" ht="11.25" x14ac:dyDescent="0.2">
      <c r="A259" t="s">
        <v>792</v>
      </c>
      <c r="B259" t="s">
        <v>793</v>
      </c>
      <c r="C259" t="s">
        <v>5033</v>
      </c>
      <c r="D259" t="s">
        <v>5979</v>
      </c>
      <c r="E259" t="s">
        <v>795</v>
      </c>
      <c r="F259">
        <v>19359.93</v>
      </c>
      <c r="G259">
        <v>53696.11</v>
      </c>
      <c r="H259">
        <v>0</v>
      </c>
      <c r="I259">
        <v>0</v>
      </c>
      <c r="J259">
        <v>0</v>
      </c>
      <c r="K259">
        <v>0</v>
      </c>
      <c r="L259">
        <v>10.96</v>
      </c>
      <c r="M259">
        <v>3</v>
      </c>
      <c r="N259" s="4">
        <v>44197</v>
      </c>
      <c r="O259" s="4">
        <v>44561</v>
      </c>
      <c r="P259">
        <v>73056.039999999994</v>
      </c>
    </row>
    <row r="260" spans="1:16" ht="11.25" x14ac:dyDescent="0.2">
      <c r="A260" t="s">
        <v>796</v>
      </c>
      <c r="B260" t="s">
        <v>797</v>
      </c>
      <c r="C260" t="s">
        <v>5034</v>
      </c>
      <c r="D260" t="s">
        <v>5979</v>
      </c>
      <c r="E260" t="s">
        <v>364</v>
      </c>
      <c r="F260">
        <v>4933.58</v>
      </c>
      <c r="G260">
        <v>106943.75</v>
      </c>
      <c r="H260">
        <v>111877.33</v>
      </c>
      <c r="I260">
        <v>167.82</v>
      </c>
      <c r="J260">
        <v>0</v>
      </c>
      <c r="K260">
        <v>0</v>
      </c>
      <c r="L260">
        <v>16.78</v>
      </c>
      <c r="M260">
        <v>3</v>
      </c>
      <c r="N260" s="4">
        <v>44197</v>
      </c>
      <c r="O260" s="4">
        <v>44561</v>
      </c>
      <c r="P260">
        <v>111877.33</v>
      </c>
    </row>
    <row r="261" spans="1:16" ht="11.25" x14ac:dyDescent="0.2">
      <c r="A261" t="s">
        <v>799</v>
      </c>
      <c r="B261" t="s">
        <v>800</v>
      </c>
      <c r="C261" t="s">
        <v>5035</v>
      </c>
      <c r="D261" t="s">
        <v>5979</v>
      </c>
      <c r="E261" t="s">
        <v>364</v>
      </c>
      <c r="F261">
        <v>5424.4000000000005</v>
      </c>
      <c r="G261">
        <v>26353.119999999999</v>
      </c>
      <c r="H261">
        <v>15888.76</v>
      </c>
      <c r="I261">
        <v>23.830000000000002</v>
      </c>
      <c r="J261">
        <v>0</v>
      </c>
      <c r="K261">
        <v>0</v>
      </c>
      <c r="L261">
        <v>4.7699999999999996</v>
      </c>
      <c r="M261">
        <v>3</v>
      </c>
      <c r="N261" s="4">
        <v>44197</v>
      </c>
      <c r="O261" s="4">
        <v>44561</v>
      </c>
      <c r="P261">
        <v>31777.52</v>
      </c>
    </row>
    <row r="262" spans="1:16" ht="11.25" x14ac:dyDescent="0.2">
      <c r="A262" t="s">
        <v>802</v>
      </c>
      <c r="B262" t="s">
        <v>152</v>
      </c>
      <c r="C262" t="s">
        <v>4845</v>
      </c>
      <c r="D262" t="s">
        <v>5979</v>
      </c>
      <c r="E262" t="s">
        <v>368</v>
      </c>
      <c r="F262">
        <v>5087.25</v>
      </c>
      <c r="G262">
        <v>69748.62</v>
      </c>
      <c r="H262">
        <v>74835.87</v>
      </c>
      <c r="I262">
        <v>112.25</v>
      </c>
      <c r="J262">
        <v>0</v>
      </c>
      <c r="K262">
        <v>0</v>
      </c>
      <c r="L262">
        <v>11.23</v>
      </c>
      <c r="M262">
        <v>3</v>
      </c>
      <c r="N262" s="4">
        <v>44197</v>
      </c>
      <c r="O262" s="4">
        <v>44561</v>
      </c>
      <c r="P262">
        <v>74835.87</v>
      </c>
    </row>
    <row r="263" spans="1:16" ht="11.25" x14ac:dyDescent="0.2">
      <c r="A263" t="s">
        <v>804</v>
      </c>
      <c r="B263" t="s">
        <v>457</v>
      </c>
      <c r="C263" t="s">
        <v>4937</v>
      </c>
      <c r="D263" t="s">
        <v>5979</v>
      </c>
      <c r="E263" t="s">
        <v>74</v>
      </c>
      <c r="F263">
        <v>68384.33</v>
      </c>
      <c r="G263">
        <v>67277.509999999995</v>
      </c>
      <c r="H263">
        <v>135661.84</v>
      </c>
      <c r="I263">
        <v>203.49</v>
      </c>
      <c r="J263">
        <v>0</v>
      </c>
      <c r="K263">
        <v>0</v>
      </c>
      <c r="L263">
        <v>20.350000000000001</v>
      </c>
      <c r="M263">
        <v>3</v>
      </c>
      <c r="N263" s="4">
        <v>44197</v>
      </c>
      <c r="O263" s="4">
        <v>44561</v>
      </c>
      <c r="P263">
        <v>135661.84</v>
      </c>
    </row>
    <row r="264" spans="1:16" ht="11.25" x14ac:dyDescent="0.2">
      <c r="A264" t="s">
        <v>806</v>
      </c>
      <c r="B264" t="s">
        <v>807</v>
      </c>
      <c r="C264" t="s">
        <v>5036</v>
      </c>
      <c r="D264" t="s">
        <v>5979</v>
      </c>
      <c r="E264" t="s">
        <v>809</v>
      </c>
      <c r="F264">
        <v>20517.25</v>
      </c>
      <c r="G264">
        <v>60709.91</v>
      </c>
      <c r="H264">
        <v>81227.16</v>
      </c>
      <c r="I264">
        <v>121.84</v>
      </c>
      <c r="J264">
        <v>0</v>
      </c>
      <c r="K264">
        <v>0</v>
      </c>
      <c r="L264">
        <v>12.18</v>
      </c>
      <c r="M264">
        <v>3</v>
      </c>
      <c r="N264" s="4">
        <v>44197</v>
      </c>
      <c r="O264" s="4">
        <v>44561</v>
      </c>
      <c r="P264">
        <v>81227.16</v>
      </c>
    </row>
    <row r="265" spans="1:16" ht="11.25" x14ac:dyDescent="0.2">
      <c r="A265" t="s">
        <v>810</v>
      </c>
      <c r="B265" t="s">
        <v>337</v>
      </c>
      <c r="C265" t="s">
        <v>4902</v>
      </c>
      <c r="D265" t="s">
        <v>5979</v>
      </c>
      <c r="E265" t="s">
        <v>368</v>
      </c>
      <c r="F265">
        <v>3874.86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 s="4">
        <v>44197</v>
      </c>
      <c r="O265" s="4">
        <v>44561</v>
      </c>
      <c r="P265">
        <v>3874.86</v>
      </c>
    </row>
    <row r="266" spans="1:16" ht="11.25" x14ac:dyDescent="0.2">
      <c r="A266" t="s">
        <v>812</v>
      </c>
      <c r="B266" t="s">
        <v>813</v>
      </c>
      <c r="C266" t="s">
        <v>5037</v>
      </c>
      <c r="D266" t="s">
        <v>5979</v>
      </c>
      <c r="E266" t="s">
        <v>364</v>
      </c>
      <c r="F266">
        <v>10543.68</v>
      </c>
      <c r="G266">
        <v>14952.64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 s="4">
        <v>44197</v>
      </c>
      <c r="O266" s="4">
        <v>44561</v>
      </c>
      <c r="P266">
        <v>25496.32</v>
      </c>
    </row>
    <row r="267" spans="1:16" ht="11.25" x14ac:dyDescent="0.2">
      <c r="A267" t="s">
        <v>815</v>
      </c>
      <c r="B267" t="s">
        <v>816</v>
      </c>
      <c r="C267" t="s">
        <v>5038</v>
      </c>
      <c r="D267" t="s">
        <v>5979</v>
      </c>
      <c r="E267" t="s">
        <v>74</v>
      </c>
      <c r="F267">
        <v>2709.34</v>
      </c>
      <c r="G267">
        <v>11363.24</v>
      </c>
      <c r="H267">
        <v>14072.58</v>
      </c>
      <c r="I267">
        <v>21.11</v>
      </c>
      <c r="J267">
        <v>0</v>
      </c>
      <c r="K267">
        <v>0</v>
      </c>
      <c r="L267">
        <v>2.11</v>
      </c>
      <c r="M267">
        <v>3</v>
      </c>
      <c r="N267" s="4">
        <v>44197</v>
      </c>
      <c r="O267" s="4">
        <v>44561</v>
      </c>
      <c r="P267">
        <v>14072.58</v>
      </c>
    </row>
    <row r="268" spans="1:16" ht="11.25" x14ac:dyDescent="0.2">
      <c r="A268" t="s">
        <v>818</v>
      </c>
      <c r="B268" t="s">
        <v>819</v>
      </c>
      <c r="C268" t="s">
        <v>5039</v>
      </c>
      <c r="D268" t="s">
        <v>5979</v>
      </c>
      <c r="E268" t="s">
        <v>39</v>
      </c>
      <c r="F268">
        <v>14357.79</v>
      </c>
      <c r="G268">
        <v>42568.21</v>
      </c>
      <c r="H268">
        <v>56926</v>
      </c>
      <c r="I268">
        <v>85.39</v>
      </c>
      <c r="J268">
        <v>0</v>
      </c>
      <c r="K268">
        <v>0</v>
      </c>
      <c r="L268">
        <v>8.5399999999999991</v>
      </c>
      <c r="M268">
        <v>3</v>
      </c>
      <c r="N268" s="4">
        <v>44197</v>
      </c>
      <c r="O268" s="4">
        <v>44561</v>
      </c>
      <c r="P268">
        <v>56926</v>
      </c>
    </row>
    <row r="269" spans="1:16" ht="11.25" x14ac:dyDescent="0.2">
      <c r="A269" t="s">
        <v>821</v>
      </c>
      <c r="B269" t="s">
        <v>822</v>
      </c>
      <c r="C269" t="s">
        <v>5040</v>
      </c>
      <c r="D269" t="s">
        <v>5979</v>
      </c>
      <c r="E269" t="s">
        <v>824</v>
      </c>
      <c r="F269">
        <v>11286.54</v>
      </c>
      <c r="G269">
        <v>105646.64</v>
      </c>
      <c r="H269">
        <v>116933.17</v>
      </c>
      <c r="I269">
        <v>175.4</v>
      </c>
      <c r="J269">
        <v>116.93</v>
      </c>
      <c r="K269">
        <v>0</v>
      </c>
      <c r="L269">
        <v>17.54</v>
      </c>
      <c r="M269">
        <v>3</v>
      </c>
      <c r="N269" s="4">
        <v>44197</v>
      </c>
      <c r="O269" s="4">
        <v>44561</v>
      </c>
      <c r="P269">
        <v>116933.17</v>
      </c>
    </row>
    <row r="270" spans="1:16" ht="11.25" x14ac:dyDescent="0.2">
      <c r="A270" t="s">
        <v>825</v>
      </c>
      <c r="B270" t="s">
        <v>786</v>
      </c>
      <c r="C270" t="s">
        <v>5031</v>
      </c>
      <c r="D270" t="s">
        <v>5979</v>
      </c>
      <c r="E270" t="s">
        <v>824</v>
      </c>
      <c r="F270">
        <v>9310.7099999999991</v>
      </c>
      <c r="G270">
        <v>13570.68</v>
      </c>
      <c r="H270">
        <v>22881.39</v>
      </c>
      <c r="I270">
        <v>34.32</v>
      </c>
      <c r="J270">
        <v>0</v>
      </c>
      <c r="K270">
        <v>0</v>
      </c>
      <c r="L270">
        <v>3.43</v>
      </c>
      <c r="M270">
        <v>3</v>
      </c>
      <c r="N270" s="4">
        <v>44197</v>
      </c>
      <c r="O270" s="4">
        <v>44561</v>
      </c>
      <c r="P270">
        <v>22881.39</v>
      </c>
    </row>
    <row r="271" spans="1:16" ht="11.25" x14ac:dyDescent="0.2">
      <c r="A271" t="s">
        <v>827</v>
      </c>
      <c r="B271" t="s">
        <v>797</v>
      </c>
      <c r="C271" t="s">
        <v>5034</v>
      </c>
      <c r="D271" t="s">
        <v>5979</v>
      </c>
      <c r="E271" t="s">
        <v>702</v>
      </c>
      <c r="F271">
        <v>2058.4699999999998</v>
      </c>
      <c r="G271">
        <v>5828.7</v>
      </c>
      <c r="H271">
        <v>7887.16</v>
      </c>
      <c r="I271">
        <v>11.83</v>
      </c>
      <c r="J271">
        <v>0</v>
      </c>
      <c r="K271">
        <v>0</v>
      </c>
      <c r="L271">
        <v>1.18</v>
      </c>
      <c r="M271">
        <v>3</v>
      </c>
      <c r="N271" s="4">
        <v>44197</v>
      </c>
      <c r="O271" s="4">
        <v>44561</v>
      </c>
      <c r="P271">
        <v>7887.16</v>
      </c>
    </row>
    <row r="272" spans="1:16" ht="11.25" x14ac:dyDescent="0.2">
      <c r="A272" t="s">
        <v>829</v>
      </c>
      <c r="B272" t="s">
        <v>786</v>
      </c>
      <c r="C272" t="s">
        <v>5031</v>
      </c>
      <c r="D272" t="s">
        <v>5979</v>
      </c>
      <c r="E272" t="s">
        <v>788</v>
      </c>
      <c r="F272">
        <v>5566.05</v>
      </c>
      <c r="G272">
        <v>0</v>
      </c>
      <c r="H272">
        <v>5566.05</v>
      </c>
      <c r="I272">
        <v>8.35</v>
      </c>
      <c r="J272">
        <v>0</v>
      </c>
      <c r="K272">
        <v>0</v>
      </c>
      <c r="L272">
        <v>0.83000000000000007</v>
      </c>
      <c r="M272">
        <v>3</v>
      </c>
      <c r="N272" s="4">
        <v>44197</v>
      </c>
      <c r="O272" s="4">
        <v>44561</v>
      </c>
      <c r="P272">
        <v>5566.05</v>
      </c>
    </row>
    <row r="273" spans="1:16" ht="11.25" x14ac:dyDescent="0.2">
      <c r="A273" t="s">
        <v>831</v>
      </c>
      <c r="B273" t="s">
        <v>832</v>
      </c>
      <c r="C273" t="s">
        <v>5041</v>
      </c>
      <c r="D273" t="s">
        <v>5979</v>
      </c>
      <c r="E273" t="s">
        <v>39</v>
      </c>
      <c r="F273">
        <v>6713.29</v>
      </c>
      <c r="G273">
        <v>96690.680000000008</v>
      </c>
      <c r="H273">
        <v>103403.97</v>
      </c>
      <c r="I273">
        <v>155.11000000000001</v>
      </c>
      <c r="J273">
        <v>0</v>
      </c>
      <c r="K273">
        <v>0</v>
      </c>
      <c r="L273">
        <v>15.51</v>
      </c>
      <c r="M273">
        <v>3</v>
      </c>
      <c r="N273" s="4">
        <v>44197</v>
      </c>
      <c r="O273" s="4">
        <v>44561</v>
      </c>
      <c r="P273">
        <v>103403.97</v>
      </c>
    </row>
    <row r="274" spans="1:16" ht="11.25" x14ac:dyDescent="0.2">
      <c r="A274" t="s">
        <v>834</v>
      </c>
      <c r="B274" t="s">
        <v>457</v>
      </c>
      <c r="C274" t="s">
        <v>4937</v>
      </c>
      <c r="D274" t="s">
        <v>5979</v>
      </c>
      <c r="E274" t="s">
        <v>702</v>
      </c>
      <c r="F274">
        <v>17323.599999999999</v>
      </c>
      <c r="G274">
        <v>35124.74</v>
      </c>
      <c r="H274">
        <v>0</v>
      </c>
      <c r="I274">
        <v>0</v>
      </c>
      <c r="J274">
        <v>0</v>
      </c>
      <c r="K274">
        <v>0</v>
      </c>
      <c r="L274">
        <v>7.87</v>
      </c>
      <c r="M274">
        <v>3</v>
      </c>
      <c r="N274" s="4">
        <v>44197</v>
      </c>
      <c r="O274" s="4">
        <v>44561</v>
      </c>
      <c r="P274">
        <v>52448.340000000004</v>
      </c>
    </row>
    <row r="275" spans="1:16" ht="11.25" x14ac:dyDescent="0.2">
      <c r="A275" t="s">
        <v>836</v>
      </c>
      <c r="B275" t="s">
        <v>837</v>
      </c>
      <c r="C275" t="s">
        <v>5042</v>
      </c>
      <c r="D275" t="s">
        <v>5979</v>
      </c>
      <c r="E275" t="s">
        <v>702</v>
      </c>
      <c r="F275">
        <v>2482.25</v>
      </c>
      <c r="G275">
        <v>5541.34</v>
      </c>
      <c r="H275">
        <v>8023.59</v>
      </c>
      <c r="I275">
        <v>12.040000000000001</v>
      </c>
      <c r="J275">
        <v>8.02</v>
      </c>
      <c r="K275">
        <v>0</v>
      </c>
      <c r="L275">
        <v>1.2</v>
      </c>
      <c r="M275">
        <v>3</v>
      </c>
      <c r="N275" s="4">
        <v>44197</v>
      </c>
      <c r="O275" s="4">
        <v>44561</v>
      </c>
      <c r="P275">
        <v>8023.59</v>
      </c>
    </row>
    <row r="276" spans="1:16" ht="11.25" x14ac:dyDescent="0.2">
      <c r="A276" t="s">
        <v>839</v>
      </c>
      <c r="B276" t="s">
        <v>840</v>
      </c>
      <c r="C276" t="s">
        <v>5043</v>
      </c>
      <c r="D276" t="s">
        <v>5979</v>
      </c>
      <c r="E276" t="s">
        <v>39</v>
      </c>
      <c r="F276">
        <v>3727.25</v>
      </c>
      <c r="G276">
        <v>30220.29</v>
      </c>
      <c r="H276">
        <v>33947.54</v>
      </c>
      <c r="I276">
        <v>50.92</v>
      </c>
      <c r="J276">
        <v>0</v>
      </c>
      <c r="K276">
        <v>0</v>
      </c>
      <c r="L276">
        <v>5.09</v>
      </c>
      <c r="M276">
        <v>3</v>
      </c>
      <c r="N276" s="4">
        <v>44197</v>
      </c>
      <c r="O276" s="4">
        <v>44561</v>
      </c>
      <c r="P276">
        <v>33947.54</v>
      </c>
    </row>
    <row r="277" spans="1:16" ht="11.25" x14ac:dyDescent="0.2">
      <c r="A277" t="s">
        <v>842</v>
      </c>
      <c r="B277" t="s">
        <v>832</v>
      </c>
      <c r="C277" t="s">
        <v>5041</v>
      </c>
      <c r="D277" t="s">
        <v>5979</v>
      </c>
      <c r="E277" t="s">
        <v>82</v>
      </c>
      <c r="F277">
        <v>3180</v>
      </c>
      <c r="G277">
        <v>0</v>
      </c>
      <c r="H277">
        <v>3180</v>
      </c>
      <c r="I277">
        <v>4.7699999999999996</v>
      </c>
      <c r="J277">
        <v>3.18</v>
      </c>
      <c r="K277">
        <v>0</v>
      </c>
      <c r="L277">
        <v>0.48</v>
      </c>
      <c r="M277">
        <v>3</v>
      </c>
      <c r="N277" s="4">
        <v>44197</v>
      </c>
      <c r="O277" s="4">
        <v>44561</v>
      </c>
      <c r="P277">
        <v>3180</v>
      </c>
    </row>
    <row r="278" spans="1:16" ht="11.25" x14ac:dyDescent="0.2">
      <c r="A278" t="s">
        <v>844</v>
      </c>
      <c r="B278" t="s">
        <v>845</v>
      </c>
      <c r="C278" t="s">
        <v>5044</v>
      </c>
      <c r="D278" t="s">
        <v>5979</v>
      </c>
      <c r="E278" t="s">
        <v>70</v>
      </c>
      <c r="F278">
        <v>13311.4</v>
      </c>
      <c r="G278">
        <v>3134.03</v>
      </c>
      <c r="H278">
        <v>16445.419999999998</v>
      </c>
      <c r="I278">
        <v>24.67</v>
      </c>
      <c r="J278">
        <v>0</v>
      </c>
      <c r="K278">
        <v>0</v>
      </c>
      <c r="L278">
        <v>2.4700000000000002</v>
      </c>
      <c r="M278">
        <v>3</v>
      </c>
      <c r="N278" s="4">
        <v>44197</v>
      </c>
      <c r="O278" s="4">
        <v>44561</v>
      </c>
      <c r="P278">
        <v>16445.419999999998</v>
      </c>
    </row>
    <row r="279" spans="1:16" ht="11.25" x14ac:dyDescent="0.2">
      <c r="A279" t="s">
        <v>847</v>
      </c>
      <c r="B279" t="s">
        <v>590</v>
      </c>
      <c r="C279" t="s">
        <v>4977</v>
      </c>
      <c r="D279" t="s">
        <v>5979</v>
      </c>
      <c r="E279" t="s">
        <v>39</v>
      </c>
      <c r="F279">
        <v>25497.48</v>
      </c>
      <c r="G279">
        <v>39043.07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 s="4">
        <v>44197</v>
      </c>
      <c r="O279" s="4">
        <v>44561</v>
      </c>
      <c r="P279">
        <v>64540.54</v>
      </c>
    </row>
    <row r="280" spans="1:16" ht="11.25" x14ac:dyDescent="0.2">
      <c r="A280" t="s">
        <v>849</v>
      </c>
      <c r="B280" t="s">
        <v>850</v>
      </c>
      <c r="C280" t="s">
        <v>5045</v>
      </c>
      <c r="D280" t="s">
        <v>5979</v>
      </c>
      <c r="E280" t="s">
        <v>852</v>
      </c>
      <c r="F280">
        <v>112295.12</v>
      </c>
      <c r="G280">
        <v>158995.53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 s="4">
        <v>44197</v>
      </c>
      <c r="O280" s="4">
        <v>44561</v>
      </c>
      <c r="P280">
        <v>271290.65000000002</v>
      </c>
    </row>
    <row r="281" spans="1:16" ht="11.25" x14ac:dyDescent="0.2">
      <c r="A281" t="s">
        <v>853</v>
      </c>
      <c r="B281" t="s">
        <v>854</v>
      </c>
      <c r="C281" t="s">
        <v>5046</v>
      </c>
      <c r="D281" t="s">
        <v>5979</v>
      </c>
      <c r="E281" t="s">
        <v>39</v>
      </c>
      <c r="F281">
        <v>111928.99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 s="4">
        <v>44197</v>
      </c>
      <c r="O281" s="4">
        <v>44561</v>
      </c>
      <c r="P281">
        <v>111928.99</v>
      </c>
    </row>
    <row r="282" spans="1:16" ht="11.25" x14ac:dyDescent="0.2">
      <c r="A282" t="s">
        <v>856</v>
      </c>
      <c r="B282" t="s">
        <v>857</v>
      </c>
      <c r="C282" t="s">
        <v>5047</v>
      </c>
      <c r="D282" t="s">
        <v>5979</v>
      </c>
      <c r="E282" t="s">
        <v>82</v>
      </c>
      <c r="F282">
        <v>12374.26</v>
      </c>
      <c r="G282">
        <v>16778.05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 s="4">
        <v>44197</v>
      </c>
      <c r="O282" s="4">
        <v>44561</v>
      </c>
      <c r="P282">
        <v>29152.31</v>
      </c>
    </row>
    <row r="283" spans="1:16" ht="11.25" x14ac:dyDescent="0.2">
      <c r="A283" t="s">
        <v>859</v>
      </c>
      <c r="B283" t="s">
        <v>860</v>
      </c>
      <c r="C283" t="s">
        <v>5048</v>
      </c>
      <c r="D283" t="s">
        <v>5979</v>
      </c>
      <c r="E283" t="s">
        <v>82</v>
      </c>
      <c r="F283">
        <v>15369.51</v>
      </c>
      <c r="G283">
        <v>44869.090000000004</v>
      </c>
      <c r="H283">
        <v>60238.6</v>
      </c>
      <c r="I283">
        <v>90.36</v>
      </c>
      <c r="J283">
        <v>0</v>
      </c>
      <c r="K283">
        <v>0</v>
      </c>
      <c r="L283">
        <v>9.0399999999999991</v>
      </c>
      <c r="M283">
        <v>3</v>
      </c>
      <c r="N283" s="4">
        <v>44197</v>
      </c>
      <c r="O283" s="4">
        <v>44561</v>
      </c>
      <c r="P283">
        <v>60238.6</v>
      </c>
    </row>
    <row r="284" spans="1:16" ht="11.25" x14ac:dyDescent="0.2">
      <c r="A284" t="s">
        <v>862</v>
      </c>
      <c r="B284" t="s">
        <v>863</v>
      </c>
      <c r="C284" t="s">
        <v>5049</v>
      </c>
      <c r="D284" t="s">
        <v>5979</v>
      </c>
      <c r="E284" t="s">
        <v>39</v>
      </c>
      <c r="F284">
        <v>97219.839999999997</v>
      </c>
      <c r="G284">
        <v>21260.04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 s="4">
        <v>44197</v>
      </c>
      <c r="O284" s="4">
        <v>44561</v>
      </c>
      <c r="P284">
        <v>118479.88</v>
      </c>
    </row>
    <row r="285" spans="1:16" ht="11.25" x14ac:dyDescent="0.2">
      <c r="A285" t="s">
        <v>865</v>
      </c>
      <c r="B285" t="s">
        <v>866</v>
      </c>
      <c r="C285" t="s">
        <v>5050</v>
      </c>
      <c r="D285" t="s">
        <v>5979</v>
      </c>
      <c r="E285" t="s">
        <v>82</v>
      </c>
      <c r="F285">
        <v>25677.100000000002</v>
      </c>
      <c r="G285">
        <v>19648.439999999999</v>
      </c>
      <c r="H285">
        <v>0</v>
      </c>
      <c r="I285">
        <v>0</v>
      </c>
      <c r="J285">
        <v>0</v>
      </c>
      <c r="K285">
        <v>0</v>
      </c>
      <c r="L285">
        <v>6.8</v>
      </c>
      <c r="M285">
        <v>3</v>
      </c>
      <c r="N285" s="4">
        <v>44197</v>
      </c>
      <c r="O285" s="4">
        <v>44561</v>
      </c>
      <c r="P285">
        <v>45325.54</v>
      </c>
    </row>
    <row r="286" spans="1:16" ht="11.25" x14ac:dyDescent="0.2">
      <c r="A286" t="s">
        <v>868</v>
      </c>
      <c r="B286" t="s">
        <v>869</v>
      </c>
      <c r="C286" t="s">
        <v>5051</v>
      </c>
      <c r="D286" t="s">
        <v>5979</v>
      </c>
      <c r="E286" t="s">
        <v>82</v>
      </c>
      <c r="F286">
        <v>9660.52</v>
      </c>
      <c r="G286">
        <v>29559.93</v>
      </c>
      <c r="H286">
        <v>39220.449999999997</v>
      </c>
      <c r="I286">
        <v>58.83</v>
      </c>
      <c r="J286">
        <v>0</v>
      </c>
      <c r="K286">
        <v>0</v>
      </c>
      <c r="L286">
        <v>5.88</v>
      </c>
      <c r="M286">
        <v>3</v>
      </c>
      <c r="N286" s="4">
        <v>44197</v>
      </c>
      <c r="O286" s="4">
        <v>44561</v>
      </c>
      <c r="P286">
        <v>39220.449999999997</v>
      </c>
    </row>
    <row r="287" spans="1:16" ht="11.25" x14ac:dyDescent="0.2">
      <c r="A287" t="s">
        <v>871</v>
      </c>
      <c r="B287" t="s">
        <v>872</v>
      </c>
      <c r="C287" t="s">
        <v>5052</v>
      </c>
      <c r="D287" t="s">
        <v>5979</v>
      </c>
      <c r="E287" t="s">
        <v>874</v>
      </c>
      <c r="F287">
        <v>15917.23</v>
      </c>
      <c r="G287">
        <v>21944.09</v>
      </c>
      <c r="H287">
        <v>37861.32</v>
      </c>
      <c r="I287">
        <v>56.79</v>
      </c>
      <c r="J287">
        <v>0</v>
      </c>
      <c r="K287">
        <v>0</v>
      </c>
      <c r="L287">
        <v>5.68</v>
      </c>
      <c r="M287">
        <v>3</v>
      </c>
      <c r="N287" s="4">
        <v>44197</v>
      </c>
      <c r="O287" s="4">
        <v>44561</v>
      </c>
      <c r="P287">
        <v>37861.32</v>
      </c>
    </row>
    <row r="288" spans="1:16" ht="11.25" x14ac:dyDescent="0.2">
      <c r="A288" t="s">
        <v>875</v>
      </c>
      <c r="B288" t="s">
        <v>876</v>
      </c>
      <c r="C288" t="s">
        <v>5053</v>
      </c>
      <c r="D288" t="s">
        <v>5979</v>
      </c>
      <c r="E288" t="s">
        <v>664</v>
      </c>
      <c r="F288">
        <v>17928</v>
      </c>
      <c r="G288">
        <v>95225.01</v>
      </c>
      <c r="H288">
        <v>113153.01000000001</v>
      </c>
      <c r="I288">
        <v>169.73</v>
      </c>
      <c r="J288">
        <v>0</v>
      </c>
      <c r="K288">
        <v>0</v>
      </c>
      <c r="L288">
        <v>16.97</v>
      </c>
      <c r="M288">
        <v>3</v>
      </c>
      <c r="N288" s="4">
        <v>44197</v>
      </c>
      <c r="O288" s="4">
        <v>44561</v>
      </c>
      <c r="P288">
        <v>113153.01000000001</v>
      </c>
    </row>
    <row r="289" spans="1:16" ht="11.25" x14ac:dyDescent="0.2">
      <c r="A289" t="s">
        <v>878</v>
      </c>
      <c r="B289" t="s">
        <v>337</v>
      </c>
      <c r="C289" t="s">
        <v>4902</v>
      </c>
      <c r="D289" t="s">
        <v>5979</v>
      </c>
      <c r="E289" t="s">
        <v>664</v>
      </c>
      <c r="F289">
        <v>5349.39</v>
      </c>
      <c r="G289">
        <v>45131.99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 s="4">
        <v>44197</v>
      </c>
      <c r="O289" s="4">
        <v>44561</v>
      </c>
      <c r="P289">
        <v>50481.380000000005</v>
      </c>
    </row>
    <row r="290" spans="1:16" ht="11.25" x14ac:dyDescent="0.2">
      <c r="A290" t="s">
        <v>880</v>
      </c>
      <c r="B290" t="s">
        <v>881</v>
      </c>
      <c r="C290" t="s">
        <v>5054</v>
      </c>
      <c r="D290" t="s">
        <v>5979</v>
      </c>
      <c r="E290" t="s">
        <v>883</v>
      </c>
      <c r="F290">
        <v>23422.920000000002</v>
      </c>
      <c r="G290">
        <v>22593.91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 s="4">
        <v>44197</v>
      </c>
      <c r="O290" s="4">
        <v>44561</v>
      </c>
      <c r="P290">
        <v>46016.83</v>
      </c>
    </row>
    <row r="291" spans="1:16" ht="11.25" x14ac:dyDescent="0.2">
      <c r="A291" t="s">
        <v>884</v>
      </c>
      <c r="B291" t="s">
        <v>885</v>
      </c>
      <c r="C291" t="s">
        <v>5055</v>
      </c>
      <c r="D291" t="s">
        <v>5979</v>
      </c>
      <c r="E291" t="s">
        <v>883</v>
      </c>
      <c r="F291">
        <v>31772.61</v>
      </c>
      <c r="G291">
        <v>27107.55</v>
      </c>
      <c r="H291">
        <v>58880.160000000003</v>
      </c>
      <c r="I291">
        <v>88.320000000000007</v>
      </c>
      <c r="J291">
        <v>58.88</v>
      </c>
      <c r="K291">
        <v>0</v>
      </c>
      <c r="L291">
        <v>8.83</v>
      </c>
      <c r="M291">
        <v>3</v>
      </c>
      <c r="N291" s="4">
        <v>44197</v>
      </c>
      <c r="O291" s="4">
        <v>44561</v>
      </c>
      <c r="P291">
        <v>58880.160000000003</v>
      </c>
    </row>
    <row r="292" spans="1:16" ht="11.25" x14ac:dyDescent="0.2">
      <c r="A292" t="s">
        <v>887</v>
      </c>
      <c r="B292" t="s">
        <v>888</v>
      </c>
      <c r="C292" t="s">
        <v>5056</v>
      </c>
      <c r="D292" t="s">
        <v>5979</v>
      </c>
      <c r="E292" t="s">
        <v>82</v>
      </c>
      <c r="F292">
        <v>11882.56</v>
      </c>
      <c r="G292">
        <v>21272.71</v>
      </c>
      <c r="H292">
        <v>33155.269999999997</v>
      </c>
      <c r="I292">
        <v>49.730000000000004</v>
      </c>
      <c r="J292">
        <v>0</v>
      </c>
      <c r="K292">
        <v>0</v>
      </c>
      <c r="L292">
        <v>4.97</v>
      </c>
      <c r="M292">
        <v>3</v>
      </c>
      <c r="N292" s="4">
        <v>44197</v>
      </c>
      <c r="O292" s="4">
        <v>44561</v>
      </c>
      <c r="P292">
        <v>33155.269999999997</v>
      </c>
    </row>
    <row r="293" spans="1:16" ht="11.25" x14ac:dyDescent="0.2">
      <c r="A293" t="s">
        <v>890</v>
      </c>
      <c r="B293" t="s">
        <v>891</v>
      </c>
      <c r="C293" t="s">
        <v>5057</v>
      </c>
      <c r="D293" t="s">
        <v>5979</v>
      </c>
      <c r="E293" t="s">
        <v>82</v>
      </c>
      <c r="F293">
        <v>9498.0300000000007</v>
      </c>
      <c r="G293">
        <v>0</v>
      </c>
      <c r="H293">
        <v>9498.0300000000007</v>
      </c>
      <c r="I293">
        <v>14.25</v>
      </c>
      <c r="J293">
        <v>0</v>
      </c>
      <c r="K293">
        <v>0</v>
      </c>
      <c r="L293">
        <v>1.42</v>
      </c>
      <c r="M293">
        <v>3</v>
      </c>
      <c r="N293" s="4">
        <v>44197</v>
      </c>
      <c r="O293" s="4">
        <v>44561</v>
      </c>
      <c r="P293">
        <v>9498.0300000000007</v>
      </c>
    </row>
    <row r="294" spans="1:16" ht="11.25" x14ac:dyDescent="0.2">
      <c r="A294" t="s">
        <v>893</v>
      </c>
      <c r="B294" t="s">
        <v>894</v>
      </c>
      <c r="C294" t="s">
        <v>5058</v>
      </c>
      <c r="D294" t="s">
        <v>5979</v>
      </c>
      <c r="E294" t="s">
        <v>809</v>
      </c>
      <c r="F294">
        <v>3169.5</v>
      </c>
      <c r="G294">
        <v>12170.28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 s="4">
        <v>44197</v>
      </c>
      <c r="O294" s="4">
        <v>44561</v>
      </c>
      <c r="P294">
        <v>15339.78</v>
      </c>
    </row>
    <row r="295" spans="1:16" ht="11.25" x14ac:dyDescent="0.2">
      <c r="A295" t="s">
        <v>896</v>
      </c>
      <c r="B295" t="s">
        <v>897</v>
      </c>
      <c r="C295" t="s">
        <v>5059</v>
      </c>
      <c r="D295" t="s">
        <v>5979</v>
      </c>
      <c r="E295" t="s">
        <v>883</v>
      </c>
      <c r="F295">
        <v>29139.79</v>
      </c>
      <c r="G295">
        <v>238707.71</v>
      </c>
      <c r="H295">
        <v>267847.51</v>
      </c>
      <c r="I295">
        <v>401.77</v>
      </c>
      <c r="J295">
        <v>0</v>
      </c>
      <c r="K295">
        <v>0</v>
      </c>
      <c r="L295">
        <v>40.18</v>
      </c>
      <c r="M295">
        <v>3</v>
      </c>
      <c r="N295" s="4">
        <v>44197</v>
      </c>
      <c r="O295" s="4">
        <v>44561</v>
      </c>
      <c r="P295">
        <v>267847.51</v>
      </c>
    </row>
    <row r="296" spans="1:16" ht="11.25" x14ac:dyDescent="0.2">
      <c r="A296" t="s">
        <v>899</v>
      </c>
      <c r="B296" t="s">
        <v>897</v>
      </c>
      <c r="C296" t="s">
        <v>5059</v>
      </c>
      <c r="D296" t="s">
        <v>5979</v>
      </c>
      <c r="E296" t="s">
        <v>883</v>
      </c>
      <c r="F296">
        <v>6572.8</v>
      </c>
      <c r="G296">
        <v>37372.67</v>
      </c>
      <c r="H296">
        <v>43945.47</v>
      </c>
      <c r="I296">
        <v>65.92</v>
      </c>
      <c r="J296">
        <v>0</v>
      </c>
      <c r="K296">
        <v>0</v>
      </c>
      <c r="L296">
        <v>6.59</v>
      </c>
      <c r="M296">
        <v>3</v>
      </c>
      <c r="N296" s="4">
        <v>44197</v>
      </c>
      <c r="O296" s="4">
        <v>44561</v>
      </c>
      <c r="P296">
        <v>43945.47</v>
      </c>
    </row>
    <row r="297" spans="1:16" ht="11.25" x14ac:dyDescent="0.2">
      <c r="A297" t="s">
        <v>901</v>
      </c>
      <c r="B297" t="s">
        <v>587</v>
      </c>
      <c r="C297" t="s">
        <v>4976</v>
      </c>
      <c r="D297" t="s">
        <v>5979</v>
      </c>
      <c r="E297" t="s">
        <v>903</v>
      </c>
      <c r="F297">
        <v>6328.92</v>
      </c>
      <c r="G297">
        <v>43860.26</v>
      </c>
      <c r="H297">
        <v>50189.18</v>
      </c>
      <c r="I297">
        <v>75.28</v>
      </c>
      <c r="J297">
        <v>0</v>
      </c>
      <c r="K297">
        <v>0</v>
      </c>
      <c r="L297">
        <v>7.53</v>
      </c>
      <c r="M297">
        <v>3</v>
      </c>
      <c r="N297" s="4">
        <v>44197</v>
      </c>
      <c r="O297" s="4">
        <v>44561</v>
      </c>
      <c r="P297">
        <v>50189.18</v>
      </c>
    </row>
    <row r="298" spans="1:16" ht="11.25" x14ac:dyDescent="0.2">
      <c r="A298" t="s">
        <v>904</v>
      </c>
      <c r="B298" t="s">
        <v>905</v>
      </c>
      <c r="C298" t="s">
        <v>5060</v>
      </c>
      <c r="D298" t="s">
        <v>5979</v>
      </c>
      <c r="E298" t="s">
        <v>809</v>
      </c>
      <c r="F298">
        <v>3803.4</v>
      </c>
      <c r="G298">
        <v>7072.71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 s="4">
        <v>44197</v>
      </c>
      <c r="O298" s="4">
        <v>44561</v>
      </c>
      <c r="P298">
        <v>10876.11</v>
      </c>
    </row>
    <row r="299" spans="1:16" ht="11.25" x14ac:dyDescent="0.2">
      <c r="A299" t="s">
        <v>907</v>
      </c>
      <c r="B299" t="s">
        <v>587</v>
      </c>
      <c r="C299" t="s">
        <v>4976</v>
      </c>
      <c r="D299" t="s">
        <v>5979</v>
      </c>
      <c r="E299" t="s">
        <v>909</v>
      </c>
      <c r="F299">
        <v>4057</v>
      </c>
      <c r="G299">
        <v>25175.07</v>
      </c>
      <c r="H299">
        <v>29232.07</v>
      </c>
      <c r="I299">
        <v>43.85</v>
      </c>
      <c r="J299">
        <v>0</v>
      </c>
      <c r="K299">
        <v>0</v>
      </c>
      <c r="L299">
        <v>4.38</v>
      </c>
      <c r="M299">
        <v>3</v>
      </c>
      <c r="N299" s="4">
        <v>44197</v>
      </c>
      <c r="O299" s="4">
        <v>44561</v>
      </c>
      <c r="P299">
        <v>29232.07</v>
      </c>
    </row>
    <row r="300" spans="1:16" ht="11.25" x14ac:dyDescent="0.2">
      <c r="A300" t="s">
        <v>910</v>
      </c>
      <c r="B300" t="s">
        <v>911</v>
      </c>
      <c r="C300" t="s">
        <v>5061</v>
      </c>
      <c r="D300" t="s">
        <v>5979</v>
      </c>
      <c r="E300" t="s">
        <v>913</v>
      </c>
      <c r="F300">
        <v>5613.38</v>
      </c>
      <c r="G300">
        <v>46841.89</v>
      </c>
      <c r="H300">
        <v>52455.270000000004</v>
      </c>
      <c r="I300">
        <v>78.680000000000007</v>
      </c>
      <c r="J300">
        <v>0</v>
      </c>
      <c r="K300">
        <v>0</v>
      </c>
      <c r="L300">
        <v>7.87</v>
      </c>
      <c r="M300">
        <v>3</v>
      </c>
      <c r="N300" s="4">
        <v>44197</v>
      </c>
      <c r="O300" s="4">
        <v>44561</v>
      </c>
      <c r="P300">
        <v>52455.270000000004</v>
      </c>
    </row>
    <row r="301" spans="1:16" ht="11.25" x14ac:dyDescent="0.2">
      <c r="A301" t="s">
        <v>914</v>
      </c>
      <c r="B301" t="s">
        <v>253</v>
      </c>
      <c r="C301" t="s">
        <v>4878</v>
      </c>
      <c r="D301" t="s">
        <v>5979</v>
      </c>
      <c r="E301" t="s">
        <v>82</v>
      </c>
      <c r="F301">
        <v>11514.17</v>
      </c>
      <c r="G301">
        <v>35556.35</v>
      </c>
      <c r="H301">
        <v>47070.520000000004</v>
      </c>
      <c r="I301">
        <v>70.61</v>
      </c>
      <c r="J301">
        <v>0</v>
      </c>
      <c r="K301">
        <v>0</v>
      </c>
      <c r="L301">
        <v>7.0600000000000005</v>
      </c>
      <c r="M301">
        <v>3</v>
      </c>
      <c r="N301" s="4">
        <v>44197</v>
      </c>
      <c r="O301" s="4">
        <v>44561</v>
      </c>
      <c r="P301">
        <v>47070.520000000004</v>
      </c>
    </row>
    <row r="302" spans="1:16" ht="11.25" x14ac:dyDescent="0.2">
      <c r="A302" t="s">
        <v>916</v>
      </c>
      <c r="B302" t="s">
        <v>917</v>
      </c>
      <c r="C302" t="s">
        <v>5062</v>
      </c>
      <c r="D302" t="s">
        <v>5979</v>
      </c>
      <c r="E302" t="s">
        <v>82</v>
      </c>
      <c r="F302">
        <v>8692.42</v>
      </c>
      <c r="G302">
        <v>26671.33</v>
      </c>
      <c r="H302">
        <v>35363.74</v>
      </c>
      <c r="I302">
        <v>53.050000000000004</v>
      </c>
      <c r="J302">
        <v>0</v>
      </c>
      <c r="K302">
        <v>0</v>
      </c>
      <c r="L302">
        <v>5.3</v>
      </c>
      <c r="M302">
        <v>3</v>
      </c>
      <c r="N302" s="4">
        <v>44197</v>
      </c>
      <c r="O302" s="4">
        <v>44561</v>
      </c>
      <c r="P302">
        <v>35363.74</v>
      </c>
    </row>
    <row r="303" spans="1:16" ht="11.25" x14ac:dyDescent="0.2">
      <c r="A303" t="s">
        <v>919</v>
      </c>
      <c r="B303" t="s">
        <v>920</v>
      </c>
      <c r="C303" t="s">
        <v>5063</v>
      </c>
      <c r="D303" t="s">
        <v>5979</v>
      </c>
      <c r="E303" t="s">
        <v>82</v>
      </c>
      <c r="F303">
        <v>3913.2200000000003</v>
      </c>
      <c r="G303">
        <v>1248.8900000000001</v>
      </c>
      <c r="H303">
        <v>5162.1099999999997</v>
      </c>
      <c r="I303">
        <v>7.74</v>
      </c>
      <c r="J303">
        <v>0</v>
      </c>
      <c r="K303">
        <v>0</v>
      </c>
      <c r="L303">
        <v>0.77</v>
      </c>
      <c r="M303">
        <v>3</v>
      </c>
      <c r="N303" s="4">
        <v>44197</v>
      </c>
      <c r="O303" s="4">
        <v>44561</v>
      </c>
      <c r="P303">
        <v>5162.1099999999997</v>
      </c>
    </row>
    <row r="304" spans="1:16" ht="11.25" x14ac:dyDescent="0.2">
      <c r="A304" t="s">
        <v>922</v>
      </c>
      <c r="B304" t="s">
        <v>923</v>
      </c>
      <c r="C304" t="s">
        <v>5064</v>
      </c>
      <c r="D304" t="s">
        <v>5979</v>
      </c>
      <c r="E304" t="s">
        <v>82</v>
      </c>
      <c r="F304">
        <v>6381.26</v>
      </c>
      <c r="G304">
        <v>5969.63</v>
      </c>
      <c r="H304">
        <v>0</v>
      </c>
      <c r="I304">
        <v>0</v>
      </c>
      <c r="J304">
        <v>0</v>
      </c>
      <c r="K304">
        <v>0</v>
      </c>
      <c r="L304">
        <v>1.85</v>
      </c>
      <c r="M304">
        <v>3</v>
      </c>
      <c r="N304" s="4">
        <v>44197</v>
      </c>
      <c r="O304" s="4">
        <v>44561</v>
      </c>
      <c r="P304">
        <v>12350.89</v>
      </c>
    </row>
    <row r="305" spans="1:16" ht="11.25" x14ac:dyDescent="0.2">
      <c r="A305" t="s">
        <v>925</v>
      </c>
      <c r="B305" t="s">
        <v>926</v>
      </c>
      <c r="C305" t="s">
        <v>5065</v>
      </c>
      <c r="D305" t="s">
        <v>5979</v>
      </c>
      <c r="E305" t="s">
        <v>82</v>
      </c>
      <c r="F305">
        <v>9466.24</v>
      </c>
      <c r="G305">
        <v>11728.15</v>
      </c>
      <c r="H305">
        <v>21194.39</v>
      </c>
      <c r="I305">
        <v>31.79</v>
      </c>
      <c r="J305">
        <v>21.19</v>
      </c>
      <c r="K305">
        <v>0</v>
      </c>
      <c r="L305">
        <v>3.18</v>
      </c>
      <c r="M305">
        <v>3</v>
      </c>
      <c r="N305" s="4">
        <v>44197</v>
      </c>
      <c r="O305" s="4">
        <v>44561</v>
      </c>
      <c r="P305">
        <v>21194.39</v>
      </c>
    </row>
    <row r="306" spans="1:16" ht="11.25" x14ac:dyDescent="0.2">
      <c r="A306" t="s">
        <v>928</v>
      </c>
      <c r="B306" t="s">
        <v>929</v>
      </c>
      <c r="C306" t="s">
        <v>5066</v>
      </c>
      <c r="D306" t="s">
        <v>5979</v>
      </c>
      <c r="E306" t="s">
        <v>931</v>
      </c>
      <c r="F306">
        <v>62512.840000000004</v>
      </c>
      <c r="G306">
        <v>252119.58000000002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 s="4">
        <v>44197</v>
      </c>
      <c r="O306" s="4">
        <v>44561</v>
      </c>
      <c r="P306">
        <v>314632.42</v>
      </c>
    </row>
    <row r="307" spans="1:16" ht="11.25" x14ac:dyDescent="0.2">
      <c r="A307" t="s">
        <v>932</v>
      </c>
      <c r="B307" t="s">
        <v>933</v>
      </c>
      <c r="C307" t="s">
        <v>5067</v>
      </c>
      <c r="D307" t="s">
        <v>5979</v>
      </c>
      <c r="E307" t="s">
        <v>82</v>
      </c>
      <c r="F307">
        <v>46596.67</v>
      </c>
      <c r="G307">
        <v>24715.77</v>
      </c>
      <c r="H307">
        <v>0</v>
      </c>
      <c r="I307">
        <v>0</v>
      </c>
      <c r="J307">
        <v>0</v>
      </c>
      <c r="K307">
        <v>0</v>
      </c>
      <c r="L307">
        <v>10.700000000000001</v>
      </c>
      <c r="M307">
        <v>3</v>
      </c>
      <c r="N307" s="4">
        <v>44197</v>
      </c>
      <c r="O307" s="4">
        <v>44561</v>
      </c>
      <c r="P307">
        <v>71312.429999999993</v>
      </c>
    </row>
    <row r="308" spans="1:16" ht="11.25" x14ac:dyDescent="0.2">
      <c r="A308" t="s">
        <v>935</v>
      </c>
      <c r="B308" t="s">
        <v>936</v>
      </c>
      <c r="C308" t="s">
        <v>5068</v>
      </c>
      <c r="D308" t="s">
        <v>5979</v>
      </c>
      <c r="E308" t="s">
        <v>938</v>
      </c>
      <c r="F308">
        <v>22744.7</v>
      </c>
      <c r="G308">
        <v>15023.960000000001</v>
      </c>
      <c r="H308">
        <v>37768.660000000003</v>
      </c>
      <c r="I308">
        <v>56.65</v>
      </c>
      <c r="J308">
        <v>0</v>
      </c>
      <c r="K308">
        <v>0</v>
      </c>
      <c r="L308">
        <v>5.67</v>
      </c>
      <c r="M308">
        <v>3</v>
      </c>
      <c r="N308" s="4">
        <v>44197</v>
      </c>
      <c r="O308" s="4">
        <v>44561</v>
      </c>
      <c r="P308">
        <v>37768.660000000003</v>
      </c>
    </row>
    <row r="309" spans="1:16" ht="11.25" x14ac:dyDescent="0.2">
      <c r="A309" t="s">
        <v>939</v>
      </c>
      <c r="B309" t="s">
        <v>940</v>
      </c>
      <c r="C309" t="s">
        <v>5069</v>
      </c>
      <c r="D309" t="s">
        <v>5979</v>
      </c>
      <c r="E309" t="s">
        <v>883</v>
      </c>
      <c r="F309">
        <v>33658.89</v>
      </c>
      <c r="G309">
        <v>156375.26</v>
      </c>
      <c r="H309">
        <v>190034.15</v>
      </c>
      <c r="I309">
        <v>285.05</v>
      </c>
      <c r="J309">
        <v>0</v>
      </c>
      <c r="K309">
        <v>0</v>
      </c>
      <c r="L309">
        <v>28.51</v>
      </c>
      <c r="M309">
        <v>3</v>
      </c>
      <c r="N309" s="4">
        <v>44197</v>
      </c>
      <c r="O309" s="4">
        <v>44561</v>
      </c>
      <c r="P309">
        <v>190034.15</v>
      </c>
    </row>
    <row r="310" spans="1:16" ht="11.25" x14ac:dyDescent="0.2">
      <c r="A310" t="s">
        <v>942</v>
      </c>
      <c r="B310" t="s">
        <v>943</v>
      </c>
      <c r="C310" t="s">
        <v>5070</v>
      </c>
      <c r="D310" t="s">
        <v>5979</v>
      </c>
      <c r="E310" t="s">
        <v>883</v>
      </c>
      <c r="F310">
        <v>12805.970000000001</v>
      </c>
      <c r="G310">
        <v>33590.92</v>
      </c>
      <c r="H310">
        <v>46396.89</v>
      </c>
      <c r="I310">
        <v>69.599999999999994</v>
      </c>
      <c r="J310">
        <v>0</v>
      </c>
      <c r="K310">
        <v>0</v>
      </c>
      <c r="L310">
        <v>6.96</v>
      </c>
      <c r="M310">
        <v>3</v>
      </c>
      <c r="N310" s="4">
        <v>44197</v>
      </c>
      <c r="O310" s="4">
        <v>44561</v>
      </c>
      <c r="P310">
        <v>46396.89</v>
      </c>
    </row>
    <row r="311" spans="1:16" ht="11.25" x14ac:dyDescent="0.2">
      <c r="A311" t="s">
        <v>945</v>
      </c>
      <c r="B311" t="s">
        <v>946</v>
      </c>
      <c r="C311" t="s">
        <v>5071</v>
      </c>
      <c r="D311" t="s">
        <v>5979</v>
      </c>
      <c r="E311" t="s">
        <v>18</v>
      </c>
      <c r="F311">
        <v>17481.36</v>
      </c>
      <c r="G311">
        <v>14929.550000000001</v>
      </c>
      <c r="H311">
        <v>0</v>
      </c>
      <c r="I311">
        <v>0</v>
      </c>
      <c r="J311">
        <v>0</v>
      </c>
      <c r="K311">
        <v>0</v>
      </c>
      <c r="L311">
        <v>4.8600000000000003</v>
      </c>
      <c r="M311">
        <v>3</v>
      </c>
      <c r="N311" s="4">
        <v>44197</v>
      </c>
      <c r="O311" s="4">
        <v>44561</v>
      </c>
      <c r="P311">
        <v>32410.91</v>
      </c>
    </row>
    <row r="312" spans="1:16" ht="11.25" x14ac:dyDescent="0.2">
      <c r="A312" t="s">
        <v>948</v>
      </c>
      <c r="B312" t="s">
        <v>949</v>
      </c>
      <c r="C312" t="s">
        <v>5072</v>
      </c>
      <c r="D312" t="s">
        <v>5979</v>
      </c>
      <c r="E312" t="s">
        <v>883</v>
      </c>
      <c r="F312">
        <v>17249.400000000001</v>
      </c>
      <c r="G312">
        <v>54469.39</v>
      </c>
      <c r="H312">
        <v>71718.789999999994</v>
      </c>
      <c r="I312">
        <v>107.58</v>
      </c>
      <c r="J312">
        <v>0</v>
      </c>
      <c r="K312">
        <v>0</v>
      </c>
      <c r="L312">
        <v>10.76</v>
      </c>
      <c r="M312">
        <v>3</v>
      </c>
      <c r="N312" s="4">
        <v>44197</v>
      </c>
      <c r="O312" s="4">
        <v>44561</v>
      </c>
      <c r="P312">
        <v>71718.789999999994</v>
      </c>
    </row>
    <row r="313" spans="1:16" ht="11.25" x14ac:dyDescent="0.2">
      <c r="A313" t="s">
        <v>951</v>
      </c>
      <c r="B313" t="s">
        <v>952</v>
      </c>
      <c r="C313" t="s">
        <v>5073</v>
      </c>
      <c r="D313" t="s">
        <v>5979</v>
      </c>
      <c r="E313" t="s">
        <v>954</v>
      </c>
      <c r="F313">
        <v>10241.530000000001</v>
      </c>
      <c r="G313">
        <v>34086.42</v>
      </c>
      <c r="H313">
        <v>44327.950000000004</v>
      </c>
      <c r="I313">
        <v>66.489999999999995</v>
      </c>
      <c r="J313">
        <v>0</v>
      </c>
      <c r="K313">
        <v>0</v>
      </c>
      <c r="L313">
        <v>6.65</v>
      </c>
      <c r="M313">
        <v>3</v>
      </c>
      <c r="N313" s="4">
        <v>44197</v>
      </c>
      <c r="O313" s="4">
        <v>44561</v>
      </c>
      <c r="P313">
        <v>44327.950000000004</v>
      </c>
    </row>
    <row r="314" spans="1:16" ht="11.25" x14ac:dyDescent="0.2">
      <c r="A314" t="s">
        <v>955</v>
      </c>
      <c r="B314" t="s">
        <v>956</v>
      </c>
      <c r="C314" t="s">
        <v>5074</v>
      </c>
      <c r="D314" t="s">
        <v>5979</v>
      </c>
      <c r="E314" t="s">
        <v>883</v>
      </c>
      <c r="F314">
        <v>9856.6</v>
      </c>
      <c r="G314">
        <v>12183.91</v>
      </c>
      <c r="H314">
        <v>22040.510000000002</v>
      </c>
      <c r="I314">
        <v>33.06</v>
      </c>
      <c r="J314">
        <v>22.04</v>
      </c>
      <c r="K314">
        <v>0</v>
      </c>
      <c r="L314">
        <v>3.31</v>
      </c>
      <c r="M314">
        <v>3</v>
      </c>
      <c r="N314" s="4">
        <v>44197</v>
      </c>
      <c r="O314" s="4">
        <v>44561</v>
      </c>
      <c r="P314">
        <v>22040.510000000002</v>
      </c>
    </row>
    <row r="315" spans="1:16" ht="11.25" x14ac:dyDescent="0.2">
      <c r="A315" t="s">
        <v>958</v>
      </c>
      <c r="B315" t="s">
        <v>959</v>
      </c>
      <c r="C315" t="s">
        <v>5075</v>
      </c>
      <c r="D315" t="s">
        <v>5979</v>
      </c>
      <c r="E315" t="s">
        <v>883</v>
      </c>
      <c r="F315">
        <v>5204.4799999999996</v>
      </c>
      <c r="G315">
        <v>34724.269999999997</v>
      </c>
      <c r="H315">
        <v>39928.75</v>
      </c>
      <c r="I315">
        <v>59.89</v>
      </c>
      <c r="J315">
        <v>0</v>
      </c>
      <c r="K315">
        <v>0</v>
      </c>
      <c r="L315">
        <v>5.99</v>
      </c>
      <c r="M315">
        <v>3</v>
      </c>
      <c r="N315" s="4">
        <v>44197</v>
      </c>
      <c r="O315" s="4">
        <v>44561</v>
      </c>
      <c r="P315">
        <v>39928.75</v>
      </c>
    </row>
    <row r="316" spans="1:16" ht="11.25" x14ac:dyDescent="0.2">
      <c r="A316" t="s">
        <v>961</v>
      </c>
      <c r="B316" t="s">
        <v>334</v>
      </c>
      <c r="C316" t="s">
        <v>4901</v>
      </c>
      <c r="D316" t="s">
        <v>5979</v>
      </c>
      <c r="E316" t="s">
        <v>963</v>
      </c>
      <c r="F316">
        <v>11213.98</v>
      </c>
      <c r="G316">
        <v>66108.149999999994</v>
      </c>
      <c r="H316">
        <v>77322.13</v>
      </c>
      <c r="I316">
        <v>115.98</v>
      </c>
      <c r="J316">
        <v>0</v>
      </c>
      <c r="K316">
        <v>0</v>
      </c>
      <c r="L316">
        <v>11.6</v>
      </c>
      <c r="M316">
        <v>3</v>
      </c>
      <c r="N316" s="4">
        <v>44197</v>
      </c>
      <c r="O316" s="4">
        <v>44561</v>
      </c>
      <c r="P316">
        <v>77322.13</v>
      </c>
    </row>
    <row r="317" spans="1:16" ht="11.25" x14ac:dyDescent="0.2">
      <c r="A317" t="s">
        <v>964</v>
      </c>
      <c r="B317" t="s">
        <v>965</v>
      </c>
      <c r="C317" t="s">
        <v>5076</v>
      </c>
      <c r="D317" t="s">
        <v>5979</v>
      </c>
      <c r="E317" t="s">
        <v>963</v>
      </c>
      <c r="F317">
        <v>5259.54</v>
      </c>
      <c r="G317">
        <v>51208.959999999999</v>
      </c>
      <c r="H317">
        <v>56468.5</v>
      </c>
      <c r="I317">
        <v>84.7</v>
      </c>
      <c r="J317">
        <v>0</v>
      </c>
      <c r="K317">
        <v>0</v>
      </c>
      <c r="L317">
        <v>8.4700000000000006</v>
      </c>
      <c r="M317">
        <v>3</v>
      </c>
      <c r="N317" s="4">
        <v>44197</v>
      </c>
      <c r="O317" s="4">
        <v>44561</v>
      </c>
      <c r="P317">
        <v>56468.5</v>
      </c>
    </row>
    <row r="318" spans="1:16" ht="11.25" x14ac:dyDescent="0.2">
      <c r="A318" t="s">
        <v>967</v>
      </c>
      <c r="B318" t="s">
        <v>933</v>
      </c>
      <c r="C318" t="s">
        <v>5067</v>
      </c>
      <c r="D318" t="s">
        <v>5979</v>
      </c>
      <c r="E318" t="s">
        <v>909</v>
      </c>
      <c r="F318">
        <v>8290.36</v>
      </c>
      <c r="G318">
        <v>11674.7</v>
      </c>
      <c r="H318">
        <v>19965.060000000001</v>
      </c>
      <c r="I318">
        <v>29.95</v>
      </c>
      <c r="J318">
        <v>0</v>
      </c>
      <c r="K318">
        <v>0</v>
      </c>
      <c r="L318">
        <v>2.99</v>
      </c>
      <c r="M318">
        <v>3</v>
      </c>
      <c r="N318" s="4">
        <v>44197</v>
      </c>
      <c r="O318" s="4">
        <v>44561</v>
      </c>
      <c r="P318">
        <v>19965.060000000001</v>
      </c>
    </row>
    <row r="319" spans="1:16" ht="11.25" x14ac:dyDescent="0.2">
      <c r="A319" t="s">
        <v>969</v>
      </c>
      <c r="B319" t="s">
        <v>970</v>
      </c>
      <c r="C319" t="s">
        <v>5077</v>
      </c>
      <c r="D319" t="s">
        <v>5979</v>
      </c>
      <c r="E319" t="s">
        <v>39</v>
      </c>
      <c r="F319">
        <v>5400.04</v>
      </c>
      <c r="G319">
        <v>0</v>
      </c>
      <c r="H319">
        <v>5400.04</v>
      </c>
      <c r="I319">
        <v>8.1</v>
      </c>
      <c r="J319">
        <v>5.4</v>
      </c>
      <c r="K319">
        <v>0</v>
      </c>
      <c r="L319">
        <v>0.81</v>
      </c>
      <c r="M319">
        <v>3</v>
      </c>
      <c r="N319" s="4">
        <v>44197</v>
      </c>
      <c r="O319" s="4">
        <v>44561</v>
      </c>
      <c r="P319">
        <v>5400.04</v>
      </c>
    </row>
    <row r="320" spans="1:16" ht="11.25" x14ac:dyDescent="0.2">
      <c r="A320" t="s">
        <v>972</v>
      </c>
      <c r="B320" t="s">
        <v>973</v>
      </c>
      <c r="C320" t="s">
        <v>5078</v>
      </c>
      <c r="D320" t="s">
        <v>5979</v>
      </c>
      <c r="E320" t="s">
        <v>39</v>
      </c>
      <c r="F320">
        <v>16752.419999999998</v>
      </c>
      <c r="G320">
        <v>28829.96</v>
      </c>
      <c r="H320">
        <v>45582.38</v>
      </c>
      <c r="I320">
        <v>68.37</v>
      </c>
      <c r="J320">
        <v>0</v>
      </c>
      <c r="K320">
        <v>0</v>
      </c>
      <c r="L320">
        <v>6.84</v>
      </c>
      <c r="M320">
        <v>3</v>
      </c>
      <c r="N320" s="4">
        <v>44197</v>
      </c>
      <c r="O320" s="4">
        <v>44561</v>
      </c>
      <c r="P320">
        <v>45582.38</v>
      </c>
    </row>
    <row r="321" spans="1:16" ht="11.25" x14ac:dyDescent="0.2">
      <c r="A321" t="s">
        <v>975</v>
      </c>
      <c r="B321" t="s">
        <v>976</v>
      </c>
      <c r="C321" t="s">
        <v>5079</v>
      </c>
      <c r="D321" t="s">
        <v>5979</v>
      </c>
      <c r="E321" t="s">
        <v>39</v>
      </c>
      <c r="F321">
        <v>10603.2</v>
      </c>
      <c r="G321">
        <v>33246.300000000003</v>
      </c>
      <c r="H321">
        <v>43849.5</v>
      </c>
      <c r="I321">
        <v>65.77</v>
      </c>
      <c r="J321">
        <v>0</v>
      </c>
      <c r="K321">
        <v>0</v>
      </c>
      <c r="L321">
        <v>6.58</v>
      </c>
      <c r="M321">
        <v>3</v>
      </c>
      <c r="N321" s="4">
        <v>44197</v>
      </c>
      <c r="O321" s="4">
        <v>44561</v>
      </c>
      <c r="P321">
        <v>43849.5</v>
      </c>
    </row>
    <row r="322" spans="1:16" ht="11.25" x14ac:dyDescent="0.2">
      <c r="A322" t="s">
        <v>978</v>
      </c>
      <c r="B322" t="s">
        <v>979</v>
      </c>
      <c r="C322" t="s">
        <v>5080</v>
      </c>
      <c r="D322" t="s">
        <v>5979</v>
      </c>
      <c r="E322" t="s">
        <v>39</v>
      </c>
      <c r="F322">
        <v>11389.02</v>
      </c>
      <c r="G322">
        <v>105955.84</v>
      </c>
      <c r="H322">
        <v>117344.87</v>
      </c>
      <c r="I322">
        <v>176.02</v>
      </c>
      <c r="J322">
        <v>0</v>
      </c>
      <c r="K322">
        <v>0</v>
      </c>
      <c r="L322">
        <v>17.600000000000001</v>
      </c>
      <c r="M322">
        <v>3</v>
      </c>
      <c r="N322" s="4">
        <v>44197</v>
      </c>
      <c r="O322" s="4">
        <v>44561</v>
      </c>
      <c r="P322">
        <v>117344.87</v>
      </c>
    </row>
    <row r="323" spans="1:16" ht="11.25" x14ac:dyDescent="0.2">
      <c r="A323" t="s">
        <v>981</v>
      </c>
      <c r="B323" t="s">
        <v>982</v>
      </c>
      <c r="C323" t="s">
        <v>5081</v>
      </c>
      <c r="D323" t="s">
        <v>5979</v>
      </c>
      <c r="E323" t="s">
        <v>39</v>
      </c>
      <c r="F323">
        <v>7416.05</v>
      </c>
      <c r="G323">
        <v>0</v>
      </c>
      <c r="H323">
        <v>7416.05</v>
      </c>
      <c r="I323">
        <v>11.120000000000001</v>
      </c>
      <c r="J323">
        <v>0</v>
      </c>
      <c r="K323">
        <v>0</v>
      </c>
      <c r="L323">
        <v>1.1100000000000001</v>
      </c>
      <c r="M323">
        <v>3</v>
      </c>
      <c r="N323" s="4">
        <v>44197</v>
      </c>
      <c r="O323" s="4">
        <v>44561</v>
      </c>
      <c r="P323">
        <v>7416.05</v>
      </c>
    </row>
    <row r="324" spans="1:16" ht="11.25" x14ac:dyDescent="0.2">
      <c r="A324" t="s">
        <v>984</v>
      </c>
      <c r="B324" t="s">
        <v>985</v>
      </c>
      <c r="C324" t="s">
        <v>5082</v>
      </c>
      <c r="D324" t="s">
        <v>5979</v>
      </c>
      <c r="E324" t="s">
        <v>39</v>
      </c>
      <c r="F324">
        <v>22626.79</v>
      </c>
      <c r="G324">
        <v>0</v>
      </c>
      <c r="H324">
        <v>22626.79</v>
      </c>
      <c r="I324">
        <v>33.94</v>
      </c>
      <c r="J324">
        <v>22.63</v>
      </c>
      <c r="K324">
        <v>0</v>
      </c>
      <c r="L324">
        <v>3.39</v>
      </c>
      <c r="M324">
        <v>3</v>
      </c>
      <c r="N324" s="4">
        <v>44197</v>
      </c>
      <c r="O324" s="4">
        <v>44561</v>
      </c>
      <c r="P324">
        <v>22626.79</v>
      </c>
    </row>
    <row r="325" spans="1:16" ht="11.25" x14ac:dyDescent="0.2">
      <c r="A325" t="s">
        <v>987</v>
      </c>
      <c r="B325" t="s">
        <v>985</v>
      </c>
      <c r="C325" t="s">
        <v>5082</v>
      </c>
      <c r="D325" t="s">
        <v>5979</v>
      </c>
      <c r="E325" t="s">
        <v>883</v>
      </c>
      <c r="F325">
        <v>4092.92</v>
      </c>
      <c r="G325">
        <v>0</v>
      </c>
      <c r="H325">
        <v>4092.92</v>
      </c>
      <c r="I325">
        <v>6.1400000000000006</v>
      </c>
      <c r="J325">
        <v>4.09</v>
      </c>
      <c r="K325">
        <v>0</v>
      </c>
      <c r="L325">
        <v>0.61</v>
      </c>
      <c r="M325">
        <v>3</v>
      </c>
      <c r="N325" s="4">
        <v>44197</v>
      </c>
      <c r="O325" s="4">
        <v>44561</v>
      </c>
      <c r="P325">
        <v>4092.92</v>
      </c>
    </row>
    <row r="326" spans="1:16" ht="11.25" x14ac:dyDescent="0.2">
      <c r="A326" t="s">
        <v>989</v>
      </c>
      <c r="B326" t="s">
        <v>990</v>
      </c>
      <c r="C326" t="s">
        <v>5083</v>
      </c>
      <c r="D326" t="s">
        <v>5979</v>
      </c>
      <c r="E326" t="s">
        <v>883</v>
      </c>
      <c r="F326">
        <v>9235.77</v>
      </c>
      <c r="G326">
        <v>0</v>
      </c>
      <c r="H326">
        <v>9235.77</v>
      </c>
      <c r="I326">
        <v>13.85</v>
      </c>
      <c r="J326">
        <v>9.24</v>
      </c>
      <c r="K326">
        <v>0</v>
      </c>
      <c r="L326">
        <v>1.3900000000000001</v>
      </c>
      <c r="M326">
        <v>3</v>
      </c>
      <c r="N326" s="4">
        <v>44197</v>
      </c>
      <c r="O326" s="4">
        <v>44561</v>
      </c>
      <c r="P326">
        <v>9235.77</v>
      </c>
    </row>
    <row r="327" spans="1:16" ht="11.25" x14ac:dyDescent="0.2">
      <c r="A327" t="s">
        <v>992</v>
      </c>
      <c r="B327" t="s">
        <v>993</v>
      </c>
      <c r="C327" t="s">
        <v>5084</v>
      </c>
      <c r="D327" t="s">
        <v>5979</v>
      </c>
      <c r="E327" t="s">
        <v>883</v>
      </c>
      <c r="F327">
        <v>14746.02</v>
      </c>
      <c r="G327">
        <v>27357.31</v>
      </c>
      <c r="H327">
        <v>42103.33</v>
      </c>
      <c r="I327">
        <v>63.15</v>
      </c>
      <c r="J327">
        <v>0</v>
      </c>
      <c r="K327">
        <v>0</v>
      </c>
      <c r="L327">
        <v>6.32</v>
      </c>
      <c r="M327">
        <v>3</v>
      </c>
      <c r="N327" s="4">
        <v>44197</v>
      </c>
      <c r="O327" s="4">
        <v>44561</v>
      </c>
      <c r="P327">
        <v>42103.33</v>
      </c>
    </row>
    <row r="328" spans="1:16" ht="11.25" x14ac:dyDescent="0.2">
      <c r="A328" t="s">
        <v>995</v>
      </c>
      <c r="B328" t="s">
        <v>996</v>
      </c>
      <c r="C328" t="s">
        <v>5085</v>
      </c>
      <c r="D328" t="s">
        <v>5979</v>
      </c>
      <c r="E328" t="s">
        <v>883</v>
      </c>
      <c r="F328">
        <v>9854.66</v>
      </c>
      <c r="G328">
        <v>0</v>
      </c>
      <c r="H328">
        <v>9854.66</v>
      </c>
      <c r="I328">
        <v>14.780000000000001</v>
      </c>
      <c r="J328">
        <v>9.85</v>
      </c>
      <c r="K328">
        <v>0</v>
      </c>
      <c r="L328">
        <v>1.48</v>
      </c>
      <c r="M328">
        <v>3</v>
      </c>
      <c r="N328" s="4">
        <v>44197</v>
      </c>
      <c r="O328" s="4">
        <v>44561</v>
      </c>
      <c r="P328">
        <v>9854.66</v>
      </c>
    </row>
    <row r="329" spans="1:16" ht="11.25" x14ac:dyDescent="0.2">
      <c r="A329" t="s">
        <v>998</v>
      </c>
      <c r="B329" t="s">
        <v>999</v>
      </c>
      <c r="C329" t="s">
        <v>5086</v>
      </c>
      <c r="D329" t="s">
        <v>5979</v>
      </c>
      <c r="E329" t="s">
        <v>883</v>
      </c>
      <c r="F329">
        <v>13187.18</v>
      </c>
      <c r="G329">
        <v>19459.400000000001</v>
      </c>
      <c r="H329">
        <v>0</v>
      </c>
      <c r="I329">
        <v>0</v>
      </c>
      <c r="J329">
        <v>0</v>
      </c>
      <c r="K329">
        <v>0</v>
      </c>
      <c r="L329">
        <v>4.9000000000000004</v>
      </c>
      <c r="M329">
        <v>3</v>
      </c>
      <c r="N329" s="4">
        <v>44197</v>
      </c>
      <c r="O329" s="4">
        <v>44561</v>
      </c>
      <c r="P329">
        <v>32646.58</v>
      </c>
    </row>
    <row r="330" spans="1:16" ht="11.25" x14ac:dyDescent="0.2">
      <c r="A330" t="s">
        <v>1001</v>
      </c>
      <c r="B330" t="s">
        <v>143</v>
      </c>
      <c r="C330" t="s">
        <v>4842</v>
      </c>
      <c r="D330" t="s">
        <v>5979</v>
      </c>
      <c r="E330" t="s">
        <v>883</v>
      </c>
      <c r="F330">
        <v>11546</v>
      </c>
      <c r="G330">
        <v>76491.850000000006</v>
      </c>
      <c r="H330">
        <v>88037.85</v>
      </c>
      <c r="I330">
        <v>132.06</v>
      </c>
      <c r="J330">
        <v>88.04</v>
      </c>
      <c r="K330">
        <v>0</v>
      </c>
      <c r="L330">
        <v>13.21</v>
      </c>
      <c r="M330">
        <v>3</v>
      </c>
      <c r="N330" s="4">
        <v>44197</v>
      </c>
      <c r="O330" s="4">
        <v>44561</v>
      </c>
      <c r="P330">
        <v>88037.85</v>
      </c>
    </row>
    <row r="331" spans="1:16" ht="11.25" x14ac:dyDescent="0.2">
      <c r="A331" t="s">
        <v>1003</v>
      </c>
      <c r="B331" t="s">
        <v>12</v>
      </c>
      <c r="C331" t="s">
        <v>4805</v>
      </c>
      <c r="D331" t="s">
        <v>5979</v>
      </c>
      <c r="E331" t="s">
        <v>883</v>
      </c>
      <c r="F331">
        <v>8466.56</v>
      </c>
      <c r="G331">
        <v>0</v>
      </c>
      <c r="H331">
        <v>8466.56</v>
      </c>
      <c r="I331">
        <v>12.700000000000001</v>
      </c>
      <c r="J331">
        <v>0</v>
      </c>
      <c r="K331">
        <v>0</v>
      </c>
      <c r="L331">
        <v>1.27</v>
      </c>
      <c r="M331">
        <v>3</v>
      </c>
      <c r="N331" s="4">
        <v>44197</v>
      </c>
      <c r="O331" s="4">
        <v>44561</v>
      </c>
      <c r="P331">
        <v>8466.56</v>
      </c>
    </row>
    <row r="332" spans="1:16" ht="11.25" x14ac:dyDescent="0.2">
      <c r="A332" t="s">
        <v>1005</v>
      </c>
      <c r="B332" t="s">
        <v>1006</v>
      </c>
      <c r="C332" t="s">
        <v>5087</v>
      </c>
      <c r="D332" t="s">
        <v>5979</v>
      </c>
      <c r="E332" t="s">
        <v>471</v>
      </c>
      <c r="F332">
        <v>18931.439999999999</v>
      </c>
      <c r="G332">
        <v>38322.199999999997</v>
      </c>
      <c r="H332">
        <v>57253.64</v>
      </c>
      <c r="I332">
        <v>85.88</v>
      </c>
      <c r="J332">
        <v>0</v>
      </c>
      <c r="K332">
        <v>0</v>
      </c>
      <c r="L332">
        <v>8.59</v>
      </c>
      <c r="M332">
        <v>3</v>
      </c>
      <c r="N332" s="4">
        <v>44197</v>
      </c>
      <c r="O332" s="4">
        <v>44561</v>
      </c>
      <c r="P332">
        <v>57253.64</v>
      </c>
    </row>
    <row r="333" spans="1:16" ht="11.25" x14ac:dyDescent="0.2">
      <c r="A333" t="s">
        <v>1008</v>
      </c>
      <c r="B333" t="s">
        <v>970</v>
      </c>
      <c r="C333" t="s">
        <v>5077</v>
      </c>
      <c r="D333" t="s">
        <v>5979</v>
      </c>
      <c r="E333" t="s">
        <v>1010</v>
      </c>
      <c r="F333">
        <v>7675.75</v>
      </c>
      <c r="G333">
        <v>0</v>
      </c>
      <c r="H333">
        <v>7675.75</v>
      </c>
      <c r="I333">
        <v>11.51</v>
      </c>
      <c r="J333">
        <v>0</v>
      </c>
      <c r="K333">
        <v>0</v>
      </c>
      <c r="L333">
        <v>1.1499999999999999</v>
      </c>
      <c r="M333">
        <v>3</v>
      </c>
      <c r="N333" s="4">
        <v>44197</v>
      </c>
      <c r="O333" s="4">
        <v>44561</v>
      </c>
      <c r="P333">
        <v>7675.75</v>
      </c>
    </row>
    <row r="334" spans="1:16" ht="11.25" x14ac:dyDescent="0.2">
      <c r="A334" t="s">
        <v>1011</v>
      </c>
      <c r="B334" t="s">
        <v>970</v>
      </c>
      <c r="C334" t="s">
        <v>5077</v>
      </c>
      <c r="D334" t="s">
        <v>5979</v>
      </c>
      <c r="E334" t="s">
        <v>1013</v>
      </c>
      <c r="F334">
        <v>7651.78</v>
      </c>
      <c r="G334">
        <v>0</v>
      </c>
      <c r="H334">
        <v>7651.78</v>
      </c>
      <c r="I334">
        <v>11.48</v>
      </c>
      <c r="J334">
        <v>0</v>
      </c>
      <c r="K334">
        <v>0</v>
      </c>
      <c r="L334">
        <v>1.1499999999999999</v>
      </c>
      <c r="M334">
        <v>3</v>
      </c>
      <c r="N334" s="4">
        <v>44197</v>
      </c>
      <c r="O334" s="4">
        <v>44561</v>
      </c>
      <c r="P334">
        <v>7651.78</v>
      </c>
    </row>
    <row r="335" spans="1:16" ht="11.25" x14ac:dyDescent="0.2">
      <c r="A335" t="s">
        <v>1014</v>
      </c>
      <c r="B335" t="s">
        <v>885</v>
      </c>
      <c r="C335" t="s">
        <v>5055</v>
      </c>
      <c r="D335" t="s">
        <v>5979</v>
      </c>
      <c r="E335" t="s">
        <v>39</v>
      </c>
      <c r="F335">
        <v>70452.710000000006</v>
      </c>
      <c r="G335">
        <v>60302.44</v>
      </c>
      <c r="H335">
        <v>130755.15000000001</v>
      </c>
      <c r="I335">
        <v>196.13</v>
      </c>
      <c r="J335">
        <v>0</v>
      </c>
      <c r="K335">
        <v>0</v>
      </c>
      <c r="L335">
        <v>19.61</v>
      </c>
      <c r="M335">
        <v>3</v>
      </c>
      <c r="N335" s="4">
        <v>44197</v>
      </c>
      <c r="O335" s="4">
        <v>44561</v>
      </c>
      <c r="P335">
        <v>130755.15000000001</v>
      </c>
    </row>
    <row r="336" spans="1:16" ht="11.25" x14ac:dyDescent="0.2">
      <c r="A336" t="s">
        <v>1016</v>
      </c>
      <c r="B336" t="s">
        <v>763</v>
      </c>
      <c r="C336" t="s">
        <v>5025</v>
      </c>
      <c r="D336" t="s">
        <v>5979</v>
      </c>
      <c r="E336" t="s">
        <v>39</v>
      </c>
      <c r="F336">
        <v>12102.75</v>
      </c>
      <c r="G336">
        <v>68185.87</v>
      </c>
      <c r="H336">
        <v>80288.62</v>
      </c>
      <c r="I336">
        <v>120.43</v>
      </c>
      <c r="J336">
        <v>0</v>
      </c>
      <c r="K336">
        <v>0</v>
      </c>
      <c r="L336">
        <v>12.040000000000001</v>
      </c>
      <c r="M336">
        <v>3</v>
      </c>
      <c r="N336" s="4">
        <v>44197</v>
      </c>
      <c r="O336" s="4">
        <v>44561</v>
      </c>
      <c r="P336">
        <v>80288.62</v>
      </c>
    </row>
    <row r="337" spans="1:16" ht="11.25" x14ac:dyDescent="0.2">
      <c r="A337" t="s">
        <v>1018</v>
      </c>
      <c r="B337" t="s">
        <v>1019</v>
      </c>
      <c r="C337" t="s">
        <v>5088</v>
      </c>
      <c r="D337" t="s">
        <v>5979</v>
      </c>
      <c r="E337" t="s">
        <v>39</v>
      </c>
      <c r="F337">
        <v>18796.400000000001</v>
      </c>
      <c r="G337">
        <v>3834.58</v>
      </c>
      <c r="H337">
        <v>22630.98</v>
      </c>
      <c r="I337">
        <v>33.950000000000003</v>
      </c>
      <c r="J337">
        <v>0</v>
      </c>
      <c r="K337">
        <v>45.26</v>
      </c>
      <c r="L337">
        <v>3.39</v>
      </c>
      <c r="M337">
        <v>3</v>
      </c>
      <c r="N337" s="4">
        <v>44197</v>
      </c>
      <c r="O337" s="4">
        <v>44561</v>
      </c>
      <c r="P337">
        <v>22630.98</v>
      </c>
    </row>
    <row r="338" spans="1:16" ht="11.25" x14ac:dyDescent="0.2">
      <c r="A338" t="s">
        <v>1021</v>
      </c>
      <c r="B338" t="s">
        <v>1022</v>
      </c>
      <c r="C338" t="s">
        <v>5089</v>
      </c>
      <c r="D338" t="s">
        <v>5979</v>
      </c>
      <c r="E338" t="s">
        <v>39</v>
      </c>
      <c r="F338">
        <v>16182.32</v>
      </c>
      <c r="G338">
        <v>13531.82</v>
      </c>
      <c r="H338">
        <v>29714.14</v>
      </c>
      <c r="I338">
        <v>44.57</v>
      </c>
      <c r="J338">
        <v>0</v>
      </c>
      <c r="K338">
        <v>0</v>
      </c>
      <c r="L338">
        <v>4.46</v>
      </c>
      <c r="M338">
        <v>3</v>
      </c>
      <c r="N338" s="4">
        <v>44197</v>
      </c>
      <c r="O338" s="4">
        <v>44561</v>
      </c>
      <c r="P338">
        <v>29714.14</v>
      </c>
    </row>
    <row r="339" spans="1:16" ht="11.25" x14ac:dyDescent="0.2">
      <c r="A339" t="s">
        <v>1024</v>
      </c>
      <c r="B339" t="s">
        <v>1025</v>
      </c>
      <c r="C339" t="s">
        <v>5090</v>
      </c>
      <c r="D339" t="s">
        <v>5979</v>
      </c>
      <c r="E339" t="s">
        <v>883</v>
      </c>
      <c r="F339">
        <v>12880.39</v>
      </c>
      <c r="G339">
        <v>36637.65</v>
      </c>
      <c r="H339">
        <v>49518.04</v>
      </c>
      <c r="I339">
        <v>74.28</v>
      </c>
      <c r="J339">
        <v>0</v>
      </c>
      <c r="K339">
        <v>0</v>
      </c>
      <c r="L339">
        <v>7.43</v>
      </c>
      <c r="M339">
        <v>3</v>
      </c>
      <c r="N339" s="4">
        <v>44197</v>
      </c>
      <c r="O339" s="4">
        <v>44561</v>
      </c>
      <c r="P339">
        <v>49518.04</v>
      </c>
    </row>
    <row r="340" spans="1:16" ht="11.25" x14ac:dyDescent="0.2">
      <c r="A340" t="s">
        <v>1027</v>
      </c>
      <c r="B340" t="s">
        <v>1028</v>
      </c>
      <c r="C340" t="s">
        <v>5091</v>
      </c>
      <c r="D340" t="s">
        <v>5979</v>
      </c>
      <c r="E340" t="s">
        <v>1030</v>
      </c>
      <c r="F340">
        <v>13221.03</v>
      </c>
      <c r="G340">
        <v>97363.87</v>
      </c>
      <c r="H340">
        <v>110584.90000000001</v>
      </c>
      <c r="I340">
        <v>165.88</v>
      </c>
      <c r="J340">
        <v>0</v>
      </c>
      <c r="K340">
        <v>0</v>
      </c>
      <c r="L340">
        <v>16.59</v>
      </c>
      <c r="M340">
        <v>3</v>
      </c>
      <c r="N340" s="4">
        <v>44197</v>
      </c>
      <c r="O340" s="4">
        <v>44561</v>
      </c>
      <c r="P340">
        <v>110584.90000000001</v>
      </c>
    </row>
    <row r="341" spans="1:16" ht="11.25" x14ac:dyDescent="0.2">
      <c r="A341" t="s">
        <v>1031</v>
      </c>
      <c r="B341" t="s">
        <v>1032</v>
      </c>
      <c r="C341" t="s">
        <v>5092</v>
      </c>
      <c r="D341" t="s">
        <v>5979</v>
      </c>
      <c r="E341" t="s">
        <v>39</v>
      </c>
      <c r="F341">
        <v>6076.8</v>
      </c>
      <c r="G341">
        <v>0</v>
      </c>
      <c r="H341">
        <v>6076.8</v>
      </c>
      <c r="I341">
        <v>9.1199999999999992</v>
      </c>
      <c r="J341">
        <v>6.08</v>
      </c>
      <c r="K341">
        <v>0</v>
      </c>
      <c r="L341">
        <v>0.91</v>
      </c>
      <c r="M341">
        <v>3</v>
      </c>
      <c r="N341" s="4">
        <v>44197</v>
      </c>
      <c r="O341" s="4">
        <v>44561</v>
      </c>
      <c r="P341">
        <v>6076.8</v>
      </c>
    </row>
    <row r="342" spans="1:16" ht="11.25" x14ac:dyDescent="0.2">
      <c r="A342" t="s">
        <v>1034</v>
      </c>
      <c r="B342" t="s">
        <v>1035</v>
      </c>
      <c r="C342" t="s">
        <v>5093</v>
      </c>
      <c r="D342" t="s">
        <v>5979</v>
      </c>
      <c r="E342" t="s">
        <v>74</v>
      </c>
      <c r="F342">
        <v>3339.28</v>
      </c>
      <c r="G342">
        <v>0</v>
      </c>
      <c r="H342">
        <v>3339.28</v>
      </c>
      <c r="I342">
        <v>5.01</v>
      </c>
      <c r="J342">
        <v>0</v>
      </c>
      <c r="K342">
        <v>0</v>
      </c>
      <c r="L342">
        <v>0.5</v>
      </c>
      <c r="M342">
        <v>3</v>
      </c>
      <c r="N342" s="4">
        <v>44197</v>
      </c>
      <c r="O342" s="4">
        <v>44561</v>
      </c>
      <c r="P342">
        <v>3339.28</v>
      </c>
    </row>
    <row r="343" spans="1:16" ht="11.25" x14ac:dyDescent="0.2">
      <c r="A343" t="s">
        <v>1037</v>
      </c>
      <c r="B343" t="s">
        <v>1038</v>
      </c>
      <c r="C343" t="s">
        <v>5094</v>
      </c>
      <c r="D343" t="s">
        <v>5979</v>
      </c>
      <c r="E343" t="s">
        <v>1040</v>
      </c>
      <c r="F343">
        <v>13612.33</v>
      </c>
      <c r="G343">
        <v>38856.67</v>
      </c>
      <c r="H343">
        <v>52469</v>
      </c>
      <c r="I343">
        <v>78.7</v>
      </c>
      <c r="J343">
        <v>0</v>
      </c>
      <c r="K343">
        <v>0</v>
      </c>
      <c r="L343">
        <v>7.87</v>
      </c>
      <c r="M343">
        <v>3</v>
      </c>
      <c r="N343" s="4">
        <v>44197</v>
      </c>
      <c r="O343" s="4">
        <v>44561</v>
      </c>
      <c r="P343">
        <v>52469</v>
      </c>
    </row>
    <row r="344" spans="1:16" ht="11.25" x14ac:dyDescent="0.2">
      <c r="A344" t="s">
        <v>1041</v>
      </c>
      <c r="B344" t="s">
        <v>1042</v>
      </c>
      <c r="C344" t="s">
        <v>5095</v>
      </c>
      <c r="D344" t="s">
        <v>5979</v>
      </c>
      <c r="E344" t="s">
        <v>883</v>
      </c>
      <c r="F344">
        <v>13472.77</v>
      </c>
      <c r="G344">
        <v>26865.78</v>
      </c>
      <c r="H344">
        <v>40338.550000000003</v>
      </c>
      <c r="I344">
        <v>60.51</v>
      </c>
      <c r="J344">
        <v>0</v>
      </c>
      <c r="K344">
        <v>0</v>
      </c>
      <c r="L344">
        <v>6.05</v>
      </c>
      <c r="M344">
        <v>3</v>
      </c>
      <c r="N344" s="4">
        <v>44197</v>
      </c>
      <c r="O344" s="4">
        <v>44561</v>
      </c>
      <c r="P344">
        <v>40338.550000000003</v>
      </c>
    </row>
    <row r="345" spans="1:16" ht="11.25" x14ac:dyDescent="0.2">
      <c r="A345" t="s">
        <v>1044</v>
      </c>
      <c r="B345" t="s">
        <v>1045</v>
      </c>
      <c r="C345" t="s">
        <v>5096</v>
      </c>
      <c r="D345" t="s">
        <v>5979</v>
      </c>
      <c r="E345" t="s">
        <v>909</v>
      </c>
      <c r="F345">
        <v>4797.51</v>
      </c>
      <c r="G345">
        <v>0</v>
      </c>
      <c r="H345">
        <v>4797.51</v>
      </c>
      <c r="I345">
        <v>7.2</v>
      </c>
      <c r="J345">
        <v>0</v>
      </c>
      <c r="K345">
        <v>0</v>
      </c>
      <c r="L345">
        <v>0.72</v>
      </c>
      <c r="M345">
        <v>3</v>
      </c>
      <c r="N345" s="4">
        <v>44197</v>
      </c>
      <c r="O345" s="4">
        <v>44561</v>
      </c>
      <c r="P345">
        <v>4797.51</v>
      </c>
    </row>
    <row r="346" spans="1:16" ht="11.25" x14ac:dyDescent="0.2">
      <c r="A346" t="s">
        <v>1047</v>
      </c>
      <c r="B346" t="s">
        <v>1048</v>
      </c>
      <c r="C346" t="s">
        <v>5097</v>
      </c>
      <c r="D346" t="s">
        <v>5979</v>
      </c>
      <c r="E346" t="s">
        <v>1050</v>
      </c>
      <c r="F346">
        <v>5468.77</v>
      </c>
      <c r="G346">
        <v>0</v>
      </c>
      <c r="H346">
        <v>5468.77</v>
      </c>
      <c r="I346">
        <v>8.1999999999999993</v>
      </c>
      <c r="J346">
        <v>0</v>
      </c>
      <c r="K346">
        <v>0</v>
      </c>
      <c r="L346">
        <v>0.82000000000000006</v>
      </c>
      <c r="M346">
        <v>3</v>
      </c>
      <c r="N346" s="4">
        <v>44197</v>
      </c>
      <c r="O346" s="4">
        <v>44561</v>
      </c>
      <c r="P346">
        <v>5468.77</v>
      </c>
    </row>
    <row r="347" spans="1:16" ht="11.25" x14ac:dyDescent="0.2">
      <c r="A347" t="s">
        <v>1051</v>
      </c>
      <c r="B347" t="s">
        <v>1052</v>
      </c>
      <c r="C347" t="s">
        <v>5098</v>
      </c>
      <c r="D347" t="s">
        <v>5979</v>
      </c>
      <c r="E347" t="s">
        <v>18</v>
      </c>
      <c r="F347">
        <v>6150.6</v>
      </c>
      <c r="G347">
        <v>0</v>
      </c>
      <c r="H347">
        <v>6150.6</v>
      </c>
      <c r="I347">
        <v>9.23</v>
      </c>
      <c r="J347">
        <v>0</v>
      </c>
      <c r="K347">
        <v>0</v>
      </c>
      <c r="L347">
        <v>0.92</v>
      </c>
      <c r="M347">
        <v>3</v>
      </c>
      <c r="N347" s="4">
        <v>44197</v>
      </c>
      <c r="O347" s="4">
        <v>44561</v>
      </c>
      <c r="P347">
        <v>6150.6</v>
      </c>
    </row>
    <row r="348" spans="1:16" ht="11.25" x14ac:dyDescent="0.2">
      <c r="A348" t="s">
        <v>1054</v>
      </c>
      <c r="B348" t="s">
        <v>1055</v>
      </c>
      <c r="C348" t="s">
        <v>5099</v>
      </c>
      <c r="D348" t="s">
        <v>5979</v>
      </c>
      <c r="E348" t="s">
        <v>18</v>
      </c>
      <c r="F348">
        <v>5370.3</v>
      </c>
      <c r="G348">
        <v>0</v>
      </c>
      <c r="H348">
        <v>5370.3</v>
      </c>
      <c r="I348">
        <v>8.06</v>
      </c>
      <c r="J348">
        <v>5.37</v>
      </c>
      <c r="K348">
        <v>0</v>
      </c>
      <c r="L348">
        <v>0.81</v>
      </c>
      <c r="M348">
        <v>3</v>
      </c>
      <c r="N348" s="4">
        <v>44197</v>
      </c>
      <c r="O348" s="4">
        <v>44561</v>
      </c>
      <c r="P348">
        <v>5370.3</v>
      </c>
    </row>
    <row r="349" spans="1:16" ht="11.25" x14ac:dyDescent="0.2">
      <c r="A349" t="s">
        <v>1057</v>
      </c>
      <c r="B349" t="s">
        <v>1058</v>
      </c>
      <c r="C349" t="s">
        <v>5100</v>
      </c>
      <c r="D349" t="s">
        <v>5979</v>
      </c>
      <c r="E349" t="s">
        <v>74</v>
      </c>
      <c r="F349">
        <v>8233.65</v>
      </c>
      <c r="G349">
        <v>28729.18</v>
      </c>
      <c r="H349">
        <v>36962.83</v>
      </c>
      <c r="I349">
        <v>55.44</v>
      </c>
      <c r="J349">
        <v>0</v>
      </c>
      <c r="K349">
        <v>0</v>
      </c>
      <c r="L349">
        <v>5.54</v>
      </c>
      <c r="M349">
        <v>3</v>
      </c>
      <c r="N349" s="4">
        <v>44197</v>
      </c>
      <c r="O349" s="4">
        <v>44561</v>
      </c>
      <c r="P349">
        <v>36962.83</v>
      </c>
    </row>
    <row r="350" spans="1:16" ht="11.25" x14ac:dyDescent="0.2">
      <c r="A350" t="s">
        <v>1060</v>
      </c>
      <c r="B350" t="s">
        <v>1061</v>
      </c>
      <c r="C350" t="s">
        <v>5101</v>
      </c>
      <c r="D350" t="s">
        <v>5979</v>
      </c>
      <c r="E350" t="s">
        <v>18</v>
      </c>
      <c r="F350">
        <v>8115.12</v>
      </c>
      <c r="G350">
        <v>7025.72</v>
      </c>
      <c r="H350">
        <v>15140.84</v>
      </c>
      <c r="I350">
        <v>22.71</v>
      </c>
      <c r="J350">
        <v>0</v>
      </c>
      <c r="K350">
        <v>0</v>
      </c>
      <c r="L350">
        <v>2.27</v>
      </c>
      <c r="M350">
        <v>3</v>
      </c>
      <c r="N350" s="4">
        <v>44197</v>
      </c>
      <c r="O350" s="4">
        <v>44561</v>
      </c>
      <c r="P350">
        <v>15140.84</v>
      </c>
    </row>
    <row r="351" spans="1:16" ht="11.25" x14ac:dyDescent="0.2">
      <c r="A351" t="s">
        <v>1063</v>
      </c>
      <c r="B351" t="s">
        <v>1052</v>
      </c>
      <c r="C351" t="s">
        <v>5098</v>
      </c>
      <c r="D351" t="s">
        <v>5979</v>
      </c>
      <c r="E351" t="s">
        <v>74</v>
      </c>
      <c r="F351">
        <v>5136</v>
      </c>
      <c r="G351">
        <v>0</v>
      </c>
      <c r="H351">
        <v>5136</v>
      </c>
      <c r="I351">
        <v>7.7</v>
      </c>
      <c r="J351">
        <v>0</v>
      </c>
      <c r="K351">
        <v>0</v>
      </c>
      <c r="L351">
        <v>0.77</v>
      </c>
      <c r="M351">
        <v>3</v>
      </c>
      <c r="N351" s="4">
        <v>44197</v>
      </c>
      <c r="O351" s="4">
        <v>44561</v>
      </c>
      <c r="P351">
        <v>5136</v>
      </c>
    </row>
    <row r="352" spans="1:16" ht="11.25" x14ac:dyDescent="0.2">
      <c r="A352" t="s">
        <v>1065</v>
      </c>
      <c r="B352" t="s">
        <v>1066</v>
      </c>
      <c r="C352" t="s">
        <v>5102</v>
      </c>
      <c r="D352" t="s">
        <v>5979</v>
      </c>
      <c r="E352" t="s">
        <v>1068</v>
      </c>
      <c r="F352">
        <v>8532</v>
      </c>
      <c r="G352">
        <v>49821.4</v>
      </c>
      <c r="H352">
        <v>58353.4</v>
      </c>
      <c r="I352">
        <v>87.53</v>
      </c>
      <c r="J352">
        <v>0</v>
      </c>
      <c r="K352">
        <v>0</v>
      </c>
      <c r="L352">
        <v>8.75</v>
      </c>
      <c r="M352">
        <v>3</v>
      </c>
      <c r="N352" s="4">
        <v>44197</v>
      </c>
      <c r="O352" s="4">
        <v>44561</v>
      </c>
      <c r="P352">
        <v>58353.4</v>
      </c>
    </row>
    <row r="353" spans="1:16" ht="11.25" x14ac:dyDescent="0.2">
      <c r="A353" t="s">
        <v>1069</v>
      </c>
      <c r="B353" t="s">
        <v>1070</v>
      </c>
      <c r="C353" t="s">
        <v>5103</v>
      </c>
      <c r="D353" t="s">
        <v>5979</v>
      </c>
      <c r="E353" t="s">
        <v>18</v>
      </c>
      <c r="F353">
        <v>8867.8799999999992</v>
      </c>
      <c r="G353">
        <v>0</v>
      </c>
      <c r="H353">
        <v>8867.8799999999992</v>
      </c>
      <c r="I353">
        <v>13.3</v>
      </c>
      <c r="J353">
        <v>0</v>
      </c>
      <c r="K353">
        <v>0</v>
      </c>
      <c r="L353">
        <v>1.33</v>
      </c>
      <c r="M353">
        <v>3</v>
      </c>
      <c r="N353" s="4">
        <v>44197</v>
      </c>
      <c r="O353" s="4">
        <v>44561</v>
      </c>
      <c r="P353">
        <v>8867.8799999999992</v>
      </c>
    </row>
    <row r="354" spans="1:16" ht="11.25" x14ac:dyDescent="0.2">
      <c r="A354" t="s">
        <v>1072</v>
      </c>
      <c r="B354" t="s">
        <v>1073</v>
      </c>
      <c r="C354" t="s">
        <v>5104</v>
      </c>
      <c r="D354" t="s">
        <v>5979</v>
      </c>
      <c r="E354" t="s">
        <v>74</v>
      </c>
      <c r="F354">
        <v>8867.8799999999992</v>
      </c>
      <c r="G354">
        <v>24867.15</v>
      </c>
      <c r="H354">
        <v>33735.03</v>
      </c>
      <c r="I354">
        <v>50.6</v>
      </c>
      <c r="J354">
        <v>0</v>
      </c>
      <c r="K354">
        <v>0</v>
      </c>
      <c r="L354">
        <v>5.0599999999999996</v>
      </c>
      <c r="M354">
        <v>3</v>
      </c>
      <c r="N354" s="4">
        <v>44197</v>
      </c>
      <c r="O354" s="4">
        <v>44561</v>
      </c>
      <c r="P354">
        <v>33735.03</v>
      </c>
    </row>
    <row r="355" spans="1:16" ht="11.25" x14ac:dyDescent="0.2">
      <c r="A355" t="s">
        <v>1075</v>
      </c>
      <c r="B355" t="s">
        <v>1076</v>
      </c>
      <c r="C355" t="s">
        <v>5105</v>
      </c>
      <c r="D355" t="s">
        <v>5979</v>
      </c>
      <c r="E355" t="s">
        <v>70</v>
      </c>
      <c r="F355">
        <v>7824.6</v>
      </c>
      <c r="G355">
        <v>31001.27</v>
      </c>
      <c r="H355">
        <v>38825.870000000003</v>
      </c>
      <c r="I355">
        <v>58.24</v>
      </c>
      <c r="J355">
        <v>0</v>
      </c>
      <c r="K355">
        <v>0</v>
      </c>
      <c r="L355">
        <v>5.82</v>
      </c>
      <c r="M355">
        <v>3</v>
      </c>
      <c r="N355" s="4">
        <v>44197</v>
      </c>
      <c r="O355" s="4">
        <v>44561</v>
      </c>
      <c r="P355">
        <v>38825.870000000003</v>
      </c>
    </row>
    <row r="356" spans="1:16" ht="11.25" x14ac:dyDescent="0.2">
      <c r="A356" t="s">
        <v>1078</v>
      </c>
      <c r="B356" t="s">
        <v>1079</v>
      </c>
      <c r="C356" t="s">
        <v>5106</v>
      </c>
      <c r="D356" t="s">
        <v>5979</v>
      </c>
      <c r="E356" t="s">
        <v>18</v>
      </c>
      <c r="F356">
        <v>8233.65</v>
      </c>
      <c r="G356">
        <v>51723.54</v>
      </c>
      <c r="H356">
        <v>59957.19</v>
      </c>
      <c r="I356">
        <v>89.94</v>
      </c>
      <c r="J356">
        <v>0</v>
      </c>
      <c r="K356">
        <v>0</v>
      </c>
      <c r="L356">
        <v>8.99</v>
      </c>
      <c r="M356">
        <v>3</v>
      </c>
      <c r="N356" s="4">
        <v>44197</v>
      </c>
      <c r="O356" s="4">
        <v>44561</v>
      </c>
      <c r="P356">
        <v>59957.19</v>
      </c>
    </row>
    <row r="357" spans="1:16" ht="11.25" x14ac:dyDescent="0.2">
      <c r="A357" t="s">
        <v>1081</v>
      </c>
      <c r="B357" t="s">
        <v>1082</v>
      </c>
      <c r="C357" t="s">
        <v>5107</v>
      </c>
      <c r="D357" t="s">
        <v>5979</v>
      </c>
      <c r="E357" t="s">
        <v>18</v>
      </c>
      <c r="F357">
        <v>8316</v>
      </c>
      <c r="G357">
        <v>0</v>
      </c>
      <c r="H357">
        <v>8316</v>
      </c>
      <c r="I357">
        <v>12.47</v>
      </c>
      <c r="J357">
        <v>8.32</v>
      </c>
      <c r="K357">
        <v>0</v>
      </c>
      <c r="L357">
        <v>1.25</v>
      </c>
      <c r="M357">
        <v>3</v>
      </c>
      <c r="N357" s="4">
        <v>44197</v>
      </c>
      <c r="O357" s="4">
        <v>44561</v>
      </c>
      <c r="P357">
        <v>8316</v>
      </c>
    </row>
    <row r="358" spans="1:16" ht="11.25" x14ac:dyDescent="0.2">
      <c r="A358" t="s">
        <v>1084</v>
      </c>
      <c r="B358" t="s">
        <v>1085</v>
      </c>
      <c r="C358" t="s">
        <v>5108</v>
      </c>
      <c r="D358" t="s">
        <v>5979</v>
      </c>
      <c r="E358" t="s">
        <v>18</v>
      </c>
      <c r="F358">
        <v>7561.35</v>
      </c>
      <c r="G358">
        <v>0</v>
      </c>
      <c r="H358">
        <v>7561.35</v>
      </c>
      <c r="I358">
        <v>11.34</v>
      </c>
      <c r="J358">
        <v>7.5600000000000005</v>
      </c>
      <c r="K358">
        <v>0</v>
      </c>
      <c r="L358">
        <v>1.1299999999999999</v>
      </c>
      <c r="M358">
        <v>3</v>
      </c>
      <c r="N358" s="4">
        <v>44197</v>
      </c>
      <c r="O358" s="4">
        <v>44561</v>
      </c>
      <c r="P358">
        <v>7561.35</v>
      </c>
    </row>
    <row r="359" spans="1:16" ht="11.25" x14ac:dyDescent="0.2">
      <c r="A359" t="s">
        <v>1087</v>
      </c>
      <c r="B359" t="s">
        <v>1088</v>
      </c>
      <c r="C359" t="s">
        <v>5109</v>
      </c>
      <c r="D359" t="s">
        <v>5979</v>
      </c>
      <c r="E359" t="s">
        <v>18</v>
      </c>
      <c r="F359">
        <v>7484.4000000000005</v>
      </c>
      <c r="G359">
        <v>0</v>
      </c>
      <c r="H359">
        <v>7484.4000000000005</v>
      </c>
      <c r="I359">
        <v>11.23</v>
      </c>
      <c r="J359">
        <v>7.48</v>
      </c>
      <c r="K359">
        <v>0</v>
      </c>
      <c r="L359">
        <v>1.1200000000000001</v>
      </c>
      <c r="M359">
        <v>3</v>
      </c>
      <c r="N359" s="4">
        <v>44197</v>
      </c>
      <c r="O359" s="4">
        <v>44561</v>
      </c>
      <c r="P359">
        <v>7484.4000000000005</v>
      </c>
    </row>
    <row r="360" spans="1:16" ht="11.25" x14ac:dyDescent="0.2">
      <c r="A360" t="s">
        <v>1090</v>
      </c>
      <c r="B360" t="s">
        <v>1091</v>
      </c>
      <c r="C360" t="s">
        <v>5110</v>
      </c>
      <c r="D360" t="s">
        <v>5979</v>
      </c>
      <c r="E360" t="s">
        <v>74</v>
      </c>
      <c r="F360">
        <v>8959.68</v>
      </c>
      <c r="G360">
        <v>23122.46</v>
      </c>
      <c r="H360">
        <v>32082.14</v>
      </c>
      <c r="I360">
        <v>48.120000000000005</v>
      </c>
      <c r="J360">
        <v>0</v>
      </c>
      <c r="K360">
        <v>0</v>
      </c>
      <c r="L360">
        <v>4.8099999999999996</v>
      </c>
      <c r="M360">
        <v>3</v>
      </c>
      <c r="N360" s="4">
        <v>44197</v>
      </c>
      <c r="O360" s="4">
        <v>44561</v>
      </c>
      <c r="P360">
        <v>32082.14</v>
      </c>
    </row>
    <row r="361" spans="1:16" ht="11.25" x14ac:dyDescent="0.2">
      <c r="A361" t="s">
        <v>1093</v>
      </c>
      <c r="B361" t="s">
        <v>1094</v>
      </c>
      <c r="C361" t="s">
        <v>5111</v>
      </c>
      <c r="D361" t="s">
        <v>5979</v>
      </c>
      <c r="E361" t="s">
        <v>70</v>
      </c>
      <c r="F361">
        <v>8821.58</v>
      </c>
      <c r="G361">
        <v>23261.670000000002</v>
      </c>
      <c r="H361">
        <v>32083.24</v>
      </c>
      <c r="I361">
        <v>48.120000000000005</v>
      </c>
      <c r="J361">
        <v>0</v>
      </c>
      <c r="K361">
        <v>0</v>
      </c>
      <c r="L361">
        <v>4.8099999999999996</v>
      </c>
      <c r="M361">
        <v>3</v>
      </c>
      <c r="N361" s="4">
        <v>44197</v>
      </c>
      <c r="O361" s="4">
        <v>44561</v>
      </c>
      <c r="P361">
        <v>32083.24</v>
      </c>
    </row>
    <row r="362" spans="1:16" ht="11.25" x14ac:dyDescent="0.2">
      <c r="A362" t="s">
        <v>1096</v>
      </c>
      <c r="B362" t="s">
        <v>1097</v>
      </c>
      <c r="C362" t="s">
        <v>5112</v>
      </c>
      <c r="D362" t="s">
        <v>5979</v>
      </c>
      <c r="E362" t="s">
        <v>18</v>
      </c>
      <c r="F362">
        <v>8982.6299999999992</v>
      </c>
      <c r="G362">
        <v>0</v>
      </c>
      <c r="H362">
        <v>8982.6299999999992</v>
      </c>
      <c r="I362">
        <v>13.47</v>
      </c>
      <c r="J362">
        <v>0</v>
      </c>
      <c r="K362">
        <v>0</v>
      </c>
      <c r="L362">
        <v>1.35</v>
      </c>
      <c r="M362">
        <v>3</v>
      </c>
      <c r="N362" s="4">
        <v>44197</v>
      </c>
      <c r="O362" s="4">
        <v>44561</v>
      </c>
      <c r="P362">
        <v>8982.6299999999992</v>
      </c>
    </row>
    <row r="363" spans="1:16" ht="11.25" x14ac:dyDescent="0.2">
      <c r="A363" t="s">
        <v>1099</v>
      </c>
      <c r="B363" t="s">
        <v>1100</v>
      </c>
      <c r="C363" t="s">
        <v>5113</v>
      </c>
      <c r="D363" t="s">
        <v>5979</v>
      </c>
      <c r="E363" t="s">
        <v>74</v>
      </c>
      <c r="F363">
        <v>8867.8799999999992</v>
      </c>
      <c r="G363">
        <v>31180.260000000002</v>
      </c>
      <c r="H363">
        <v>40048.14</v>
      </c>
      <c r="I363">
        <v>60.07</v>
      </c>
      <c r="J363">
        <v>0</v>
      </c>
      <c r="K363">
        <v>0</v>
      </c>
      <c r="L363">
        <v>6.01</v>
      </c>
      <c r="M363">
        <v>3</v>
      </c>
      <c r="N363" s="4">
        <v>44197</v>
      </c>
      <c r="O363" s="4">
        <v>44561</v>
      </c>
      <c r="P363">
        <v>40048.14</v>
      </c>
    </row>
    <row r="364" spans="1:16" ht="11.25" x14ac:dyDescent="0.2">
      <c r="A364" t="s">
        <v>1102</v>
      </c>
      <c r="B364" t="s">
        <v>1103</v>
      </c>
      <c r="C364" t="s">
        <v>5114</v>
      </c>
      <c r="D364" t="s">
        <v>5979</v>
      </c>
      <c r="E364" t="s">
        <v>18</v>
      </c>
      <c r="F364">
        <v>8079.75</v>
      </c>
      <c r="G364">
        <v>9341.2999999999993</v>
      </c>
      <c r="H364">
        <v>17421.05</v>
      </c>
      <c r="I364">
        <v>26.13</v>
      </c>
      <c r="J364">
        <v>0</v>
      </c>
      <c r="K364">
        <v>0</v>
      </c>
      <c r="L364">
        <v>2.61</v>
      </c>
      <c r="M364">
        <v>3</v>
      </c>
      <c r="N364" s="4">
        <v>44197</v>
      </c>
      <c r="O364" s="4">
        <v>44561</v>
      </c>
      <c r="P364">
        <v>17421.05</v>
      </c>
    </row>
    <row r="365" spans="1:16" ht="11.25" x14ac:dyDescent="0.2">
      <c r="A365" t="s">
        <v>1105</v>
      </c>
      <c r="B365" t="s">
        <v>1106</v>
      </c>
      <c r="C365" t="s">
        <v>5115</v>
      </c>
      <c r="D365" t="s">
        <v>5979</v>
      </c>
      <c r="E365" t="s">
        <v>18</v>
      </c>
      <c r="F365">
        <v>7561.35</v>
      </c>
      <c r="G365">
        <v>52830.53</v>
      </c>
      <c r="H365">
        <v>60391.880000000005</v>
      </c>
      <c r="I365">
        <v>90.59</v>
      </c>
      <c r="J365">
        <v>0</v>
      </c>
      <c r="K365">
        <v>0</v>
      </c>
      <c r="L365">
        <v>9.06</v>
      </c>
      <c r="M365">
        <v>3</v>
      </c>
      <c r="N365" s="4">
        <v>44197</v>
      </c>
      <c r="O365" s="4">
        <v>44561</v>
      </c>
      <c r="P365">
        <v>60391.880000000005</v>
      </c>
    </row>
    <row r="366" spans="1:16" ht="11.25" x14ac:dyDescent="0.2">
      <c r="A366" t="s">
        <v>1108</v>
      </c>
      <c r="B366" t="s">
        <v>976</v>
      </c>
      <c r="C366" t="s">
        <v>5079</v>
      </c>
      <c r="D366" t="s">
        <v>5979</v>
      </c>
      <c r="E366" t="s">
        <v>74</v>
      </c>
      <c r="F366">
        <v>8694</v>
      </c>
      <c r="G366">
        <v>26130.260000000002</v>
      </c>
      <c r="H366">
        <v>34824.26</v>
      </c>
      <c r="I366">
        <v>52.24</v>
      </c>
      <c r="J366">
        <v>0</v>
      </c>
      <c r="K366">
        <v>0</v>
      </c>
      <c r="L366">
        <v>5.22</v>
      </c>
      <c r="M366">
        <v>3</v>
      </c>
      <c r="N366" s="4">
        <v>44197</v>
      </c>
      <c r="O366" s="4">
        <v>44561</v>
      </c>
      <c r="P366">
        <v>34824.26</v>
      </c>
    </row>
    <row r="367" spans="1:16" ht="11.25" x14ac:dyDescent="0.2">
      <c r="A367" t="s">
        <v>1110</v>
      </c>
      <c r="B367" t="s">
        <v>1111</v>
      </c>
      <c r="C367" t="s">
        <v>5116</v>
      </c>
      <c r="D367" t="s">
        <v>5979</v>
      </c>
      <c r="E367" t="s">
        <v>74</v>
      </c>
      <c r="F367">
        <v>8233.65</v>
      </c>
      <c r="G367">
        <v>24903.39</v>
      </c>
      <c r="H367">
        <v>33137.040000000001</v>
      </c>
      <c r="I367">
        <v>49.71</v>
      </c>
      <c r="J367">
        <v>0</v>
      </c>
      <c r="K367">
        <v>0</v>
      </c>
      <c r="L367">
        <v>4.97</v>
      </c>
      <c r="M367">
        <v>3</v>
      </c>
      <c r="N367" s="4">
        <v>44197</v>
      </c>
      <c r="O367" s="4">
        <v>44561</v>
      </c>
      <c r="P367">
        <v>33137.040000000001</v>
      </c>
    </row>
    <row r="368" spans="1:16" ht="11.25" x14ac:dyDescent="0.2">
      <c r="A368" t="s">
        <v>1113</v>
      </c>
      <c r="B368" t="s">
        <v>1114</v>
      </c>
      <c r="C368" t="s">
        <v>5117</v>
      </c>
      <c r="D368" t="s">
        <v>5979</v>
      </c>
      <c r="E368" t="s">
        <v>18</v>
      </c>
      <c r="F368">
        <v>7484.4000000000005</v>
      </c>
      <c r="G368">
        <v>7928.6100000000006</v>
      </c>
      <c r="H368">
        <v>15413.01</v>
      </c>
      <c r="I368">
        <v>23.12</v>
      </c>
      <c r="J368">
        <v>15.41</v>
      </c>
      <c r="K368">
        <v>0</v>
      </c>
      <c r="L368">
        <v>2.31</v>
      </c>
      <c r="M368">
        <v>3</v>
      </c>
      <c r="N368" s="4">
        <v>44197</v>
      </c>
      <c r="O368" s="4">
        <v>44561</v>
      </c>
      <c r="P368">
        <v>15413.01</v>
      </c>
    </row>
    <row r="369" spans="1:16" ht="11.25" x14ac:dyDescent="0.2">
      <c r="A369" t="s">
        <v>1116</v>
      </c>
      <c r="B369" t="s">
        <v>1117</v>
      </c>
      <c r="C369" t="s">
        <v>5118</v>
      </c>
      <c r="D369" t="s">
        <v>5979</v>
      </c>
      <c r="E369" t="s">
        <v>18</v>
      </c>
      <c r="F369">
        <v>8982.6299999999992</v>
      </c>
      <c r="G369">
        <v>0</v>
      </c>
      <c r="H369">
        <v>8982.6299999999992</v>
      </c>
      <c r="I369">
        <v>13.47</v>
      </c>
      <c r="J369">
        <v>0</v>
      </c>
      <c r="K369">
        <v>0</v>
      </c>
      <c r="L369">
        <v>1.35</v>
      </c>
      <c r="M369">
        <v>3</v>
      </c>
      <c r="N369" s="4">
        <v>44197</v>
      </c>
      <c r="O369" s="4">
        <v>44561</v>
      </c>
      <c r="P369">
        <v>8982.6299999999992</v>
      </c>
    </row>
    <row r="370" spans="1:16" ht="11.25" x14ac:dyDescent="0.2">
      <c r="A370" t="s">
        <v>1119</v>
      </c>
      <c r="B370" t="s">
        <v>400</v>
      </c>
      <c r="C370" t="s">
        <v>4918</v>
      </c>
      <c r="D370" t="s">
        <v>5979</v>
      </c>
      <c r="E370" t="s">
        <v>70</v>
      </c>
      <c r="F370">
        <v>8702.64</v>
      </c>
      <c r="G370">
        <v>0</v>
      </c>
      <c r="H370">
        <v>8702.64</v>
      </c>
      <c r="I370">
        <v>13.05</v>
      </c>
      <c r="J370">
        <v>8.6999999999999993</v>
      </c>
      <c r="K370">
        <v>0</v>
      </c>
      <c r="L370">
        <v>1.31</v>
      </c>
      <c r="M370">
        <v>3</v>
      </c>
      <c r="N370" s="4">
        <v>44197</v>
      </c>
      <c r="O370" s="4">
        <v>44561</v>
      </c>
      <c r="P370">
        <v>8702.64</v>
      </c>
    </row>
    <row r="371" spans="1:16" ht="11.25" x14ac:dyDescent="0.2">
      <c r="A371" t="s">
        <v>1121</v>
      </c>
      <c r="B371" t="s">
        <v>1122</v>
      </c>
      <c r="C371" t="s">
        <v>5119</v>
      </c>
      <c r="D371" t="s">
        <v>5979</v>
      </c>
      <c r="E371" t="s">
        <v>18</v>
      </c>
      <c r="F371">
        <v>8982.6299999999992</v>
      </c>
      <c r="G371">
        <v>0</v>
      </c>
      <c r="H371">
        <v>8982.6299999999992</v>
      </c>
      <c r="I371">
        <v>13.47</v>
      </c>
      <c r="J371">
        <v>8.98</v>
      </c>
      <c r="K371">
        <v>0</v>
      </c>
      <c r="L371">
        <v>1.35</v>
      </c>
      <c r="M371">
        <v>3</v>
      </c>
      <c r="N371" s="4">
        <v>44197</v>
      </c>
      <c r="O371" s="4">
        <v>44561</v>
      </c>
      <c r="P371">
        <v>8982.6299999999992</v>
      </c>
    </row>
    <row r="372" spans="1:16" ht="11.25" x14ac:dyDescent="0.2">
      <c r="A372" t="s">
        <v>1124</v>
      </c>
      <c r="B372" t="s">
        <v>1125</v>
      </c>
      <c r="C372" t="s">
        <v>5120</v>
      </c>
      <c r="D372" t="s">
        <v>5979</v>
      </c>
      <c r="E372" t="s">
        <v>18</v>
      </c>
      <c r="F372">
        <v>9157.0499999999993</v>
      </c>
      <c r="G372">
        <v>0</v>
      </c>
      <c r="H372">
        <v>9157.0499999999993</v>
      </c>
      <c r="I372">
        <v>13.74</v>
      </c>
      <c r="J372">
        <v>9.16</v>
      </c>
      <c r="K372">
        <v>0</v>
      </c>
      <c r="L372">
        <v>1.37</v>
      </c>
      <c r="M372">
        <v>3</v>
      </c>
      <c r="N372" s="4">
        <v>44197</v>
      </c>
      <c r="O372" s="4">
        <v>44561</v>
      </c>
      <c r="P372">
        <v>9157.0499999999993</v>
      </c>
    </row>
    <row r="373" spans="1:16" ht="11.25" x14ac:dyDescent="0.2">
      <c r="A373" t="s">
        <v>1127</v>
      </c>
      <c r="B373" t="s">
        <v>1128</v>
      </c>
      <c r="C373" t="s">
        <v>5121</v>
      </c>
      <c r="D373" t="s">
        <v>5979</v>
      </c>
      <c r="E373" t="s">
        <v>18</v>
      </c>
      <c r="F373">
        <v>8835.75</v>
      </c>
      <c r="G373">
        <v>44407.270000000004</v>
      </c>
      <c r="H373">
        <v>53243.020000000004</v>
      </c>
      <c r="I373">
        <v>79.86</v>
      </c>
      <c r="J373">
        <v>0</v>
      </c>
      <c r="K373">
        <v>0</v>
      </c>
      <c r="L373">
        <v>7.99</v>
      </c>
      <c r="M373">
        <v>3</v>
      </c>
      <c r="N373" s="4">
        <v>44197</v>
      </c>
      <c r="O373" s="4">
        <v>44561</v>
      </c>
      <c r="P373">
        <v>53243.020000000004</v>
      </c>
    </row>
    <row r="374" spans="1:16" ht="11.25" x14ac:dyDescent="0.2">
      <c r="A374" t="s">
        <v>1130</v>
      </c>
      <c r="B374" t="s">
        <v>1131</v>
      </c>
      <c r="C374" t="s">
        <v>5122</v>
      </c>
      <c r="D374" t="s">
        <v>5979</v>
      </c>
      <c r="E374" t="s">
        <v>18</v>
      </c>
      <c r="F374">
        <v>7484.4000000000005</v>
      </c>
      <c r="G374">
        <v>0</v>
      </c>
      <c r="H374">
        <v>7484.4000000000005</v>
      </c>
      <c r="I374">
        <v>11.23</v>
      </c>
      <c r="J374">
        <v>7.48</v>
      </c>
      <c r="K374">
        <v>0</v>
      </c>
      <c r="L374">
        <v>1.1200000000000001</v>
      </c>
      <c r="M374">
        <v>3</v>
      </c>
      <c r="N374" s="4">
        <v>44197</v>
      </c>
      <c r="O374" s="4">
        <v>44561</v>
      </c>
      <c r="P374">
        <v>7484.4000000000005</v>
      </c>
    </row>
    <row r="375" spans="1:16" ht="11.25" x14ac:dyDescent="0.2">
      <c r="A375" t="s">
        <v>1133</v>
      </c>
      <c r="B375" t="s">
        <v>1134</v>
      </c>
      <c r="C375" t="s">
        <v>5123</v>
      </c>
      <c r="D375" t="s">
        <v>5979</v>
      </c>
      <c r="E375" t="s">
        <v>74</v>
      </c>
      <c r="F375">
        <v>7905.6</v>
      </c>
      <c r="G375">
        <v>23559.62</v>
      </c>
      <c r="H375">
        <v>31465.22</v>
      </c>
      <c r="I375">
        <v>47.2</v>
      </c>
      <c r="J375">
        <v>0</v>
      </c>
      <c r="K375">
        <v>0</v>
      </c>
      <c r="L375">
        <v>4.72</v>
      </c>
      <c r="M375">
        <v>3</v>
      </c>
      <c r="N375" s="4">
        <v>44197</v>
      </c>
      <c r="O375" s="4">
        <v>44561</v>
      </c>
      <c r="P375">
        <v>31465.22</v>
      </c>
    </row>
    <row r="376" spans="1:16" ht="11.25" x14ac:dyDescent="0.2">
      <c r="A376" t="s">
        <v>1136</v>
      </c>
      <c r="B376" t="s">
        <v>158</v>
      </c>
      <c r="C376" t="s">
        <v>4847</v>
      </c>
      <c r="D376" t="s">
        <v>5979</v>
      </c>
      <c r="E376" t="s">
        <v>18</v>
      </c>
      <c r="F376">
        <v>8590.5</v>
      </c>
      <c r="G376">
        <v>0</v>
      </c>
      <c r="H376">
        <v>8590.5</v>
      </c>
      <c r="I376">
        <v>12.89</v>
      </c>
      <c r="J376">
        <v>0</v>
      </c>
      <c r="K376">
        <v>0</v>
      </c>
      <c r="L376">
        <v>1.29</v>
      </c>
      <c r="M376">
        <v>3</v>
      </c>
      <c r="N376" s="4">
        <v>44197</v>
      </c>
      <c r="O376" s="4">
        <v>44561</v>
      </c>
      <c r="P376">
        <v>8590.5</v>
      </c>
    </row>
    <row r="377" spans="1:16" ht="11.25" x14ac:dyDescent="0.2">
      <c r="A377" t="s">
        <v>1138</v>
      </c>
      <c r="B377" t="s">
        <v>1139</v>
      </c>
      <c r="C377" t="s">
        <v>5124</v>
      </c>
      <c r="D377" t="s">
        <v>5979</v>
      </c>
      <c r="E377" t="s">
        <v>1141</v>
      </c>
      <c r="F377">
        <v>4788</v>
      </c>
      <c r="G377">
        <v>0</v>
      </c>
      <c r="H377">
        <v>4788</v>
      </c>
      <c r="I377">
        <v>7.18</v>
      </c>
      <c r="J377">
        <v>0</v>
      </c>
      <c r="K377">
        <v>0</v>
      </c>
      <c r="L377">
        <v>0.72</v>
      </c>
      <c r="M377">
        <v>3</v>
      </c>
      <c r="N377" s="4">
        <v>44197</v>
      </c>
      <c r="O377" s="4">
        <v>44561</v>
      </c>
      <c r="P377">
        <v>4788</v>
      </c>
    </row>
    <row r="378" spans="1:16" ht="11.25" x14ac:dyDescent="0.2">
      <c r="A378" t="s">
        <v>1142</v>
      </c>
      <c r="B378" t="s">
        <v>1143</v>
      </c>
      <c r="C378" t="s">
        <v>5125</v>
      </c>
      <c r="D378" t="s">
        <v>5979</v>
      </c>
      <c r="E378" t="s">
        <v>18</v>
      </c>
      <c r="F378">
        <v>7828.6500000000005</v>
      </c>
      <c r="G378">
        <v>8133.56</v>
      </c>
      <c r="H378">
        <v>15962.210000000001</v>
      </c>
      <c r="I378">
        <v>23.94</v>
      </c>
      <c r="J378">
        <v>0</v>
      </c>
      <c r="K378">
        <v>0</v>
      </c>
      <c r="L378">
        <v>2.39</v>
      </c>
      <c r="M378">
        <v>3</v>
      </c>
      <c r="N378" s="4">
        <v>44197</v>
      </c>
      <c r="O378" s="4">
        <v>44561</v>
      </c>
      <c r="P378">
        <v>15962.210000000001</v>
      </c>
    </row>
    <row r="379" spans="1:16" ht="11.25" x14ac:dyDescent="0.2">
      <c r="A379" t="s">
        <v>4490</v>
      </c>
      <c r="B379" t="s">
        <v>337</v>
      </c>
      <c r="C379" t="s">
        <v>4902</v>
      </c>
      <c r="D379" t="s">
        <v>5979</v>
      </c>
      <c r="E379" t="s">
        <v>70</v>
      </c>
      <c r="F379">
        <v>9006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 s="4">
        <v>44197</v>
      </c>
      <c r="O379" s="4">
        <v>44561</v>
      </c>
      <c r="P379">
        <v>9006</v>
      </c>
    </row>
    <row r="380" spans="1:16" ht="11.25" x14ac:dyDescent="0.2">
      <c r="A380" t="s">
        <v>1146</v>
      </c>
      <c r="B380" t="s">
        <v>1147</v>
      </c>
      <c r="C380" t="s">
        <v>5126</v>
      </c>
      <c r="D380" t="s">
        <v>5979</v>
      </c>
      <c r="E380" t="s">
        <v>1149</v>
      </c>
      <c r="F380">
        <v>3354.4500000000003</v>
      </c>
      <c r="G380">
        <v>9809.09</v>
      </c>
      <c r="H380">
        <v>13163.54</v>
      </c>
      <c r="I380">
        <v>19.75</v>
      </c>
      <c r="J380">
        <v>0</v>
      </c>
      <c r="K380">
        <v>0</v>
      </c>
      <c r="L380">
        <v>1.97</v>
      </c>
      <c r="M380">
        <v>3</v>
      </c>
      <c r="N380" s="4">
        <v>44197</v>
      </c>
      <c r="O380" s="4">
        <v>44561</v>
      </c>
      <c r="P380">
        <v>13163.54</v>
      </c>
    </row>
    <row r="381" spans="1:16" ht="11.25" x14ac:dyDescent="0.2">
      <c r="A381" t="s">
        <v>1150</v>
      </c>
      <c r="B381" t="s">
        <v>1151</v>
      </c>
      <c r="C381" t="s">
        <v>5127</v>
      </c>
      <c r="D381" t="s">
        <v>5979</v>
      </c>
      <c r="E381" t="s">
        <v>18</v>
      </c>
      <c r="F381">
        <v>8160.75</v>
      </c>
      <c r="G381">
        <v>0</v>
      </c>
      <c r="H381">
        <v>8160.75</v>
      </c>
      <c r="I381">
        <v>12.24</v>
      </c>
      <c r="J381">
        <v>8.16</v>
      </c>
      <c r="K381">
        <v>0</v>
      </c>
      <c r="L381">
        <v>1.22</v>
      </c>
      <c r="M381">
        <v>3</v>
      </c>
      <c r="N381" s="4">
        <v>44197</v>
      </c>
      <c r="O381" s="4">
        <v>44561</v>
      </c>
      <c r="P381">
        <v>8160.75</v>
      </c>
    </row>
    <row r="382" spans="1:16" ht="11.25" x14ac:dyDescent="0.2">
      <c r="A382" t="s">
        <v>1153</v>
      </c>
      <c r="B382" t="s">
        <v>1154</v>
      </c>
      <c r="C382" t="s">
        <v>5128</v>
      </c>
      <c r="D382" t="s">
        <v>5979</v>
      </c>
      <c r="E382" t="s">
        <v>18</v>
      </c>
      <c r="F382">
        <v>7875</v>
      </c>
      <c r="G382">
        <v>19963.099999999999</v>
      </c>
      <c r="H382">
        <v>27838.100000000002</v>
      </c>
      <c r="I382">
        <v>41.76</v>
      </c>
      <c r="J382">
        <v>27.84</v>
      </c>
      <c r="K382">
        <v>0</v>
      </c>
      <c r="L382">
        <v>4.18</v>
      </c>
      <c r="M382">
        <v>3</v>
      </c>
      <c r="N382" s="4">
        <v>44197</v>
      </c>
      <c r="O382" s="4">
        <v>44561</v>
      </c>
      <c r="P382">
        <v>27838.100000000002</v>
      </c>
    </row>
    <row r="383" spans="1:16" ht="11.25" x14ac:dyDescent="0.2">
      <c r="A383" t="s">
        <v>1156</v>
      </c>
      <c r="B383" t="s">
        <v>1157</v>
      </c>
      <c r="C383" t="s">
        <v>5129</v>
      </c>
      <c r="D383" t="s">
        <v>5979</v>
      </c>
      <c r="E383" t="s">
        <v>18</v>
      </c>
      <c r="F383">
        <v>7561.35</v>
      </c>
      <c r="G383">
        <v>0</v>
      </c>
      <c r="H383">
        <v>7561.35</v>
      </c>
      <c r="I383">
        <v>11.34</v>
      </c>
      <c r="J383">
        <v>7.5600000000000005</v>
      </c>
      <c r="K383">
        <v>0</v>
      </c>
      <c r="L383">
        <v>1.1299999999999999</v>
      </c>
      <c r="M383">
        <v>3</v>
      </c>
      <c r="N383" s="4">
        <v>44197</v>
      </c>
      <c r="O383" s="4">
        <v>44561</v>
      </c>
      <c r="P383">
        <v>7561.35</v>
      </c>
    </row>
    <row r="384" spans="1:16" ht="11.25" x14ac:dyDescent="0.2">
      <c r="A384" t="s">
        <v>1159</v>
      </c>
      <c r="B384" t="s">
        <v>1160</v>
      </c>
      <c r="C384" t="s">
        <v>5130</v>
      </c>
      <c r="D384" t="s">
        <v>5979</v>
      </c>
      <c r="E384" t="s">
        <v>18</v>
      </c>
      <c r="F384">
        <v>3734</v>
      </c>
      <c r="G384">
        <v>10033.790000000001</v>
      </c>
      <c r="H384">
        <v>13767.79</v>
      </c>
      <c r="I384">
        <v>20.650000000000002</v>
      </c>
      <c r="J384">
        <v>13.77</v>
      </c>
      <c r="K384">
        <v>0</v>
      </c>
      <c r="L384">
        <v>2.0699999999999998</v>
      </c>
      <c r="M384">
        <v>3</v>
      </c>
      <c r="N384" s="4">
        <v>44197</v>
      </c>
      <c r="O384" s="4">
        <v>44561</v>
      </c>
      <c r="P384">
        <v>13767.79</v>
      </c>
    </row>
    <row r="385" spans="1:16" ht="11.25" x14ac:dyDescent="0.2">
      <c r="A385" t="s">
        <v>1162</v>
      </c>
      <c r="B385" t="s">
        <v>1163</v>
      </c>
      <c r="C385" t="s">
        <v>5131</v>
      </c>
      <c r="D385" t="s">
        <v>5979</v>
      </c>
      <c r="E385" t="s">
        <v>18</v>
      </c>
      <c r="F385">
        <v>8615.43</v>
      </c>
      <c r="G385">
        <v>0</v>
      </c>
      <c r="H385">
        <v>8615.43</v>
      </c>
      <c r="I385">
        <v>12.92</v>
      </c>
      <c r="J385">
        <v>8.6199999999999992</v>
      </c>
      <c r="K385">
        <v>0</v>
      </c>
      <c r="L385">
        <v>1.29</v>
      </c>
      <c r="M385">
        <v>3</v>
      </c>
      <c r="N385" s="4">
        <v>44197</v>
      </c>
      <c r="O385" s="4">
        <v>44561</v>
      </c>
      <c r="P385">
        <v>8615.43</v>
      </c>
    </row>
    <row r="386" spans="1:16" ht="11.25" x14ac:dyDescent="0.2">
      <c r="A386" t="s">
        <v>1165</v>
      </c>
      <c r="B386" t="s">
        <v>1166</v>
      </c>
      <c r="C386" t="s">
        <v>5132</v>
      </c>
      <c r="D386" t="s">
        <v>5979</v>
      </c>
      <c r="E386" t="s">
        <v>18</v>
      </c>
      <c r="F386">
        <v>7780.05</v>
      </c>
      <c r="G386">
        <v>0</v>
      </c>
      <c r="H386">
        <v>7780.05</v>
      </c>
      <c r="I386">
        <v>11.67</v>
      </c>
      <c r="J386">
        <v>7.78</v>
      </c>
      <c r="K386">
        <v>0</v>
      </c>
      <c r="L386">
        <v>1.17</v>
      </c>
      <c r="M386">
        <v>3</v>
      </c>
      <c r="N386" s="4">
        <v>44197</v>
      </c>
      <c r="O386" s="4">
        <v>44561</v>
      </c>
      <c r="P386">
        <v>7780.05</v>
      </c>
    </row>
    <row r="387" spans="1:16" ht="11.25" x14ac:dyDescent="0.2">
      <c r="A387" t="s">
        <v>1168</v>
      </c>
      <c r="B387" t="s">
        <v>1169</v>
      </c>
      <c r="C387" t="s">
        <v>5133</v>
      </c>
      <c r="D387" t="s">
        <v>5979</v>
      </c>
      <c r="E387" t="s">
        <v>18</v>
      </c>
      <c r="F387">
        <v>8702.64</v>
      </c>
      <c r="G387">
        <v>6103.92</v>
      </c>
      <c r="H387">
        <v>14806.56</v>
      </c>
      <c r="I387">
        <v>22.21</v>
      </c>
      <c r="J387">
        <v>14.81</v>
      </c>
      <c r="K387">
        <v>0</v>
      </c>
      <c r="L387">
        <v>2.2200000000000002</v>
      </c>
      <c r="M387">
        <v>3</v>
      </c>
      <c r="N387" s="4">
        <v>44197</v>
      </c>
      <c r="O387" s="4">
        <v>44561</v>
      </c>
      <c r="P387">
        <v>14806.56</v>
      </c>
    </row>
    <row r="388" spans="1:16" ht="11.25" x14ac:dyDescent="0.2">
      <c r="A388" t="s">
        <v>1171</v>
      </c>
      <c r="B388" t="s">
        <v>1172</v>
      </c>
      <c r="C388" t="s">
        <v>5134</v>
      </c>
      <c r="D388" t="s">
        <v>5979</v>
      </c>
      <c r="E388" t="s">
        <v>18</v>
      </c>
      <c r="F388">
        <v>7484.4000000000005</v>
      </c>
      <c r="G388">
        <v>10270.049999999999</v>
      </c>
      <c r="H388">
        <v>17754.45</v>
      </c>
      <c r="I388">
        <v>26.63</v>
      </c>
      <c r="J388">
        <v>0</v>
      </c>
      <c r="K388">
        <v>0</v>
      </c>
      <c r="L388">
        <v>2.66</v>
      </c>
      <c r="M388">
        <v>3</v>
      </c>
      <c r="N388" s="4">
        <v>44197</v>
      </c>
      <c r="O388" s="4">
        <v>44561</v>
      </c>
      <c r="P388">
        <v>17754.45</v>
      </c>
    </row>
    <row r="389" spans="1:16" ht="11.25" x14ac:dyDescent="0.2">
      <c r="A389" t="s">
        <v>1174</v>
      </c>
      <c r="B389" t="s">
        <v>337</v>
      </c>
      <c r="C389" t="s">
        <v>4902</v>
      </c>
      <c r="D389" t="s">
        <v>5979</v>
      </c>
      <c r="E389" t="s">
        <v>70</v>
      </c>
      <c r="F389">
        <v>9086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 s="4">
        <v>44197</v>
      </c>
      <c r="O389" s="4">
        <v>44561</v>
      </c>
      <c r="P389">
        <v>9086</v>
      </c>
    </row>
    <row r="390" spans="1:16" ht="11.25" x14ac:dyDescent="0.2">
      <c r="A390" t="s">
        <v>1176</v>
      </c>
      <c r="B390" t="s">
        <v>1177</v>
      </c>
      <c r="C390" t="s">
        <v>5135</v>
      </c>
      <c r="D390" t="s">
        <v>5979</v>
      </c>
      <c r="E390" t="s">
        <v>1068</v>
      </c>
      <c r="F390">
        <v>3690</v>
      </c>
      <c r="G390">
        <v>18710.55</v>
      </c>
      <c r="H390">
        <v>16370.55</v>
      </c>
      <c r="I390">
        <v>24.560000000000002</v>
      </c>
      <c r="J390">
        <v>0</v>
      </c>
      <c r="K390">
        <v>0</v>
      </c>
      <c r="L390">
        <v>3.36</v>
      </c>
      <c r="M390">
        <v>3</v>
      </c>
      <c r="N390" s="4">
        <v>44197</v>
      </c>
      <c r="O390" s="4">
        <v>44561</v>
      </c>
      <c r="P390">
        <v>22400.55</v>
      </c>
    </row>
    <row r="391" spans="1:16" ht="11.25" x14ac:dyDescent="0.2">
      <c r="A391" t="s">
        <v>1179</v>
      </c>
      <c r="B391" t="s">
        <v>1180</v>
      </c>
      <c r="C391" t="s">
        <v>5136</v>
      </c>
      <c r="D391" t="s">
        <v>5979</v>
      </c>
      <c r="E391" t="s">
        <v>18</v>
      </c>
      <c r="F391">
        <v>7334.55</v>
      </c>
      <c r="G391">
        <v>9355.9</v>
      </c>
      <c r="H391">
        <v>16690.45</v>
      </c>
      <c r="I391">
        <v>25.04</v>
      </c>
      <c r="J391">
        <v>16.690000000000001</v>
      </c>
      <c r="K391">
        <v>0</v>
      </c>
      <c r="L391">
        <v>2.5</v>
      </c>
      <c r="M391">
        <v>3</v>
      </c>
      <c r="N391" s="4">
        <v>44197</v>
      </c>
      <c r="O391" s="4">
        <v>44561</v>
      </c>
      <c r="P391">
        <v>16690.45</v>
      </c>
    </row>
    <row r="392" spans="1:16" ht="11.25" x14ac:dyDescent="0.2">
      <c r="A392" t="s">
        <v>1182</v>
      </c>
      <c r="B392" t="s">
        <v>1183</v>
      </c>
      <c r="C392" t="s">
        <v>5137</v>
      </c>
      <c r="D392" t="s">
        <v>5979</v>
      </c>
      <c r="E392" t="s">
        <v>18</v>
      </c>
      <c r="F392">
        <v>8928</v>
      </c>
      <c r="G392">
        <v>17201.009999999998</v>
      </c>
      <c r="H392">
        <v>26129.010000000002</v>
      </c>
      <c r="I392">
        <v>39.19</v>
      </c>
      <c r="J392">
        <v>0</v>
      </c>
      <c r="K392">
        <v>0</v>
      </c>
      <c r="L392">
        <v>3.92</v>
      </c>
      <c r="M392">
        <v>3</v>
      </c>
      <c r="N392" s="4">
        <v>44197</v>
      </c>
      <c r="O392" s="4">
        <v>44561</v>
      </c>
      <c r="P392">
        <v>26129.010000000002</v>
      </c>
    </row>
    <row r="393" spans="1:16" ht="11.25" x14ac:dyDescent="0.2">
      <c r="A393" t="s">
        <v>1185</v>
      </c>
      <c r="B393" t="s">
        <v>366</v>
      </c>
      <c r="C393" t="s">
        <v>4908</v>
      </c>
      <c r="D393" t="s">
        <v>5979</v>
      </c>
      <c r="E393" t="s">
        <v>18</v>
      </c>
      <c r="F393">
        <v>7561.35</v>
      </c>
      <c r="G393">
        <v>28906.920000000002</v>
      </c>
      <c r="H393">
        <v>36468.269999999997</v>
      </c>
      <c r="I393">
        <v>54.7</v>
      </c>
      <c r="J393">
        <v>36.47</v>
      </c>
      <c r="K393">
        <v>0</v>
      </c>
      <c r="L393">
        <v>5.47</v>
      </c>
      <c r="M393">
        <v>3</v>
      </c>
      <c r="N393" s="4">
        <v>44197</v>
      </c>
      <c r="O393" s="4">
        <v>44561</v>
      </c>
      <c r="P393">
        <v>36468.269999999997</v>
      </c>
    </row>
    <row r="394" spans="1:16" ht="11.25" x14ac:dyDescent="0.2">
      <c r="A394" t="s">
        <v>1187</v>
      </c>
      <c r="B394" t="s">
        <v>1188</v>
      </c>
      <c r="C394" t="s">
        <v>5138</v>
      </c>
      <c r="D394" t="s">
        <v>5979</v>
      </c>
      <c r="E394" t="s">
        <v>74</v>
      </c>
      <c r="F394">
        <v>7824.6</v>
      </c>
      <c r="G394">
        <v>42211.99</v>
      </c>
      <c r="H394">
        <v>50036.590000000004</v>
      </c>
      <c r="I394">
        <v>75.05</v>
      </c>
      <c r="J394">
        <v>0</v>
      </c>
      <c r="K394">
        <v>0</v>
      </c>
      <c r="L394">
        <v>7.51</v>
      </c>
      <c r="M394">
        <v>3</v>
      </c>
      <c r="N394" s="4">
        <v>44197</v>
      </c>
      <c r="O394" s="4">
        <v>44561</v>
      </c>
      <c r="P394">
        <v>50036.590000000004</v>
      </c>
    </row>
    <row r="395" spans="1:16" ht="11.25" x14ac:dyDescent="0.2">
      <c r="A395" t="s">
        <v>1190</v>
      </c>
      <c r="B395" t="s">
        <v>476</v>
      </c>
      <c r="C395" t="s">
        <v>4942</v>
      </c>
      <c r="D395" t="s">
        <v>5979</v>
      </c>
      <c r="E395" t="s">
        <v>18</v>
      </c>
      <c r="F395">
        <v>8615.43</v>
      </c>
      <c r="G395">
        <v>119421.49</v>
      </c>
      <c r="H395">
        <v>128036.92</v>
      </c>
      <c r="I395">
        <v>192.06</v>
      </c>
      <c r="J395">
        <v>0</v>
      </c>
      <c r="K395">
        <v>0</v>
      </c>
      <c r="L395">
        <v>19.21</v>
      </c>
      <c r="M395">
        <v>3</v>
      </c>
      <c r="N395" s="4">
        <v>44197</v>
      </c>
      <c r="O395" s="4">
        <v>44561</v>
      </c>
      <c r="P395">
        <v>128036.92</v>
      </c>
    </row>
    <row r="396" spans="1:16" ht="11.25" x14ac:dyDescent="0.2">
      <c r="A396" t="s">
        <v>1192</v>
      </c>
      <c r="B396" t="s">
        <v>1193</v>
      </c>
      <c r="C396" t="s">
        <v>5139</v>
      </c>
      <c r="D396" t="s">
        <v>5979</v>
      </c>
      <c r="E396" t="s">
        <v>18</v>
      </c>
      <c r="F396">
        <v>8615.43</v>
      </c>
      <c r="G396">
        <v>0</v>
      </c>
      <c r="H396">
        <v>8615.43</v>
      </c>
      <c r="I396">
        <v>12.92</v>
      </c>
      <c r="J396">
        <v>8.6199999999999992</v>
      </c>
      <c r="K396">
        <v>0</v>
      </c>
      <c r="L396">
        <v>1.29</v>
      </c>
      <c r="M396">
        <v>3</v>
      </c>
      <c r="N396" s="4">
        <v>44197</v>
      </c>
      <c r="O396" s="4">
        <v>44561</v>
      </c>
      <c r="P396">
        <v>8615.43</v>
      </c>
    </row>
    <row r="397" spans="1:16" ht="11.25" x14ac:dyDescent="0.2">
      <c r="A397" t="s">
        <v>1195</v>
      </c>
      <c r="B397" t="s">
        <v>1196</v>
      </c>
      <c r="C397" t="s">
        <v>5140</v>
      </c>
      <c r="D397" t="s">
        <v>5979</v>
      </c>
      <c r="E397" t="s">
        <v>18</v>
      </c>
      <c r="F397">
        <v>7824.6</v>
      </c>
      <c r="G397">
        <v>0</v>
      </c>
      <c r="H397">
        <v>7824.6</v>
      </c>
      <c r="I397">
        <v>11.74</v>
      </c>
      <c r="J397">
        <v>7.82</v>
      </c>
      <c r="K397">
        <v>0</v>
      </c>
      <c r="L397">
        <v>1.17</v>
      </c>
      <c r="M397">
        <v>3</v>
      </c>
      <c r="N397" s="4">
        <v>44197</v>
      </c>
      <c r="O397" s="4">
        <v>44561</v>
      </c>
      <c r="P397">
        <v>7824.6</v>
      </c>
    </row>
    <row r="398" spans="1:16" ht="11.25" x14ac:dyDescent="0.2">
      <c r="A398" t="s">
        <v>1198</v>
      </c>
      <c r="B398" t="s">
        <v>1199</v>
      </c>
      <c r="C398" t="s">
        <v>5141</v>
      </c>
      <c r="D398" t="s">
        <v>5979</v>
      </c>
      <c r="E398" t="s">
        <v>74</v>
      </c>
      <c r="F398">
        <v>9119.0400000000009</v>
      </c>
      <c r="G398">
        <v>23570.350000000002</v>
      </c>
      <c r="H398">
        <v>32689.39</v>
      </c>
      <c r="I398">
        <v>49.03</v>
      </c>
      <c r="J398">
        <v>0</v>
      </c>
      <c r="K398">
        <v>0</v>
      </c>
      <c r="L398">
        <v>4.9000000000000004</v>
      </c>
      <c r="M398">
        <v>3</v>
      </c>
      <c r="N398" s="4">
        <v>44197</v>
      </c>
      <c r="O398" s="4">
        <v>44561</v>
      </c>
      <c r="P398">
        <v>32689.39</v>
      </c>
    </row>
    <row r="399" spans="1:16" ht="11.25" x14ac:dyDescent="0.2">
      <c r="A399" t="s">
        <v>1201</v>
      </c>
      <c r="B399" t="s">
        <v>337</v>
      </c>
      <c r="C399" t="s">
        <v>4902</v>
      </c>
      <c r="D399" t="s">
        <v>5979</v>
      </c>
      <c r="E399" t="s">
        <v>70</v>
      </c>
      <c r="F399">
        <v>8702.64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 s="4">
        <v>44197</v>
      </c>
      <c r="O399" s="4">
        <v>44561</v>
      </c>
      <c r="P399">
        <v>8702.64</v>
      </c>
    </row>
    <row r="400" spans="1:16" ht="11.25" x14ac:dyDescent="0.2">
      <c r="A400" t="s">
        <v>1203</v>
      </c>
      <c r="B400" t="s">
        <v>1204</v>
      </c>
      <c r="C400" t="s">
        <v>5142</v>
      </c>
      <c r="D400" t="s">
        <v>5979</v>
      </c>
      <c r="E400" t="s">
        <v>18</v>
      </c>
      <c r="F400">
        <v>7561.35</v>
      </c>
      <c r="G400">
        <v>3676.79</v>
      </c>
      <c r="H400">
        <v>11238.14</v>
      </c>
      <c r="I400">
        <v>16.86</v>
      </c>
      <c r="J400">
        <v>11.24</v>
      </c>
      <c r="K400">
        <v>0</v>
      </c>
      <c r="L400">
        <v>1.69</v>
      </c>
      <c r="M400">
        <v>3</v>
      </c>
      <c r="N400" s="4">
        <v>44197</v>
      </c>
      <c r="O400" s="4">
        <v>44561</v>
      </c>
      <c r="P400">
        <v>11238.14</v>
      </c>
    </row>
    <row r="401" spans="1:16" ht="11.25" x14ac:dyDescent="0.2">
      <c r="A401" t="s">
        <v>1206</v>
      </c>
      <c r="B401" t="s">
        <v>1207</v>
      </c>
      <c r="C401" t="s">
        <v>5143</v>
      </c>
      <c r="D401" t="s">
        <v>5979</v>
      </c>
      <c r="E401" t="s">
        <v>74</v>
      </c>
      <c r="F401">
        <v>8694</v>
      </c>
      <c r="G401">
        <v>15409.67</v>
      </c>
      <c r="H401">
        <v>24103.670000000002</v>
      </c>
      <c r="I401">
        <v>36.159999999999997</v>
      </c>
      <c r="J401">
        <v>0</v>
      </c>
      <c r="K401">
        <v>0</v>
      </c>
      <c r="L401">
        <v>3.62</v>
      </c>
      <c r="M401">
        <v>3</v>
      </c>
      <c r="N401" s="4">
        <v>44197</v>
      </c>
      <c r="O401" s="4">
        <v>44561</v>
      </c>
      <c r="P401">
        <v>24103.670000000002</v>
      </c>
    </row>
    <row r="402" spans="1:16" ht="11.25" x14ac:dyDescent="0.2">
      <c r="A402" t="s">
        <v>1209</v>
      </c>
      <c r="B402" t="s">
        <v>1210</v>
      </c>
      <c r="C402" t="s">
        <v>5144</v>
      </c>
      <c r="D402" t="s">
        <v>5979</v>
      </c>
      <c r="E402" t="s">
        <v>18</v>
      </c>
      <c r="F402">
        <v>7905.6</v>
      </c>
      <c r="G402">
        <v>0</v>
      </c>
      <c r="H402">
        <v>7905.6</v>
      </c>
      <c r="I402">
        <v>11.86</v>
      </c>
      <c r="J402">
        <v>7.91</v>
      </c>
      <c r="K402">
        <v>0</v>
      </c>
      <c r="L402">
        <v>1.19</v>
      </c>
      <c r="M402">
        <v>3</v>
      </c>
      <c r="N402" s="4">
        <v>44197</v>
      </c>
      <c r="O402" s="4">
        <v>44561</v>
      </c>
      <c r="P402">
        <v>7905.6</v>
      </c>
    </row>
    <row r="403" spans="1:16" ht="11.25" x14ac:dyDescent="0.2">
      <c r="A403" t="s">
        <v>1212</v>
      </c>
      <c r="B403" t="s">
        <v>1213</v>
      </c>
      <c r="C403" t="s">
        <v>5145</v>
      </c>
      <c r="D403" t="s">
        <v>5979</v>
      </c>
      <c r="E403" t="s">
        <v>18</v>
      </c>
      <c r="F403">
        <v>7484.4000000000005</v>
      </c>
      <c r="G403">
        <v>6578.3600000000006</v>
      </c>
      <c r="H403">
        <v>14062.76</v>
      </c>
      <c r="I403">
        <v>21.09</v>
      </c>
      <c r="J403">
        <v>14.06</v>
      </c>
      <c r="K403">
        <v>0</v>
      </c>
      <c r="L403">
        <v>2.11</v>
      </c>
      <c r="M403">
        <v>3</v>
      </c>
      <c r="N403" s="4">
        <v>44197</v>
      </c>
      <c r="O403" s="4">
        <v>44561</v>
      </c>
      <c r="P403">
        <v>14062.76</v>
      </c>
    </row>
    <row r="404" spans="1:16" ht="11.25" x14ac:dyDescent="0.2">
      <c r="A404" t="s">
        <v>1215</v>
      </c>
      <c r="B404" t="s">
        <v>1216</v>
      </c>
      <c r="C404" t="s">
        <v>5146</v>
      </c>
      <c r="D404" t="s">
        <v>5979</v>
      </c>
      <c r="E404" t="s">
        <v>74</v>
      </c>
      <c r="F404">
        <v>8867.8799999999992</v>
      </c>
      <c r="G404">
        <v>25499.360000000001</v>
      </c>
      <c r="H404">
        <v>34367.24</v>
      </c>
      <c r="I404">
        <v>51.550000000000004</v>
      </c>
      <c r="J404">
        <v>0</v>
      </c>
      <c r="K404">
        <v>0</v>
      </c>
      <c r="L404">
        <v>5.16</v>
      </c>
      <c r="M404">
        <v>3</v>
      </c>
      <c r="N404" s="4">
        <v>44197</v>
      </c>
      <c r="O404" s="4">
        <v>44561</v>
      </c>
      <c r="P404">
        <v>34367.24</v>
      </c>
    </row>
    <row r="405" spans="1:16" ht="11.25" x14ac:dyDescent="0.2">
      <c r="A405" t="s">
        <v>1218</v>
      </c>
      <c r="B405" t="s">
        <v>1219</v>
      </c>
      <c r="C405" t="s">
        <v>5147</v>
      </c>
      <c r="D405" t="s">
        <v>5979</v>
      </c>
      <c r="E405" t="s">
        <v>18</v>
      </c>
      <c r="F405">
        <v>8895.42</v>
      </c>
      <c r="G405">
        <v>0</v>
      </c>
      <c r="H405">
        <v>8895.42</v>
      </c>
      <c r="I405">
        <v>13.34</v>
      </c>
      <c r="J405">
        <v>8.9</v>
      </c>
      <c r="K405">
        <v>0</v>
      </c>
      <c r="L405">
        <v>1.33</v>
      </c>
      <c r="M405">
        <v>3</v>
      </c>
      <c r="N405" s="4">
        <v>44197</v>
      </c>
      <c r="O405" s="4">
        <v>44561</v>
      </c>
      <c r="P405">
        <v>8895.42</v>
      </c>
    </row>
    <row r="406" spans="1:16" ht="11.25" x14ac:dyDescent="0.2">
      <c r="A406" t="s">
        <v>1221</v>
      </c>
      <c r="B406" t="s">
        <v>1222</v>
      </c>
      <c r="C406" t="s">
        <v>5148</v>
      </c>
      <c r="D406" t="s">
        <v>5979</v>
      </c>
      <c r="E406" t="s">
        <v>18</v>
      </c>
      <c r="F406">
        <v>7848.9000000000005</v>
      </c>
      <c r="G406">
        <v>0</v>
      </c>
      <c r="H406">
        <v>7848.9000000000005</v>
      </c>
      <c r="I406">
        <v>11.77</v>
      </c>
      <c r="J406">
        <v>7.8500000000000005</v>
      </c>
      <c r="K406">
        <v>0</v>
      </c>
      <c r="L406">
        <v>1.18</v>
      </c>
      <c r="M406">
        <v>3</v>
      </c>
      <c r="N406" s="4">
        <v>44197</v>
      </c>
      <c r="O406" s="4">
        <v>44561</v>
      </c>
      <c r="P406">
        <v>7848.9000000000005</v>
      </c>
    </row>
    <row r="407" spans="1:16" ht="11.25" x14ac:dyDescent="0.2">
      <c r="A407" t="s">
        <v>1224</v>
      </c>
      <c r="B407" t="s">
        <v>732</v>
      </c>
      <c r="C407" t="s">
        <v>5015</v>
      </c>
      <c r="D407" t="s">
        <v>5979</v>
      </c>
      <c r="E407" t="s">
        <v>74</v>
      </c>
      <c r="F407">
        <v>8959.68</v>
      </c>
      <c r="G407">
        <v>29262.15</v>
      </c>
      <c r="H407">
        <v>38221.83</v>
      </c>
      <c r="I407">
        <v>57.33</v>
      </c>
      <c r="J407">
        <v>0</v>
      </c>
      <c r="K407">
        <v>0</v>
      </c>
      <c r="L407">
        <v>5.73</v>
      </c>
      <c r="M407">
        <v>3</v>
      </c>
      <c r="N407" s="4">
        <v>44197</v>
      </c>
      <c r="O407" s="4">
        <v>44561</v>
      </c>
      <c r="P407">
        <v>38221.83</v>
      </c>
    </row>
    <row r="408" spans="1:16" ht="11.25" x14ac:dyDescent="0.2">
      <c r="A408" t="s">
        <v>1226</v>
      </c>
      <c r="B408" t="s">
        <v>1227</v>
      </c>
      <c r="C408" t="s">
        <v>5149</v>
      </c>
      <c r="D408" t="s">
        <v>5979</v>
      </c>
      <c r="E408" t="s">
        <v>18</v>
      </c>
      <c r="F408">
        <v>8982.6299999999992</v>
      </c>
      <c r="G408">
        <v>0</v>
      </c>
      <c r="H408">
        <v>8982.6299999999992</v>
      </c>
      <c r="I408">
        <v>13.47</v>
      </c>
      <c r="J408">
        <v>0</v>
      </c>
      <c r="K408">
        <v>0</v>
      </c>
      <c r="L408">
        <v>1.35</v>
      </c>
      <c r="M408">
        <v>3</v>
      </c>
      <c r="N408" s="4">
        <v>44197</v>
      </c>
      <c r="O408" s="4">
        <v>44561</v>
      </c>
      <c r="P408">
        <v>8982.6299999999992</v>
      </c>
    </row>
    <row r="409" spans="1:16" ht="11.25" x14ac:dyDescent="0.2">
      <c r="A409" t="s">
        <v>1229</v>
      </c>
      <c r="B409" t="s">
        <v>1230</v>
      </c>
      <c r="C409" t="s">
        <v>5150</v>
      </c>
      <c r="D409" t="s">
        <v>5979</v>
      </c>
      <c r="E409" t="s">
        <v>18</v>
      </c>
      <c r="F409">
        <v>7561.35</v>
      </c>
      <c r="G409">
        <v>37091.25</v>
      </c>
      <c r="H409">
        <v>44652.6</v>
      </c>
      <c r="I409">
        <v>66.98</v>
      </c>
      <c r="J409">
        <v>0</v>
      </c>
      <c r="K409">
        <v>0</v>
      </c>
      <c r="L409">
        <v>6.7</v>
      </c>
      <c r="M409">
        <v>3</v>
      </c>
      <c r="N409" s="4">
        <v>44197</v>
      </c>
      <c r="O409" s="4">
        <v>44561</v>
      </c>
      <c r="P409">
        <v>44652.6</v>
      </c>
    </row>
    <row r="410" spans="1:16" ht="11.25" x14ac:dyDescent="0.2">
      <c r="A410" t="s">
        <v>1232</v>
      </c>
      <c r="B410" t="s">
        <v>1230</v>
      </c>
      <c r="C410" t="s">
        <v>5150</v>
      </c>
      <c r="D410" t="s">
        <v>5979</v>
      </c>
      <c r="E410" t="s">
        <v>18</v>
      </c>
      <c r="F410">
        <v>7875</v>
      </c>
      <c r="G410">
        <v>13178.02</v>
      </c>
      <c r="H410">
        <v>21053.02</v>
      </c>
      <c r="I410">
        <v>31.580000000000002</v>
      </c>
      <c r="J410">
        <v>21.05</v>
      </c>
      <c r="K410">
        <v>0</v>
      </c>
      <c r="L410">
        <v>3.16</v>
      </c>
      <c r="M410">
        <v>3</v>
      </c>
      <c r="N410" s="4">
        <v>44197</v>
      </c>
      <c r="O410" s="4">
        <v>44561</v>
      </c>
      <c r="P410">
        <v>21053.02</v>
      </c>
    </row>
    <row r="411" spans="1:16" ht="11.25" x14ac:dyDescent="0.2">
      <c r="A411" t="s">
        <v>1234</v>
      </c>
      <c r="B411" t="s">
        <v>1235</v>
      </c>
      <c r="C411" t="s">
        <v>5151</v>
      </c>
      <c r="D411" t="s">
        <v>5979</v>
      </c>
      <c r="E411" t="s">
        <v>18</v>
      </c>
      <c r="F411">
        <v>7561.35</v>
      </c>
      <c r="G411">
        <v>0</v>
      </c>
      <c r="H411">
        <v>7561.35</v>
      </c>
      <c r="I411">
        <v>11.34</v>
      </c>
      <c r="J411">
        <v>7.5600000000000005</v>
      </c>
      <c r="K411">
        <v>0</v>
      </c>
      <c r="L411">
        <v>1.1299999999999999</v>
      </c>
      <c r="M411">
        <v>3</v>
      </c>
      <c r="N411" s="4">
        <v>44197</v>
      </c>
      <c r="O411" s="4">
        <v>44561</v>
      </c>
      <c r="P411">
        <v>7561.35</v>
      </c>
    </row>
    <row r="412" spans="1:16" ht="11.25" x14ac:dyDescent="0.2">
      <c r="A412" t="s">
        <v>1237</v>
      </c>
      <c r="B412" t="s">
        <v>1238</v>
      </c>
      <c r="C412" t="s">
        <v>5152</v>
      </c>
      <c r="D412" t="s">
        <v>5979</v>
      </c>
      <c r="E412" t="s">
        <v>18</v>
      </c>
      <c r="F412">
        <v>7484.4000000000005</v>
      </c>
      <c r="G412">
        <v>0</v>
      </c>
      <c r="H412">
        <v>0</v>
      </c>
      <c r="I412">
        <v>0</v>
      </c>
      <c r="J412">
        <v>7.48</v>
      </c>
      <c r="K412">
        <v>0</v>
      </c>
      <c r="L412">
        <v>0</v>
      </c>
      <c r="M412">
        <v>0</v>
      </c>
      <c r="N412" s="4">
        <v>44197</v>
      </c>
      <c r="O412" s="4">
        <v>44561</v>
      </c>
      <c r="P412">
        <v>7484.4000000000005</v>
      </c>
    </row>
    <row r="413" spans="1:16" ht="11.25" x14ac:dyDescent="0.2">
      <c r="A413" t="s">
        <v>1240</v>
      </c>
      <c r="B413" t="s">
        <v>1241</v>
      </c>
      <c r="C413" t="s">
        <v>5153</v>
      </c>
      <c r="D413" t="s">
        <v>5979</v>
      </c>
      <c r="E413" t="s">
        <v>18</v>
      </c>
      <c r="F413">
        <v>11392.92</v>
      </c>
      <c r="G413">
        <v>0</v>
      </c>
      <c r="H413">
        <v>11392.92</v>
      </c>
      <c r="I413">
        <v>17.09</v>
      </c>
      <c r="J413">
        <v>11.39</v>
      </c>
      <c r="K413">
        <v>0</v>
      </c>
      <c r="L413">
        <v>1.71</v>
      </c>
      <c r="M413">
        <v>3</v>
      </c>
      <c r="N413" s="4">
        <v>44197</v>
      </c>
      <c r="O413" s="4">
        <v>44561</v>
      </c>
      <c r="P413">
        <v>11392.92</v>
      </c>
    </row>
    <row r="414" spans="1:16" ht="11.25" x14ac:dyDescent="0.2">
      <c r="A414" t="s">
        <v>1243</v>
      </c>
      <c r="B414" t="s">
        <v>1244</v>
      </c>
      <c r="C414" t="s">
        <v>5154</v>
      </c>
      <c r="D414" t="s">
        <v>5979</v>
      </c>
      <c r="E414" t="s">
        <v>18</v>
      </c>
      <c r="F414">
        <v>7848.9000000000005</v>
      </c>
      <c r="G414">
        <v>0</v>
      </c>
      <c r="H414">
        <v>7848.9000000000005</v>
      </c>
      <c r="I414">
        <v>11.77</v>
      </c>
      <c r="J414">
        <v>7.8500000000000005</v>
      </c>
      <c r="K414">
        <v>0</v>
      </c>
      <c r="L414">
        <v>1.18</v>
      </c>
      <c r="M414">
        <v>3</v>
      </c>
      <c r="N414" s="4">
        <v>44197</v>
      </c>
      <c r="O414" s="4">
        <v>44561</v>
      </c>
      <c r="P414">
        <v>7848.9000000000005</v>
      </c>
    </row>
    <row r="415" spans="1:16" ht="11.25" x14ac:dyDescent="0.2">
      <c r="A415" t="s">
        <v>1246</v>
      </c>
      <c r="B415" t="s">
        <v>1088</v>
      </c>
      <c r="C415" t="s">
        <v>5109</v>
      </c>
      <c r="D415" t="s">
        <v>5979</v>
      </c>
      <c r="E415" t="s">
        <v>74</v>
      </c>
      <c r="F415">
        <v>8959.68</v>
      </c>
      <c r="G415">
        <v>24607.52</v>
      </c>
      <c r="H415">
        <v>33567.199999999997</v>
      </c>
      <c r="I415">
        <v>50.35</v>
      </c>
      <c r="J415">
        <v>0</v>
      </c>
      <c r="K415">
        <v>0</v>
      </c>
      <c r="L415">
        <v>5.04</v>
      </c>
      <c r="M415">
        <v>3</v>
      </c>
      <c r="N415" s="4">
        <v>44197</v>
      </c>
      <c r="O415" s="4">
        <v>44561</v>
      </c>
      <c r="P415">
        <v>33567.199999999997</v>
      </c>
    </row>
    <row r="416" spans="1:16" ht="11.25" x14ac:dyDescent="0.2">
      <c r="A416" t="s">
        <v>1248</v>
      </c>
      <c r="B416" t="s">
        <v>1249</v>
      </c>
      <c r="C416" t="s">
        <v>5155</v>
      </c>
      <c r="D416" t="s">
        <v>5979</v>
      </c>
      <c r="E416" t="s">
        <v>70</v>
      </c>
      <c r="F416">
        <v>9211.17</v>
      </c>
      <c r="G416">
        <v>0</v>
      </c>
      <c r="H416">
        <v>9211.17</v>
      </c>
      <c r="I416">
        <v>13.82</v>
      </c>
      <c r="J416">
        <v>9.2100000000000009</v>
      </c>
      <c r="K416">
        <v>0</v>
      </c>
      <c r="L416">
        <v>1.3800000000000001</v>
      </c>
      <c r="M416">
        <v>3</v>
      </c>
      <c r="N416" s="4">
        <v>44197</v>
      </c>
      <c r="O416" s="4">
        <v>44561</v>
      </c>
      <c r="P416">
        <v>9211.17</v>
      </c>
    </row>
    <row r="417" spans="1:16" ht="11.25" x14ac:dyDescent="0.2">
      <c r="A417" t="s">
        <v>1251</v>
      </c>
      <c r="B417" t="s">
        <v>1252</v>
      </c>
      <c r="C417" t="s">
        <v>5156</v>
      </c>
      <c r="D417" t="s">
        <v>5979</v>
      </c>
      <c r="E417" t="s">
        <v>368</v>
      </c>
      <c r="F417">
        <v>3463.2000000000003</v>
      </c>
      <c r="G417">
        <v>0</v>
      </c>
      <c r="H417">
        <v>3463.2000000000003</v>
      </c>
      <c r="I417">
        <v>5.19</v>
      </c>
      <c r="J417">
        <v>0</v>
      </c>
      <c r="K417">
        <v>0</v>
      </c>
      <c r="L417">
        <v>0.52</v>
      </c>
      <c r="M417">
        <v>3</v>
      </c>
      <c r="N417" s="4">
        <v>44197</v>
      </c>
      <c r="O417" s="4">
        <v>44561</v>
      </c>
      <c r="P417">
        <v>3463.2000000000003</v>
      </c>
    </row>
    <row r="418" spans="1:16" ht="11.25" x14ac:dyDescent="0.2">
      <c r="A418" t="s">
        <v>1254</v>
      </c>
      <c r="B418" t="s">
        <v>1255</v>
      </c>
      <c r="C418" t="s">
        <v>5157</v>
      </c>
      <c r="D418" t="s">
        <v>5979</v>
      </c>
      <c r="E418" t="s">
        <v>368</v>
      </c>
      <c r="F418">
        <v>5442</v>
      </c>
      <c r="G418">
        <v>0</v>
      </c>
      <c r="H418">
        <v>5442</v>
      </c>
      <c r="I418">
        <v>8.16</v>
      </c>
      <c r="J418">
        <v>0</v>
      </c>
      <c r="K418">
        <v>0</v>
      </c>
      <c r="L418">
        <v>0.82000000000000006</v>
      </c>
      <c r="M418">
        <v>3</v>
      </c>
      <c r="N418" s="4">
        <v>44197</v>
      </c>
      <c r="O418" s="4">
        <v>44561</v>
      </c>
      <c r="P418">
        <v>5442</v>
      </c>
    </row>
    <row r="419" spans="1:16" ht="11.25" x14ac:dyDescent="0.2">
      <c r="A419" t="s">
        <v>1257</v>
      </c>
      <c r="B419" t="s">
        <v>337</v>
      </c>
      <c r="C419" t="s">
        <v>4902</v>
      </c>
      <c r="D419" t="s">
        <v>5979</v>
      </c>
      <c r="E419" t="s">
        <v>368</v>
      </c>
      <c r="F419">
        <v>2236.52</v>
      </c>
      <c r="G419">
        <v>1015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 s="4">
        <v>44197</v>
      </c>
      <c r="O419" s="4">
        <v>44561</v>
      </c>
      <c r="P419">
        <v>3251.52</v>
      </c>
    </row>
    <row r="420" spans="1:16" ht="11.25" x14ac:dyDescent="0.2">
      <c r="A420" t="s">
        <v>1259</v>
      </c>
      <c r="B420" t="s">
        <v>1260</v>
      </c>
      <c r="C420" t="s">
        <v>5158</v>
      </c>
      <c r="D420" t="s">
        <v>5979</v>
      </c>
      <c r="E420" t="s">
        <v>74</v>
      </c>
      <c r="F420">
        <v>9239.67</v>
      </c>
      <c r="G420">
        <v>42083.93</v>
      </c>
      <c r="H420">
        <v>51323.6</v>
      </c>
      <c r="I420">
        <v>76.989999999999995</v>
      </c>
      <c r="J420">
        <v>0</v>
      </c>
      <c r="K420">
        <v>0</v>
      </c>
      <c r="L420">
        <v>7.7</v>
      </c>
      <c r="M420">
        <v>3</v>
      </c>
      <c r="N420" s="4">
        <v>44197</v>
      </c>
      <c r="O420" s="4">
        <v>44561</v>
      </c>
      <c r="P420">
        <v>51323.6</v>
      </c>
    </row>
    <row r="421" spans="1:16" ht="11.25" x14ac:dyDescent="0.2">
      <c r="A421" t="s">
        <v>1262</v>
      </c>
      <c r="B421" t="s">
        <v>1263</v>
      </c>
      <c r="C421" t="s">
        <v>5159</v>
      </c>
      <c r="D421" t="s">
        <v>5979</v>
      </c>
      <c r="E421" t="s">
        <v>74</v>
      </c>
      <c r="F421">
        <v>8867.8799999999992</v>
      </c>
      <c r="G421">
        <v>20519.89</v>
      </c>
      <c r="H421">
        <v>29387.77</v>
      </c>
      <c r="I421">
        <v>44.08</v>
      </c>
      <c r="J421">
        <v>0</v>
      </c>
      <c r="K421">
        <v>0</v>
      </c>
      <c r="L421">
        <v>4.41</v>
      </c>
      <c r="M421">
        <v>3</v>
      </c>
      <c r="N421" s="4">
        <v>44197</v>
      </c>
      <c r="O421" s="4">
        <v>44561</v>
      </c>
      <c r="P421">
        <v>29387.77</v>
      </c>
    </row>
    <row r="422" spans="1:16" ht="11.25" x14ac:dyDescent="0.2">
      <c r="A422" t="s">
        <v>1265</v>
      </c>
      <c r="B422" t="s">
        <v>1266</v>
      </c>
      <c r="C422" t="s">
        <v>5160</v>
      </c>
      <c r="D422" t="s">
        <v>5979</v>
      </c>
      <c r="E422" t="s">
        <v>74</v>
      </c>
      <c r="F422">
        <v>8867.8799999999992</v>
      </c>
      <c r="G422">
        <v>18057.75</v>
      </c>
      <c r="H422">
        <v>26925.63</v>
      </c>
      <c r="I422">
        <v>40.39</v>
      </c>
      <c r="J422">
        <v>0</v>
      </c>
      <c r="K422">
        <v>0</v>
      </c>
      <c r="L422">
        <v>4.04</v>
      </c>
      <c r="M422">
        <v>3</v>
      </c>
      <c r="N422" s="4">
        <v>44197</v>
      </c>
      <c r="O422" s="4">
        <v>44561</v>
      </c>
      <c r="P422">
        <v>26925.63</v>
      </c>
    </row>
    <row r="423" spans="1:16" ht="11.25" x14ac:dyDescent="0.2">
      <c r="A423" t="s">
        <v>1268</v>
      </c>
      <c r="B423" t="s">
        <v>1269</v>
      </c>
      <c r="C423" t="s">
        <v>5161</v>
      </c>
      <c r="D423" t="s">
        <v>5979</v>
      </c>
      <c r="E423" t="s">
        <v>74</v>
      </c>
      <c r="F423">
        <v>9331.4699999999993</v>
      </c>
      <c r="G423">
        <v>24438.83</v>
      </c>
      <c r="H423">
        <v>0</v>
      </c>
      <c r="I423">
        <v>0</v>
      </c>
      <c r="J423">
        <v>0</v>
      </c>
      <c r="K423">
        <v>0</v>
      </c>
      <c r="L423">
        <v>5.07</v>
      </c>
      <c r="M423">
        <v>3</v>
      </c>
      <c r="N423" s="4">
        <v>44197</v>
      </c>
      <c r="O423" s="4">
        <v>44561</v>
      </c>
      <c r="P423">
        <v>33770.300000000003</v>
      </c>
    </row>
    <row r="424" spans="1:16" ht="11.25" x14ac:dyDescent="0.2">
      <c r="A424" t="s">
        <v>1271</v>
      </c>
      <c r="B424" t="s">
        <v>1272</v>
      </c>
      <c r="C424" t="s">
        <v>5162</v>
      </c>
      <c r="D424" t="s">
        <v>5979</v>
      </c>
      <c r="E424" t="s">
        <v>18</v>
      </c>
      <c r="F424">
        <v>8694</v>
      </c>
      <c r="G424">
        <v>0</v>
      </c>
      <c r="H424">
        <v>8694</v>
      </c>
      <c r="I424">
        <v>13.040000000000001</v>
      </c>
      <c r="J424">
        <v>8.69</v>
      </c>
      <c r="K424">
        <v>0</v>
      </c>
      <c r="L424">
        <v>1.3</v>
      </c>
      <c r="M424">
        <v>3</v>
      </c>
      <c r="N424" s="4">
        <v>44197</v>
      </c>
      <c r="O424" s="4">
        <v>44561</v>
      </c>
      <c r="P424">
        <v>8694</v>
      </c>
    </row>
    <row r="425" spans="1:16" ht="11.25" x14ac:dyDescent="0.2">
      <c r="A425" t="s">
        <v>1274</v>
      </c>
      <c r="B425" t="s">
        <v>1275</v>
      </c>
      <c r="C425" t="s">
        <v>5163</v>
      </c>
      <c r="D425" t="s">
        <v>5979</v>
      </c>
      <c r="E425" t="s">
        <v>18</v>
      </c>
      <c r="F425">
        <v>7678.8</v>
      </c>
      <c r="G425">
        <v>8421.83</v>
      </c>
      <c r="H425">
        <v>16100.630000000001</v>
      </c>
      <c r="I425">
        <v>24.150000000000002</v>
      </c>
      <c r="J425">
        <v>16.100000000000001</v>
      </c>
      <c r="K425">
        <v>0</v>
      </c>
      <c r="L425">
        <v>2.42</v>
      </c>
      <c r="M425">
        <v>3</v>
      </c>
      <c r="N425" s="4">
        <v>44197</v>
      </c>
      <c r="O425" s="4">
        <v>44561</v>
      </c>
      <c r="P425">
        <v>16100.630000000001</v>
      </c>
    </row>
    <row r="426" spans="1:16" ht="11.25" x14ac:dyDescent="0.2">
      <c r="A426" t="s">
        <v>1277</v>
      </c>
      <c r="B426" t="s">
        <v>1278</v>
      </c>
      <c r="C426" t="s">
        <v>5164</v>
      </c>
      <c r="D426" t="s">
        <v>5979</v>
      </c>
      <c r="E426" t="s">
        <v>1280</v>
      </c>
      <c r="F426">
        <v>7601.85</v>
      </c>
      <c r="G426">
        <v>0</v>
      </c>
      <c r="H426">
        <v>7601.85</v>
      </c>
      <c r="I426">
        <v>11.4</v>
      </c>
      <c r="J426">
        <v>7.6000000000000005</v>
      </c>
      <c r="K426">
        <v>0</v>
      </c>
      <c r="L426">
        <v>1.1399999999999999</v>
      </c>
      <c r="M426">
        <v>3</v>
      </c>
      <c r="N426" s="4">
        <v>44197</v>
      </c>
      <c r="O426" s="4">
        <v>44561</v>
      </c>
      <c r="P426">
        <v>7601.85</v>
      </c>
    </row>
    <row r="427" spans="1:16" ht="11.25" x14ac:dyDescent="0.2">
      <c r="A427" t="s">
        <v>1281</v>
      </c>
      <c r="B427" t="s">
        <v>1282</v>
      </c>
      <c r="C427" t="s">
        <v>5165</v>
      </c>
      <c r="D427" t="s">
        <v>5979</v>
      </c>
      <c r="E427" t="s">
        <v>18</v>
      </c>
      <c r="F427">
        <v>8446.5</v>
      </c>
      <c r="G427">
        <v>0</v>
      </c>
      <c r="H427">
        <v>0</v>
      </c>
      <c r="I427">
        <v>0</v>
      </c>
      <c r="J427">
        <v>8.4499999999999993</v>
      </c>
      <c r="K427">
        <v>0</v>
      </c>
      <c r="L427">
        <v>1.27</v>
      </c>
      <c r="M427">
        <v>3</v>
      </c>
      <c r="N427" s="4">
        <v>44197</v>
      </c>
      <c r="O427" s="4">
        <v>44561</v>
      </c>
      <c r="P427">
        <v>8446.5</v>
      </c>
    </row>
    <row r="428" spans="1:16" ht="11.25" x14ac:dyDescent="0.2">
      <c r="A428" t="s">
        <v>1284</v>
      </c>
      <c r="B428" t="s">
        <v>1285</v>
      </c>
      <c r="C428" t="s">
        <v>5166</v>
      </c>
      <c r="D428" t="s">
        <v>5979</v>
      </c>
      <c r="E428" t="s">
        <v>18</v>
      </c>
      <c r="F428">
        <v>8532</v>
      </c>
      <c r="G428">
        <v>0</v>
      </c>
      <c r="H428">
        <v>8532</v>
      </c>
      <c r="I428">
        <v>12.8</v>
      </c>
      <c r="J428">
        <v>8.5299999999999994</v>
      </c>
      <c r="K428">
        <v>0</v>
      </c>
      <c r="L428">
        <v>1.28</v>
      </c>
      <c r="M428">
        <v>3</v>
      </c>
      <c r="N428" s="4">
        <v>44197</v>
      </c>
      <c r="O428" s="4">
        <v>44561</v>
      </c>
      <c r="P428">
        <v>8532</v>
      </c>
    </row>
    <row r="429" spans="1:16" ht="11.25" x14ac:dyDescent="0.2">
      <c r="A429" t="s">
        <v>1287</v>
      </c>
      <c r="B429" t="s">
        <v>1288</v>
      </c>
      <c r="C429" t="s">
        <v>5167</v>
      </c>
      <c r="D429" t="s">
        <v>5979</v>
      </c>
      <c r="E429" t="s">
        <v>18</v>
      </c>
      <c r="F429">
        <v>8615.43</v>
      </c>
      <c r="G429">
        <v>0</v>
      </c>
      <c r="H429">
        <v>8615.43</v>
      </c>
      <c r="I429">
        <v>12.92</v>
      </c>
      <c r="J429">
        <v>8.6199999999999992</v>
      </c>
      <c r="K429">
        <v>0</v>
      </c>
      <c r="L429">
        <v>1.29</v>
      </c>
      <c r="M429">
        <v>3</v>
      </c>
      <c r="N429" s="4">
        <v>44197</v>
      </c>
      <c r="O429" s="4">
        <v>44561</v>
      </c>
      <c r="P429">
        <v>8615.43</v>
      </c>
    </row>
    <row r="430" spans="1:16" ht="11.25" x14ac:dyDescent="0.2">
      <c r="A430" t="s">
        <v>1290</v>
      </c>
      <c r="B430" t="s">
        <v>1291</v>
      </c>
      <c r="C430" t="s">
        <v>5168</v>
      </c>
      <c r="D430" t="s">
        <v>5979</v>
      </c>
      <c r="E430" t="s">
        <v>18</v>
      </c>
      <c r="F430">
        <v>9755.2000000000007</v>
      </c>
      <c r="G430">
        <v>0</v>
      </c>
      <c r="H430">
        <v>9755.2000000000007</v>
      </c>
      <c r="I430">
        <v>14.63</v>
      </c>
      <c r="J430">
        <v>9.76</v>
      </c>
      <c r="K430">
        <v>0</v>
      </c>
      <c r="L430">
        <v>1.46</v>
      </c>
      <c r="M430">
        <v>3</v>
      </c>
      <c r="N430" s="4">
        <v>44197</v>
      </c>
      <c r="O430" s="4">
        <v>44561</v>
      </c>
      <c r="P430">
        <v>9755.2000000000007</v>
      </c>
    </row>
    <row r="431" spans="1:16" ht="11.25" x14ac:dyDescent="0.2">
      <c r="A431" t="s">
        <v>1293</v>
      </c>
      <c r="B431" t="s">
        <v>1294</v>
      </c>
      <c r="C431" t="s">
        <v>5169</v>
      </c>
      <c r="D431" t="s">
        <v>5979</v>
      </c>
      <c r="E431" t="s">
        <v>70</v>
      </c>
      <c r="F431">
        <v>8959.68</v>
      </c>
      <c r="G431">
        <v>0</v>
      </c>
      <c r="H431">
        <v>8959.68</v>
      </c>
      <c r="I431">
        <v>13.44</v>
      </c>
      <c r="J431">
        <v>0</v>
      </c>
      <c r="K431">
        <v>0</v>
      </c>
      <c r="L431">
        <v>1.34</v>
      </c>
      <c r="M431">
        <v>3</v>
      </c>
      <c r="N431" s="4">
        <v>44197</v>
      </c>
      <c r="O431" s="4">
        <v>44561</v>
      </c>
      <c r="P431">
        <v>8959.68</v>
      </c>
    </row>
    <row r="432" spans="1:16" ht="11.25" x14ac:dyDescent="0.2">
      <c r="A432" t="s">
        <v>1296</v>
      </c>
      <c r="B432" t="s">
        <v>1297</v>
      </c>
      <c r="C432" t="s">
        <v>5170</v>
      </c>
      <c r="D432" t="s">
        <v>5979</v>
      </c>
      <c r="E432" t="s">
        <v>1299</v>
      </c>
      <c r="F432">
        <v>2928</v>
      </c>
      <c r="G432">
        <v>0</v>
      </c>
      <c r="H432">
        <v>2928</v>
      </c>
      <c r="I432">
        <v>4.3899999999999997</v>
      </c>
      <c r="J432">
        <v>0</v>
      </c>
      <c r="K432">
        <v>0</v>
      </c>
      <c r="L432">
        <v>0.44</v>
      </c>
      <c r="M432">
        <v>3</v>
      </c>
      <c r="N432" s="4">
        <v>44197</v>
      </c>
      <c r="O432" s="4">
        <v>44561</v>
      </c>
      <c r="P432">
        <v>2928</v>
      </c>
    </row>
    <row r="433" spans="1:16" ht="11.25" x14ac:dyDescent="0.2">
      <c r="A433" t="s">
        <v>1300</v>
      </c>
      <c r="B433" t="s">
        <v>1301</v>
      </c>
      <c r="C433" t="s">
        <v>5171</v>
      </c>
      <c r="D433" t="s">
        <v>5979</v>
      </c>
      <c r="E433" t="s">
        <v>18</v>
      </c>
      <c r="F433">
        <v>8615.43</v>
      </c>
      <c r="G433">
        <v>0</v>
      </c>
      <c r="H433">
        <v>8615.43</v>
      </c>
      <c r="I433">
        <v>12.92</v>
      </c>
      <c r="J433">
        <v>8.6199999999999992</v>
      </c>
      <c r="K433">
        <v>0</v>
      </c>
      <c r="L433">
        <v>1.29</v>
      </c>
      <c r="M433">
        <v>3</v>
      </c>
      <c r="N433" s="4">
        <v>44197</v>
      </c>
      <c r="O433" s="4">
        <v>44561</v>
      </c>
      <c r="P433">
        <v>8615.43</v>
      </c>
    </row>
    <row r="434" spans="1:16" ht="11.25" x14ac:dyDescent="0.2">
      <c r="A434" t="s">
        <v>1303</v>
      </c>
      <c r="B434" t="s">
        <v>1304</v>
      </c>
      <c r="C434" t="s">
        <v>5172</v>
      </c>
      <c r="D434" t="s">
        <v>5979</v>
      </c>
      <c r="E434" t="s">
        <v>18</v>
      </c>
      <c r="F434">
        <v>9239.67</v>
      </c>
      <c r="G434">
        <v>13717.28</v>
      </c>
      <c r="H434">
        <v>22956.95</v>
      </c>
      <c r="I434">
        <v>34.44</v>
      </c>
      <c r="J434">
        <v>0</v>
      </c>
      <c r="K434">
        <v>0</v>
      </c>
      <c r="L434">
        <v>3.44</v>
      </c>
      <c r="M434">
        <v>3</v>
      </c>
      <c r="N434" s="4">
        <v>44197</v>
      </c>
      <c r="O434" s="4">
        <v>44561</v>
      </c>
      <c r="P434">
        <v>22956.95</v>
      </c>
    </row>
    <row r="435" spans="1:16" ht="11.25" x14ac:dyDescent="0.2">
      <c r="A435" t="s">
        <v>1306</v>
      </c>
      <c r="B435" t="s">
        <v>1307</v>
      </c>
      <c r="C435" t="s">
        <v>5173</v>
      </c>
      <c r="D435" t="s">
        <v>5979</v>
      </c>
      <c r="E435" t="s">
        <v>18</v>
      </c>
      <c r="F435">
        <v>8152.6500000000005</v>
      </c>
      <c r="G435">
        <v>0</v>
      </c>
      <c r="H435">
        <v>8152.6500000000005</v>
      </c>
      <c r="I435">
        <v>12.23</v>
      </c>
      <c r="J435">
        <v>0</v>
      </c>
      <c r="K435">
        <v>0</v>
      </c>
      <c r="L435">
        <v>1.22</v>
      </c>
      <c r="M435">
        <v>3</v>
      </c>
      <c r="N435" s="4">
        <v>44197</v>
      </c>
      <c r="O435" s="4">
        <v>44561</v>
      </c>
      <c r="P435">
        <v>8152.6500000000005</v>
      </c>
    </row>
    <row r="436" spans="1:16" ht="11.25" x14ac:dyDescent="0.2">
      <c r="A436" t="s">
        <v>1309</v>
      </c>
      <c r="B436" t="s">
        <v>1310</v>
      </c>
      <c r="C436" t="s">
        <v>5174</v>
      </c>
      <c r="D436" t="s">
        <v>5979</v>
      </c>
      <c r="E436" t="s">
        <v>18</v>
      </c>
      <c r="F436">
        <v>7905.6</v>
      </c>
      <c r="G436">
        <v>30625.73</v>
      </c>
      <c r="H436">
        <v>38531.33</v>
      </c>
      <c r="I436">
        <v>57.800000000000004</v>
      </c>
      <c r="J436">
        <v>0</v>
      </c>
      <c r="K436">
        <v>0</v>
      </c>
      <c r="L436">
        <v>5.78</v>
      </c>
      <c r="M436">
        <v>3</v>
      </c>
      <c r="N436" s="4">
        <v>44197</v>
      </c>
      <c r="O436" s="4">
        <v>44561</v>
      </c>
      <c r="P436">
        <v>38531.33</v>
      </c>
    </row>
    <row r="437" spans="1:16" ht="11.25" x14ac:dyDescent="0.2">
      <c r="A437" t="s">
        <v>1312</v>
      </c>
      <c r="B437" t="s">
        <v>1313</v>
      </c>
      <c r="C437" t="s">
        <v>5175</v>
      </c>
      <c r="D437" t="s">
        <v>5979</v>
      </c>
      <c r="E437" t="s">
        <v>18</v>
      </c>
      <c r="F437">
        <v>8446.5</v>
      </c>
      <c r="G437">
        <v>0</v>
      </c>
      <c r="H437">
        <v>8446.5</v>
      </c>
      <c r="I437">
        <v>12.67</v>
      </c>
      <c r="J437">
        <v>8.4499999999999993</v>
      </c>
      <c r="K437">
        <v>0</v>
      </c>
      <c r="L437">
        <v>1.27</v>
      </c>
      <c r="M437">
        <v>3</v>
      </c>
      <c r="N437" s="4">
        <v>44197</v>
      </c>
      <c r="O437" s="4">
        <v>44561</v>
      </c>
      <c r="P437">
        <v>8446.5</v>
      </c>
    </row>
    <row r="438" spans="1:16" ht="11.25" x14ac:dyDescent="0.2">
      <c r="A438" t="s">
        <v>1315</v>
      </c>
      <c r="B438" t="s">
        <v>1316</v>
      </c>
      <c r="C438" t="s">
        <v>5176</v>
      </c>
      <c r="D438" t="s">
        <v>5979</v>
      </c>
      <c r="E438" t="s">
        <v>18</v>
      </c>
      <c r="F438">
        <v>7678.8</v>
      </c>
      <c r="G438">
        <v>0</v>
      </c>
      <c r="H438">
        <v>7678.8</v>
      </c>
      <c r="I438">
        <v>11.52</v>
      </c>
      <c r="J438">
        <v>7.68</v>
      </c>
      <c r="K438">
        <v>0</v>
      </c>
      <c r="L438">
        <v>1.1499999999999999</v>
      </c>
      <c r="M438">
        <v>3</v>
      </c>
      <c r="N438" s="4">
        <v>44197</v>
      </c>
      <c r="O438" s="4">
        <v>44561</v>
      </c>
      <c r="P438">
        <v>7678.8</v>
      </c>
    </row>
    <row r="439" spans="1:16" ht="11.25" x14ac:dyDescent="0.2">
      <c r="A439" t="s">
        <v>1318</v>
      </c>
      <c r="B439" t="s">
        <v>1319</v>
      </c>
      <c r="C439" t="s">
        <v>5177</v>
      </c>
      <c r="D439" t="s">
        <v>5979</v>
      </c>
      <c r="E439" t="s">
        <v>18</v>
      </c>
      <c r="F439">
        <v>7601.85</v>
      </c>
      <c r="G439">
        <v>10635.27</v>
      </c>
      <c r="H439">
        <v>18237.12</v>
      </c>
      <c r="I439">
        <v>27.36</v>
      </c>
      <c r="J439">
        <v>0</v>
      </c>
      <c r="K439">
        <v>0</v>
      </c>
      <c r="L439">
        <v>2.74</v>
      </c>
      <c r="M439">
        <v>3</v>
      </c>
      <c r="N439" s="4">
        <v>44197</v>
      </c>
      <c r="O439" s="4">
        <v>44561</v>
      </c>
      <c r="P439">
        <v>18237.12</v>
      </c>
    </row>
    <row r="440" spans="1:16" ht="11.25" x14ac:dyDescent="0.2">
      <c r="A440" t="s">
        <v>1321</v>
      </c>
      <c r="B440" t="s">
        <v>1322</v>
      </c>
      <c r="C440" t="s">
        <v>5178</v>
      </c>
      <c r="D440" t="s">
        <v>5979</v>
      </c>
      <c r="E440" t="s">
        <v>18</v>
      </c>
      <c r="F440">
        <v>8702.64</v>
      </c>
      <c r="G440">
        <v>14567.65</v>
      </c>
      <c r="H440">
        <v>23270.29</v>
      </c>
      <c r="I440">
        <v>34.909999999999997</v>
      </c>
      <c r="J440">
        <v>0</v>
      </c>
      <c r="K440">
        <v>0</v>
      </c>
      <c r="L440">
        <v>3.49</v>
      </c>
      <c r="M440">
        <v>3</v>
      </c>
      <c r="N440" s="4">
        <v>44197</v>
      </c>
      <c r="O440" s="4">
        <v>44561</v>
      </c>
      <c r="P440">
        <v>23270.29</v>
      </c>
    </row>
    <row r="441" spans="1:16" ht="11.25" x14ac:dyDescent="0.2">
      <c r="A441" t="s">
        <v>1324</v>
      </c>
      <c r="B441" t="s">
        <v>1325</v>
      </c>
      <c r="C441" t="s">
        <v>5179</v>
      </c>
      <c r="D441" t="s">
        <v>5979</v>
      </c>
      <c r="E441" t="s">
        <v>1068</v>
      </c>
      <c r="F441">
        <v>8702.64</v>
      </c>
      <c r="G441">
        <v>0</v>
      </c>
      <c r="H441">
        <v>8702.64</v>
      </c>
      <c r="I441">
        <v>13.05</v>
      </c>
      <c r="J441">
        <v>0</v>
      </c>
      <c r="K441">
        <v>0</v>
      </c>
      <c r="L441">
        <v>1.31</v>
      </c>
      <c r="M441">
        <v>3</v>
      </c>
      <c r="N441" s="4">
        <v>44197</v>
      </c>
      <c r="O441" s="4">
        <v>44561</v>
      </c>
      <c r="P441">
        <v>8702.64</v>
      </c>
    </row>
    <row r="442" spans="1:16" ht="11.25" x14ac:dyDescent="0.2">
      <c r="A442" t="s">
        <v>1327</v>
      </c>
      <c r="B442" t="s">
        <v>1328</v>
      </c>
      <c r="C442" t="s">
        <v>5180</v>
      </c>
      <c r="D442" t="s">
        <v>5979</v>
      </c>
      <c r="E442" t="s">
        <v>18</v>
      </c>
      <c r="F442">
        <v>8615.43</v>
      </c>
      <c r="G442">
        <v>0</v>
      </c>
      <c r="H442">
        <v>8615.43</v>
      </c>
      <c r="I442">
        <v>12.92</v>
      </c>
      <c r="J442">
        <v>8.6199999999999992</v>
      </c>
      <c r="K442">
        <v>0</v>
      </c>
      <c r="L442">
        <v>1.29</v>
      </c>
      <c r="M442">
        <v>3</v>
      </c>
      <c r="N442" s="4">
        <v>44197</v>
      </c>
      <c r="O442" s="4">
        <v>44561</v>
      </c>
      <c r="P442">
        <v>8615.43</v>
      </c>
    </row>
    <row r="443" spans="1:16" ht="11.25" x14ac:dyDescent="0.2">
      <c r="A443" t="s">
        <v>1330</v>
      </c>
      <c r="B443" t="s">
        <v>1331</v>
      </c>
      <c r="C443" t="s">
        <v>5181</v>
      </c>
      <c r="D443" t="s">
        <v>5979</v>
      </c>
      <c r="E443" t="s">
        <v>18</v>
      </c>
      <c r="F443">
        <v>8615.43</v>
      </c>
      <c r="G443">
        <v>0</v>
      </c>
      <c r="H443">
        <v>8615.43</v>
      </c>
      <c r="I443">
        <v>12.92</v>
      </c>
      <c r="J443">
        <v>0</v>
      </c>
      <c r="K443">
        <v>0</v>
      </c>
      <c r="L443">
        <v>1.29</v>
      </c>
      <c r="M443">
        <v>3</v>
      </c>
      <c r="N443" s="4">
        <v>44197</v>
      </c>
      <c r="O443" s="4">
        <v>44561</v>
      </c>
      <c r="P443">
        <v>8615.43</v>
      </c>
    </row>
    <row r="444" spans="1:16" ht="11.25" x14ac:dyDescent="0.2">
      <c r="A444" t="s">
        <v>1333</v>
      </c>
      <c r="B444" t="s">
        <v>1334</v>
      </c>
      <c r="C444" t="s">
        <v>5182</v>
      </c>
      <c r="D444" t="s">
        <v>5979</v>
      </c>
      <c r="E444" t="s">
        <v>18</v>
      </c>
      <c r="F444">
        <v>7601.85</v>
      </c>
      <c r="G444">
        <v>0</v>
      </c>
      <c r="H444">
        <v>7601.85</v>
      </c>
      <c r="I444">
        <v>11.4</v>
      </c>
      <c r="J444">
        <v>7.6000000000000005</v>
      </c>
      <c r="K444">
        <v>0</v>
      </c>
      <c r="L444">
        <v>1.1399999999999999</v>
      </c>
      <c r="M444">
        <v>3</v>
      </c>
      <c r="N444" s="4">
        <v>44197</v>
      </c>
      <c r="O444" s="4">
        <v>44561</v>
      </c>
      <c r="P444">
        <v>7601.85</v>
      </c>
    </row>
    <row r="445" spans="1:16" ht="11.25" x14ac:dyDescent="0.2">
      <c r="A445" t="s">
        <v>1336</v>
      </c>
      <c r="B445" t="s">
        <v>1337</v>
      </c>
      <c r="C445" t="s">
        <v>5183</v>
      </c>
      <c r="D445" t="s">
        <v>5979</v>
      </c>
      <c r="E445" t="s">
        <v>18</v>
      </c>
      <c r="F445">
        <v>7678.8</v>
      </c>
      <c r="G445">
        <v>0</v>
      </c>
      <c r="H445">
        <v>7678.8</v>
      </c>
      <c r="I445">
        <v>11.52</v>
      </c>
      <c r="J445">
        <v>7.68</v>
      </c>
      <c r="K445">
        <v>0</v>
      </c>
      <c r="L445">
        <v>1.1499999999999999</v>
      </c>
      <c r="M445">
        <v>3</v>
      </c>
      <c r="N445" s="4">
        <v>44197</v>
      </c>
      <c r="O445" s="4">
        <v>44561</v>
      </c>
      <c r="P445">
        <v>7678.8</v>
      </c>
    </row>
    <row r="446" spans="1:16" ht="11.25" x14ac:dyDescent="0.2">
      <c r="A446" t="s">
        <v>1339</v>
      </c>
      <c r="B446" t="s">
        <v>1340</v>
      </c>
      <c r="C446" t="s">
        <v>5184</v>
      </c>
      <c r="D446" t="s">
        <v>5979</v>
      </c>
      <c r="E446" t="s">
        <v>18</v>
      </c>
      <c r="F446">
        <v>8446.5</v>
      </c>
      <c r="G446">
        <v>9344.7199999999993</v>
      </c>
      <c r="H446">
        <v>17791.22</v>
      </c>
      <c r="I446">
        <v>26.69</v>
      </c>
      <c r="J446">
        <v>0</v>
      </c>
      <c r="K446">
        <v>0</v>
      </c>
      <c r="L446">
        <v>2.67</v>
      </c>
      <c r="M446">
        <v>3</v>
      </c>
      <c r="N446" s="4">
        <v>44197</v>
      </c>
      <c r="O446" s="4">
        <v>44561</v>
      </c>
      <c r="P446">
        <v>17791.22</v>
      </c>
    </row>
    <row r="447" spans="1:16" ht="11.25" x14ac:dyDescent="0.2">
      <c r="A447" t="s">
        <v>1342</v>
      </c>
      <c r="B447" t="s">
        <v>1343</v>
      </c>
      <c r="C447" t="s">
        <v>5185</v>
      </c>
      <c r="D447" t="s">
        <v>5979</v>
      </c>
      <c r="E447" t="s">
        <v>18</v>
      </c>
      <c r="F447">
        <v>7678.8</v>
      </c>
      <c r="G447">
        <v>8380.6</v>
      </c>
      <c r="H447">
        <v>16059.4</v>
      </c>
      <c r="I447">
        <v>24.09</v>
      </c>
      <c r="J447">
        <v>0</v>
      </c>
      <c r="K447">
        <v>0</v>
      </c>
      <c r="L447">
        <v>2.41</v>
      </c>
      <c r="M447">
        <v>3</v>
      </c>
      <c r="N447" s="4">
        <v>44197</v>
      </c>
      <c r="O447" s="4">
        <v>44561</v>
      </c>
      <c r="P447">
        <v>16059.4</v>
      </c>
    </row>
    <row r="448" spans="1:16" ht="11.25" x14ac:dyDescent="0.2">
      <c r="A448" t="s">
        <v>1345</v>
      </c>
      <c r="B448" t="s">
        <v>1346</v>
      </c>
      <c r="C448" t="s">
        <v>5186</v>
      </c>
      <c r="D448" t="s">
        <v>5979</v>
      </c>
      <c r="E448" t="s">
        <v>74</v>
      </c>
      <c r="F448">
        <v>7824.6</v>
      </c>
      <c r="G448">
        <v>29338.16</v>
      </c>
      <c r="H448">
        <v>37162.76</v>
      </c>
      <c r="I448">
        <v>55.74</v>
      </c>
      <c r="J448">
        <v>0</v>
      </c>
      <c r="K448">
        <v>0</v>
      </c>
      <c r="L448">
        <v>5.57</v>
      </c>
      <c r="M448">
        <v>3</v>
      </c>
      <c r="N448" s="4">
        <v>44197</v>
      </c>
      <c r="O448" s="4">
        <v>44561</v>
      </c>
      <c r="P448">
        <v>37162.76</v>
      </c>
    </row>
    <row r="449" spans="1:16" ht="11.25" x14ac:dyDescent="0.2">
      <c r="A449" t="s">
        <v>1348</v>
      </c>
      <c r="B449" t="s">
        <v>1349</v>
      </c>
      <c r="C449" t="s">
        <v>5187</v>
      </c>
      <c r="D449" t="s">
        <v>5979</v>
      </c>
      <c r="E449" t="s">
        <v>18</v>
      </c>
      <c r="F449">
        <v>8702.64</v>
      </c>
      <c r="G449">
        <v>8081.6100000000006</v>
      </c>
      <c r="H449">
        <v>16784.25</v>
      </c>
      <c r="I449">
        <v>25.18</v>
      </c>
      <c r="J449">
        <v>16.78</v>
      </c>
      <c r="K449">
        <v>0</v>
      </c>
      <c r="L449">
        <v>2.52</v>
      </c>
      <c r="M449">
        <v>3</v>
      </c>
      <c r="N449" s="4">
        <v>44197</v>
      </c>
      <c r="O449" s="4">
        <v>44561</v>
      </c>
      <c r="P449">
        <v>16784.25</v>
      </c>
    </row>
    <row r="450" spans="1:16" ht="11.25" x14ac:dyDescent="0.2">
      <c r="A450" t="s">
        <v>1351</v>
      </c>
      <c r="B450" t="s">
        <v>1352</v>
      </c>
      <c r="C450" t="s">
        <v>5188</v>
      </c>
      <c r="D450" t="s">
        <v>5979</v>
      </c>
      <c r="E450" t="s">
        <v>70</v>
      </c>
      <c r="F450">
        <v>8569.5300000000007</v>
      </c>
      <c r="G450">
        <v>0</v>
      </c>
      <c r="H450">
        <v>8569.5300000000007</v>
      </c>
      <c r="I450">
        <v>12.85</v>
      </c>
      <c r="J450">
        <v>0</v>
      </c>
      <c r="K450">
        <v>0</v>
      </c>
      <c r="L450">
        <v>1.29</v>
      </c>
      <c r="M450">
        <v>3</v>
      </c>
      <c r="N450" s="4">
        <v>44197</v>
      </c>
      <c r="O450" s="4">
        <v>44561</v>
      </c>
      <c r="P450">
        <v>8569.5300000000007</v>
      </c>
    </row>
    <row r="451" spans="1:16" ht="11.25" x14ac:dyDescent="0.2">
      <c r="A451" t="s">
        <v>1354</v>
      </c>
      <c r="B451" t="s">
        <v>1355</v>
      </c>
      <c r="C451" t="s">
        <v>5189</v>
      </c>
      <c r="D451" t="s">
        <v>5979</v>
      </c>
      <c r="E451" t="s">
        <v>18</v>
      </c>
      <c r="F451">
        <v>9538.02</v>
      </c>
      <c r="G451">
        <v>24014.47</v>
      </c>
      <c r="H451">
        <v>33552.49</v>
      </c>
      <c r="I451">
        <v>50.33</v>
      </c>
      <c r="J451">
        <v>0</v>
      </c>
      <c r="K451">
        <v>0</v>
      </c>
      <c r="L451">
        <v>5.03</v>
      </c>
      <c r="M451">
        <v>3</v>
      </c>
      <c r="N451" s="4">
        <v>44197</v>
      </c>
      <c r="O451" s="4">
        <v>44561</v>
      </c>
      <c r="P451">
        <v>33552.49</v>
      </c>
    </row>
    <row r="452" spans="1:16" ht="11.25" x14ac:dyDescent="0.2">
      <c r="A452" t="s">
        <v>1357</v>
      </c>
      <c r="B452" t="s">
        <v>1358</v>
      </c>
      <c r="C452" t="s">
        <v>5190</v>
      </c>
      <c r="D452" t="s">
        <v>5979</v>
      </c>
      <c r="E452" t="s">
        <v>74</v>
      </c>
      <c r="F452">
        <v>8867.8799999999992</v>
      </c>
      <c r="G452">
        <v>13751.86</v>
      </c>
      <c r="H452">
        <v>22619.74</v>
      </c>
      <c r="I452">
        <v>33.93</v>
      </c>
      <c r="J452">
        <v>0</v>
      </c>
      <c r="K452">
        <v>0</v>
      </c>
      <c r="L452">
        <v>3.39</v>
      </c>
      <c r="M452">
        <v>3</v>
      </c>
      <c r="N452" s="4">
        <v>44197</v>
      </c>
      <c r="O452" s="4">
        <v>44561</v>
      </c>
      <c r="P452">
        <v>22619.74</v>
      </c>
    </row>
    <row r="453" spans="1:16" ht="11.25" x14ac:dyDescent="0.2">
      <c r="A453" t="s">
        <v>1360</v>
      </c>
      <c r="B453" t="s">
        <v>1361</v>
      </c>
      <c r="C453" t="s">
        <v>5191</v>
      </c>
      <c r="D453" t="s">
        <v>5979</v>
      </c>
      <c r="E453" t="s">
        <v>18</v>
      </c>
      <c r="F453">
        <v>7848.9000000000005</v>
      </c>
      <c r="G453">
        <v>0</v>
      </c>
      <c r="H453">
        <v>7848.9000000000005</v>
      </c>
      <c r="I453">
        <v>11.77</v>
      </c>
      <c r="J453">
        <v>7.8500000000000005</v>
      </c>
      <c r="K453">
        <v>0</v>
      </c>
      <c r="L453">
        <v>1.18</v>
      </c>
      <c r="M453">
        <v>3</v>
      </c>
      <c r="N453" s="4">
        <v>44197</v>
      </c>
      <c r="O453" s="4">
        <v>44561</v>
      </c>
      <c r="P453">
        <v>7848.9000000000005</v>
      </c>
    </row>
    <row r="454" spans="1:16" ht="11.25" x14ac:dyDescent="0.2">
      <c r="A454" t="s">
        <v>1363</v>
      </c>
      <c r="B454" t="s">
        <v>1364</v>
      </c>
      <c r="C454" t="s">
        <v>5192</v>
      </c>
      <c r="D454" t="s">
        <v>5979</v>
      </c>
      <c r="E454" t="s">
        <v>18</v>
      </c>
      <c r="F454">
        <v>7792.2</v>
      </c>
      <c r="G454">
        <v>0</v>
      </c>
      <c r="H454">
        <v>7792.2</v>
      </c>
      <c r="I454">
        <v>11.69</v>
      </c>
      <c r="J454">
        <v>7.79</v>
      </c>
      <c r="K454">
        <v>0</v>
      </c>
      <c r="L454">
        <v>1.17</v>
      </c>
      <c r="M454">
        <v>3</v>
      </c>
      <c r="N454" s="4">
        <v>44197</v>
      </c>
      <c r="O454" s="4">
        <v>44561</v>
      </c>
      <c r="P454">
        <v>7792.2</v>
      </c>
    </row>
    <row r="455" spans="1:16" ht="11.25" x14ac:dyDescent="0.2">
      <c r="A455" t="s">
        <v>1366</v>
      </c>
      <c r="B455" t="s">
        <v>725</v>
      </c>
      <c r="C455" t="s">
        <v>5013</v>
      </c>
      <c r="D455" t="s">
        <v>5979</v>
      </c>
      <c r="E455" t="s">
        <v>18</v>
      </c>
      <c r="F455">
        <v>8590.5</v>
      </c>
      <c r="G455">
        <v>0</v>
      </c>
      <c r="H455">
        <v>8590.5</v>
      </c>
      <c r="I455">
        <v>12.89</v>
      </c>
      <c r="J455">
        <v>0</v>
      </c>
      <c r="K455">
        <v>0</v>
      </c>
      <c r="L455">
        <v>1.29</v>
      </c>
      <c r="M455">
        <v>3</v>
      </c>
      <c r="N455" s="4">
        <v>44197</v>
      </c>
      <c r="O455" s="4">
        <v>44561</v>
      </c>
      <c r="P455">
        <v>8590.5</v>
      </c>
    </row>
    <row r="456" spans="1:16" ht="11.25" x14ac:dyDescent="0.2">
      <c r="A456" t="s">
        <v>1368</v>
      </c>
      <c r="B456" t="s">
        <v>1369</v>
      </c>
      <c r="C456" t="s">
        <v>5193</v>
      </c>
      <c r="D456" t="s">
        <v>5979</v>
      </c>
      <c r="E456" t="s">
        <v>74</v>
      </c>
      <c r="F456">
        <v>7678.8</v>
      </c>
      <c r="G456">
        <v>0</v>
      </c>
      <c r="H456">
        <v>7678.8</v>
      </c>
      <c r="I456">
        <v>11.52</v>
      </c>
      <c r="J456">
        <v>7.68</v>
      </c>
      <c r="K456">
        <v>0</v>
      </c>
      <c r="L456">
        <v>1.1499999999999999</v>
      </c>
      <c r="M456">
        <v>3</v>
      </c>
      <c r="N456" s="4">
        <v>44197</v>
      </c>
      <c r="O456" s="4">
        <v>44561</v>
      </c>
      <c r="P456">
        <v>7678.8</v>
      </c>
    </row>
    <row r="457" spans="1:16" ht="11.25" x14ac:dyDescent="0.2">
      <c r="A457" t="s">
        <v>1371</v>
      </c>
      <c r="B457" t="s">
        <v>1372</v>
      </c>
      <c r="C457" t="s">
        <v>5194</v>
      </c>
      <c r="D457" t="s">
        <v>5979</v>
      </c>
      <c r="E457" t="s">
        <v>18</v>
      </c>
      <c r="F457">
        <v>7848.9000000000005</v>
      </c>
      <c r="G457">
        <v>0</v>
      </c>
      <c r="H457">
        <v>7848.9000000000005</v>
      </c>
      <c r="I457">
        <v>11.77</v>
      </c>
      <c r="J457">
        <v>7.8500000000000005</v>
      </c>
      <c r="K457">
        <v>0</v>
      </c>
      <c r="L457">
        <v>1.18</v>
      </c>
      <c r="M457">
        <v>3</v>
      </c>
      <c r="N457" s="4">
        <v>44197</v>
      </c>
      <c r="O457" s="4">
        <v>44561</v>
      </c>
      <c r="P457">
        <v>7848.9000000000005</v>
      </c>
    </row>
    <row r="458" spans="1:16" ht="11.25" x14ac:dyDescent="0.2">
      <c r="A458" t="s">
        <v>1374</v>
      </c>
      <c r="B458" t="s">
        <v>1375</v>
      </c>
      <c r="C458" t="s">
        <v>5195</v>
      </c>
      <c r="D458" t="s">
        <v>5979</v>
      </c>
      <c r="E458" t="s">
        <v>18</v>
      </c>
      <c r="F458">
        <v>8982.6299999999992</v>
      </c>
      <c r="G458">
        <v>39786.720000000001</v>
      </c>
      <c r="H458">
        <v>48769.35</v>
      </c>
      <c r="I458">
        <v>73.150000000000006</v>
      </c>
      <c r="J458">
        <v>0</v>
      </c>
      <c r="K458">
        <v>0</v>
      </c>
      <c r="L458">
        <v>7.32</v>
      </c>
      <c r="M458">
        <v>3</v>
      </c>
      <c r="N458" s="4">
        <v>44197</v>
      </c>
      <c r="O458" s="4">
        <v>44561</v>
      </c>
      <c r="P458">
        <v>48769.35</v>
      </c>
    </row>
    <row r="459" spans="1:16" ht="11.25" x14ac:dyDescent="0.2">
      <c r="A459" t="s">
        <v>1377</v>
      </c>
      <c r="B459" t="s">
        <v>337</v>
      </c>
      <c r="C459" t="s">
        <v>4902</v>
      </c>
      <c r="D459" t="s">
        <v>5979</v>
      </c>
      <c r="E459" t="s">
        <v>70</v>
      </c>
      <c r="F459">
        <v>8702.64</v>
      </c>
      <c r="G459">
        <v>1721.18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 s="4">
        <v>44197</v>
      </c>
      <c r="O459" s="4">
        <v>44561</v>
      </c>
      <c r="P459">
        <v>10423.82</v>
      </c>
    </row>
    <row r="460" spans="1:16" ht="11.25" x14ac:dyDescent="0.2">
      <c r="A460" t="s">
        <v>1379</v>
      </c>
      <c r="B460" t="s">
        <v>1380</v>
      </c>
      <c r="C460" t="s">
        <v>5196</v>
      </c>
      <c r="D460" t="s">
        <v>5979</v>
      </c>
      <c r="E460" t="s">
        <v>18</v>
      </c>
      <c r="F460">
        <v>8982.6299999999992</v>
      </c>
      <c r="G460">
        <v>0</v>
      </c>
      <c r="H460">
        <v>8982.6299999999992</v>
      </c>
      <c r="I460">
        <v>13.47</v>
      </c>
      <c r="J460">
        <v>8.98</v>
      </c>
      <c r="K460">
        <v>0</v>
      </c>
      <c r="L460">
        <v>1.35</v>
      </c>
      <c r="M460">
        <v>3</v>
      </c>
      <c r="N460" s="4">
        <v>44197</v>
      </c>
      <c r="O460" s="4">
        <v>44561</v>
      </c>
      <c r="P460">
        <v>8982.6299999999992</v>
      </c>
    </row>
    <row r="461" spans="1:16" ht="11.25" x14ac:dyDescent="0.2">
      <c r="A461" t="s">
        <v>1382</v>
      </c>
      <c r="B461" t="s">
        <v>1383</v>
      </c>
      <c r="C461" t="s">
        <v>5197</v>
      </c>
      <c r="D461" t="s">
        <v>5979</v>
      </c>
      <c r="E461" t="s">
        <v>18</v>
      </c>
      <c r="F461">
        <v>8895.42</v>
      </c>
      <c r="G461">
        <v>0</v>
      </c>
      <c r="H461">
        <v>8895.42</v>
      </c>
      <c r="I461">
        <v>13.34</v>
      </c>
      <c r="J461">
        <v>8.9</v>
      </c>
      <c r="K461">
        <v>0</v>
      </c>
      <c r="L461">
        <v>1.33</v>
      </c>
      <c r="M461">
        <v>3</v>
      </c>
      <c r="N461" s="4">
        <v>44197</v>
      </c>
      <c r="O461" s="4">
        <v>44561</v>
      </c>
      <c r="P461">
        <v>8895.42</v>
      </c>
    </row>
    <row r="462" spans="1:16" ht="11.25" x14ac:dyDescent="0.2">
      <c r="A462" t="s">
        <v>1385</v>
      </c>
      <c r="B462" t="s">
        <v>624</v>
      </c>
      <c r="C462" t="s">
        <v>4987</v>
      </c>
      <c r="D462" t="s">
        <v>5979</v>
      </c>
      <c r="E462" t="s">
        <v>18</v>
      </c>
      <c r="F462">
        <v>8895.42</v>
      </c>
      <c r="G462">
        <v>0</v>
      </c>
      <c r="H462">
        <v>8895.42</v>
      </c>
      <c r="I462">
        <v>13.34</v>
      </c>
      <c r="J462">
        <v>8.9</v>
      </c>
      <c r="K462">
        <v>0</v>
      </c>
      <c r="L462">
        <v>1.33</v>
      </c>
      <c r="M462">
        <v>3</v>
      </c>
      <c r="N462" s="4">
        <v>44197</v>
      </c>
      <c r="O462" s="4">
        <v>44561</v>
      </c>
      <c r="P462">
        <v>8895.42</v>
      </c>
    </row>
    <row r="463" spans="1:16" ht="11.25" x14ac:dyDescent="0.2">
      <c r="A463" t="s">
        <v>1387</v>
      </c>
      <c r="B463" t="s">
        <v>1388</v>
      </c>
      <c r="C463" t="s">
        <v>5198</v>
      </c>
      <c r="D463" t="s">
        <v>5979</v>
      </c>
      <c r="E463" t="s">
        <v>74</v>
      </c>
      <c r="F463">
        <v>7601.85</v>
      </c>
      <c r="G463">
        <v>0</v>
      </c>
      <c r="H463">
        <v>7601.85</v>
      </c>
      <c r="I463">
        <v>11.4</v>
      </c>
      <c r="J463">
        <v>0</v>
      </c>
      <c r="K463">
        <v>0</v>
      </c>
      <c r="L463">
        <v>1.1399999999999999</v>
      </c>
      <c r="M463">
        <v>3</v>
      </c>
      <c r="N463" s="4">
        <v>44197</v>
      </c>
      <c r="O463" s="4">
        <v>44561</v>
      </c>
      <c r="P463">
        <v>7601.85</v>
      </c>
    </row>
    <row r="464" spans="1:16" ht="11.25" x14ac:dyDescent="0.2">
      <c r="A464" t="s">
        <v>1390</v>
      </c>
      <c r="B464" t="s">
        <v>1391</v>
      </c>
      <c r="C464" t="s">
        <v>5199</v>
      </c>
      <c r="D464" t="s">
        <v>5979</v>
      </c>
      <c r="E464" t="s">
        <v>74</v>
      </c>
      <c r="F464">
        <v>7905.6</v>
      </c>
      <c r="G464">
        <v>30707.99</v>
      </c>
      <c r="H464">
        <v>38613.589999999997</v>
      </c>
      <c r="I464">
        <v>57.92</v>
      </c>
      <c r="J464">
        <v>0</v>
      </c>
      <c r="K464">
        <v>0</v>
      </c>
      <c r="L464">
        <v>5.79</v>
      </c>
      <c r="M464">
        <v>3</v>
      </c>
      <c r="N464" s="4">
        <v>44197</v>
      </c>
      <c r="O464" s="4">
        <v>44561</v>
      </c>
      <c r="P464">
        <v>38613.589999999997</v>
      </c>
    </row>
    <row r="465" spans="1:16" ht="11.25" x14ac:dyDescent="0.2">
      <c r="A465" t="s">
        <v>1393</v>
      </c>
      <c r="B465" t="s">
        <v>1394</v>
      </c>
      <c r="C465" t="s">
        <v>5200</v>
      </c>
      <c r="D465" t="s">
        <v>5979</v>
      </c>
      <c r="E465" t="s">
        <v>18</v>
      </c>
      <c r="F465">
        <v>9085.5</v>
      </c>
      <c r="G465">
        <v>30721.61</v>
      </c>
      <c r="H465">
        <v>39807.11</v>
      </c>
      <c r="I465">
        <v>59.71</v>
      </c>
      <c r="J465">
        <v>0</v>
      </c>
      <c r="K465">
        <v>0</v>
      </c>
      <c r="L465">
        <v>5.97</v>
      </c>
      <c r="M465">
        <v>3</v>
      </c>
      <c r="N465" s="4">
        <v>44197</v>
      </c>
      <c r="O465" s="4">
        <v>44561</v>
      </c>
      <c r="P465">
        <v>39807.11</v>
      </c>
    </row>
    <row r="466" spans="1:16" ht="11.25" x14ac:dyDescent="0.2">
      <c r="A466" t="s">
        <v>1396</v>
      </c>
      <c r="B466" t="s">
        <v>1397</v>
      </c>
      <c r="C466" t="s">
        <v>5201</v>
      </c>
      <c r="D466" t="s">
        <v>5979</v>
      </c>
      <c r="E466" t="s">
        <v>18</v>
      </c>
      <c r="F466">
        <v>7925.85</v>
      </c>
      <c r="G466">
        <v>0</v>
      </c>
      <c r="H466">
        <v>7925.85</v>
      </c>
      <c r="I466">
        <v>11.89</v>
      </c>
      <c r="J466">
        <v>0</v>
      </c>
      <c r="K466">
        <v>0</v>
      </c>
      <c r="L466">
        <v>1.19</v>
      </c>
      <c r="M466">
        <v>3</v>
      </c>
      <c r="N466" s="4">
        <v>44197</v>
      </c>
      <c r="O466" s="4">
        <v>44561</v>
      </c>
      <c r="P466">
        <v>7925.85</v>
      </c>
    </row>
    <row r="467" spans="1:16" ht="11.25" x14ac:dyDescent="0.2">
      <c r="A467" t="s">
        <v>1399</v>
      </c>
      <c r="B467" t="s">
        <v>1400</v>
      </c>
      <c r="C467" t="s">
        <v>5202</v>
      </c>
      <c r="D467" t="s">
        <v>5979</v>
      </c>
      <c r="E467" t="s">
        <v>18</v>
      </c>
      <c r="F467">
        <v>7848.9000000000005</v>
      </c>
      <c r="G467">
        <v>0</v>
      </c>
      <c r="H467">
        <v>7848.9000000000005</v>
      </c>
      <c r="I467">
        <v>11.77</v>
      </c>
      <c r="J467">
        <v>7.8500000000000005</v>
      </c>
      <c r="K467">
        <v>0</v>
      </c>
      <c r="L467">
        <v>1.18</v>
      </c>
      <c r="M467">
        <v>3</v>
      </c>
      <c r="N467" s="4">
        <v>44197</v>
      </c>
      <c r="O467" s="4">
        <v>44561</v>
      </c>
      <c r="P467">
        <v>7848.9000000000005</v>
      </c>
    </row>
    <row r="468" spans="1:16" ht="11.25" x14ac:dyDescent="0.2">
      <c r="A468" t="s">
        <v>1402</v>
      </c>
      <c r="B468" t="s">
        <v>1403</v>
      </c>
      <c r="C468" t="s">
        <v>5203</v>
      </c>
      <c r="D468" t="s">
        <v>5979</v>
      </c>
      <c r="E468" t="s">
        <v>18</v>
      </c>
      <c r="F468">
        <v>9115.74</v>
      </c>
      <c r="G468">
        <v>0</v>
      </c>
      <c r="H468">
        <v>9115.74</v>
      </c>
      <c r="I468">
        <v>13.67</v>
      </c>
      <c r="J468">
        <v>9.1199999999999992</v>
      </c>
      <c r="K468">
        <v>0</v>
      </c>
      <c r="L468">
        <v>1.37</v>
      </c>
      <c r="M468">
        <v>3</v>
      </c>
      <c r="N468" s="4">
        <v>44197</v>
      </c>
      <c r="O468" s="4">
        <v>44561</v>
      </c>
      <c r="P468">
        <v>9115.74</v>
      </c>
    </row>
    <row r="469" spans="1:16" ht="11.25" x14ac:dyDescent="0.2">
      <c r="A469" t="s">
        <v>1405</v>
      </c>
      <c r="B469" t="s">
        <v>1406</v>
      </c>
      <c r="C469" t="s">
        <v>5204</v>
      </c>
      <c r="D469" t="s">
        <v>5979</v>
      </c>
      <c r="E469" t="s">
        <v>18</v>
      </c>
      <c r="F469">
        <v>8257.9500000000007</v>
      </c>
      <c r="G469">
        <v>16384.95</v>
      </c>
      <c r="H469">
        <v>24642.9</v>
      </c>
      <c r="I469">
        <v>36.96</v>
      </c>
      <c r="J469">
        <v>24.64</v>
      </c>
      <c r="K469">
        <v>0</v>
      </c>
      <c r="L469">
        <v>3.7</v>
      </c>
      <c r="M469">
        <v>3</v>
      </c>
      <c r="N469" s="4">
        <v>44197</v>
      </c>
      <c r="O469" s="4">
        <v>44561</v>
      </c>
      <c r="P469">
        <v>24642.9</v>
      </c>
    </row>
    <row r="470" spans="1:16" ht="11.25" x14ac:dyDescent="0.2">
      <c r="A470" t="s">
        <v>1408</v>
      </c>
      <c r="B470" t="s">
        <v>1409</v>
      </c>
      <c r="C470" t="s">
        <v>5205</v>
      </c>
      <c r="D470" t="s">
        <v>5979</v>
      </c>
      <c r="E470" t="s">
        <v>18</v>
      </c>
      <c r="F470">
        <v>9085.5</v>
      </c>
      <c r="G470">
        <v>12059.960000000001</v>
      </c>
      <c r="H470">
        <v>21145.46</v>
      </c>
      <c r="I470">
        <v>31.720000000000002</v>
      </c>
      <c r="J470">
        <v>0</v>
      </c>
      <c r="K470">
        <v>0</v>
      </c>
      <c r="L470">
        <v>3.17</v>
      </c>
      <c r="M470">
        <v>3</v>
      </c>
      <c r="N470" s="4">
        <v>44197</v>
      </c>
      <c r="O470" s="4">
        <v>44561</v>
      </c>
      <c r="P470">
        <v>21145.46</v>
      </c>
    </row>
    <row r="471" spans="1:16" ht="11.25" x14ac:dyDescent="0.2">
      <c r="A471" t="s">
        <v>1411</v>
      </c>
      <c r="B471" t="s">
        <v>1412</v>
      </c>
      <c r="C471" t="s">
        <v>5206</v>
      </c>
      <c r="D471" t="s">
        <v>5979</v>
      </c>
      <c r="E471" t="s">
        <v>18</v>
      </c>
      <c r="F471">
        <v>7998.75</v>
      </c>
      <c r="G471">
        <v>29163.040000000001</v>
      </c>
      <c r="H471">
        <v>31001.79</v>
      </c>
      <c r="I471">
        <v>46.5</v>
      </c>
      <c r="J471">
        <v>0</v>
      </c>
      <c r="K471">
        <v>0</v>
      </c>
      <c r="L471">
        <v>5.57</v>
      </c>
      <c r="M471">
        <v>3</v>
      </c>
      <c r="N471" s="4">
        <v>44197</v>
      </c>
      <c r="O471" s="4">
        <v>44561</v>
      </c>
      <c r="P471">
        <v>37161.79</v>
      </c>
    </row>
    <row r="472" spans="1:16" ht="11.25" x14ac:dyDescent="0.2">
      <c r="A472" t="s">
        <v>1414</v>
      </c>
      <c r="B472" t="s">
        <v>1391</v>
      </c>
      <c r="C472" t="s">
        <v>5199</v>
      </c>
      <c r="D472" t="s">
        <v>5979</v>
      </c>
      <c r="E472" t="s">
        <v>18</v>
      </c>
      <c r="F472">
        <v>8176.95</v>
      </c>
      <c r="G472">
        <v>24020.09</v>
      </c>
      <c r="H472">
        <v>32197.040000000001</v>
      </c>
      <c r="I472">
        <v>48.300000000000004</v>
      </c>
      <c r="J472">
        <v>32.200000000000003</v>
      </c>
      <c r="K472">
        <v>0</v>
      </c>
      <c r="L472">
        <v>4.83</v>
      </c>
      <c r="M472">
        <v>3</v>
      </c>
      <c r="N472" s="4">
        <v>44197</v>
      </c>
      <c r="O472" s="4">
        <v>44561</v>
      </c>
      <c r="P472">
        <v>32197.040000000001</v>
      </c>
    </row>
    <row r="473" spans="1:16" ht="11.25" x14ac:dyDescent="0.2">
      <c r="A473" t="s">
        <v>1416</v>
      </c>
      <c r="B473" t="s">
        <v>1417</v>
      </c>
      <c r="C473" t="s">
        <v>5207</v>
      </c>
      <c r="D473" t="s">
        <v>5979</v>
      </c>
      <c r="E473" t="s">
        <v>18</v>
      </c>
      <c r="F473">
        <v>8895.42</v>
      </c>
      <c r="G473">
        <v>0</v>
      </c>
      <c r="H473">
        <v>8895.42</v>
      </c>
      <c r="I473">
        <v>13.34</v>
      </c>
      <c r="J473">
        <v>8.9</v>
      </c>
      <c r="K473">
        <v>0</v>
      </c>
      <c r="L473">
        <v>1.33</v>
      </c>
      <c r="M473">
        <v>3</v>
      </c>
      <c r="N473" s="4">
        <v>44197</v>
      </c>
      <c r="O473" s="4">
        <v>44561</v>
      </c>
      <c r="P473">
        <v>8895.42</v>
      </c>
    </row>
    <row r="474" spans="1:16" ht="11.25" x14ac:dyDescent="0.2">
      <c r="A474" t="s">
        <v>1419</v>
      </c>
      <c r="B474" t="s">
        <v>1420</v>
      </c>
      <c r="C474" t="s">
        <v>5208</v>
      </c>
      <c r="D474" t="s">
        <v>5979</v>
      </c>
      <c r="E474" t="s">
        <v>18</v>
      </c>
      <c r="F474">
        <v>8739.36</v>
      </c>
      <c r="G474">
        <v>0</v>
      </c>
      <c r="H474">
        <v>8739.36</v>
      </c>
      <c r="I474">
        <v>13.11</v>
      </c>
      <c r="J474">
        <v>0</v>
      </c>
      <c r="K474">
        <v>0</v>
      </c>
      <c r="L474">
        <v>1.31</v>
      </c>
      <c r="M474">
        <v>3</v>
      </c>
      <c r="N474" s="4">
        <v>44197</v>
      </c>
      <c r="O474" s="4">
        <v>44561</v>
      </c>
      <c r="P474">
        <v>8739.36</v>
      </c>
    </row>
    <row r="475" spans="1:16" ht="11.25" x14ac:dyDescent="0.2">
      <c r="A475" t="s">
        <v>1422</v>
      </c>
      <c r="B475" t="s">
        <v>1423</v>
      </c>
      <c r="C475" t="s">
        <v>5209</v>
      </c>
      <c r="D475" t="s">
        <v>5979</v>
      </c>
      <c r="E475" t="s">
        <v>18</v>
      </c>
      <c r="F475">
        <v>4665.74</v>
      </c>
      <c r="G475">
        <v>21554.12</v>
      </c>
      <c r="H475">
        <v>26219.850000000002</v>
      </c>
      <c r="I475">
        <v>39.33</v>
      </c>
      <c r="J475">
        <v>26.22</v>
      </c>
      <c r="K475">
        <v>0</v>
      </c>
      <c r="L475">
        <v>3.93</v>
      </c>
      <c r="M475">
        <v>3</v>
      </c>
      <c r="N475" s="4">
        <v>44197</v>
      </c>
      <c r="O475" s="4">
        <v>44561</v>
      </c>
      <c r="P475">
        <v>26219.850000000002</v>
      </c>
    </row>
    <row r="476" spans="1:16" ht="11.25" x14ac:dyDescent="0.2">
      <c r="A476" t="s">
        <v>1425</v>
      </c>
      <c r="B476" t="s">
        <v>1426</v>
      </c>
      <c r="C476" t="s">
        <v>5210</v>
      </c>
      <c r="D476" t="s">
        <v>5979</v>
      </c>
      <c r="E476" t="s">
        <v>74</v>
      </c>
      <c r="F476">
        <v>7917.75</v>
      </c>
      <c r="G476">
        <v>14931.210000000001</v>
      </c>
      <c r="H476">
        <v>22848.959999999999</v>
      </c>
      <c r="I476">
        <v>34.270000000000003</v>
      </c>
      <c r="J476">
        <v>0</v>
      </c>
      <c r="K476">
        <v>0</v>
      </c>
      <c r="L476">
        <v>3.43</v>
      </c>
      <c r="M476">
        <v>3</v>
      </c>
      <c r="N476" s="4">
        <v>44197</v>
      </c>
      <c r="O476" s="4">
        <v>44561</v>
      </c>
      <c r="P476">
        <v>22848.959999999999</v>
      </c>
    </row>
    <row r="477" spans="1:16" ht="11.25" x14ac:dyDescent="0.2">
      <c r="A477" t="s">
        <v>1428</v>
      </c>
      <c r="B477" t="s">
        <v>1429</v>
      </c>
      <c r="C477" t="s">
        <v>5211</v>
      </c>
      <c r="D477" t="s">
        <v>5979</v>
      </c>
      <c r="E477" t="s">
        <v>18</v>
      </c>
      <c r="F477">
        <v>8895.42</v>
      </c>
      <c r="G477">
        <v>0</v>
      </c>
      <c r="H477">
        <v>8895.42</v>
      </c>
      <c r="I477">
        <v>13.34</v>
      </c>
      <c r="J477">
        <v>8.9</v>
      </c>
      <c r="K477">
        <v>0</v>
      </c>
      <c r="L477">
        <v>1.33</v>
      </c>
      <c r="M477">
        <v>3</v>
      </c>
      <c r="N477" s="4">
        <v>44197</v>
      </c>
      <c r="O477" s="4">
        <v>44561</v>
      </c>
      <c r="P477">
        <v>8895.42</v>
      </c>
    </row>
    <row r="478" spans="1:16" ht="11.25" x14ac:dyDescent="0.2">
      <c r="A478" t="s">
        <v>1431</v>
      </c>
      <c r="B478" t="s">
        <v>1432</v>
      </c>
      <c r="C478" t="s">
        <v>5212</v>
      </c>
      <c r="D478" t="s">
        <v>5979</v>
      </c>
      <c r="E478" t="s">
        <v>1434</v>
      </c>
      <c r="F478">
        <v>4266.41</v>
      </c>
      <c r="G478">
        <v>0</v>
      </c>
      <c r="H478">
        <v>4266.41</v>
      </c>
      <c r="I478">
        <v>6.4</v>
      </c>
      <c r="J478">
        <v>0</v>
      </c>
      <c r="K478">
        <v>0</v>
      </c>
      <c r="L478">
        <v>0.64</v>
      </c>
      <c r="M478">
        <v>3</v>
      </c>
      <c r="N478" s="4">
        <v>44197</v>
      </c>
      <c r="O478" s="4">
        <v>44561</v>
      </c>
      <c r="P478">
        <v>4266.41</v>
      </c>
    </row>
    <row r="479" spans="1:16" ht="11.25" x14ac:dyDescent="0.2">
      <c r="A479" t="s">
        <v>1435</v>
      </c>
      <c r="B479" t="s">
        <v>1436</v>
      </c>
      <c r="C479" t="s">
        <v>5213</v>
      </c>
      <c r="D479" t="s">
        <v>5979</v>
      </c>
      <c r="E479" t="s">
        <v>18</v>
      </c>
      <c r="F479">
        <v>7925.85</v>
      </c>
      <c r="G479">
        <v>0</v>
      </c>
      <c r="H479">
        <v>7925.85</v>
      </c>
      <c r="I479">
        <v>11.89</v>
      </c>
      <c r="J479">
        <v>7.9300000000000006</v>
      </c>
      <c r="K479">
        <v>0</v>
      </c>
      <c r="L479">
        <v>1.19</v>
      </c>
      <c r="M479">
        <v>3</v>
      </c>
      <c r="N479" s="4">
        <v>44197</v>
      </c>
      <c r="O479" s="4">
        <v>44561</v>
      </c>
      <c r="P479">
        <v>7925.85</v>
      </c>
    </row>
    <row r="480" spans="1:16" ht="11.25" x14ac:dyDescent="0.2">
      <c r="A480" t="s">
        <v>1438</v>
      </c>
      <c r="B480" t="s">
        <v>1439</v>
      </c>
      <c r="C480" t="s">
        <v>5214</v>
      </c>
      <c r="D480" t="s">
        <v>5979</v>
      </c>
      <c r="E480" t="s">
        <v>18</v>
      </c>
      <c r="F480">
        <v>8721</v>
      </c>
      <c r="G480">
        <v>0</v>
      </c>
      <c r="H480">
        <v>8721</v>
      </c>
      <c r="I480">
        <v>13.08</v>
      </c>
      <c r="J480">
        <v>8.7200000000000006</v>
      </c>
      <c r="K480">
        <v>0</v>
      </c>
      <c r="L480">
        <v>1.31</v>
      </c>
      <c r="M480">
        <v>3</v>
      </c>
      <c r="N480" s="4">
        <v>44197</v>
      </c>
      <c r="O480" s="4">
        <v>44561</v>
      </c>
      <c r="P480">
        <v>8721</v>
      </c>
    </row>
    <row r="481" spans="1:16" ht="11.25" x14ac:dyDescent="0.2">
      <c r="A481" t="s">
        <v>1441</v>
      </c>
      <c r="B481" t="s">
        <v>1442</v>
      </c>
      <c r="C481" t="s">
        <v>5215</v>
      </c>
      <c r="D481" t="s">
        <v>5979</v>
      </c>
      <c r="E481" t="s">
        <v>18</v>
      </c>
      <c r="F481">
        <v>7792.2</v>
      </c>
      <c r="G481">
        <v>16986.59</v>
      </c>
      <c r="H481">
        <v>24778.79</v>
      </c>
      <c r="I481">
        <v>37.17</v>
      </c>
      <c r="J481">
        <v>24.78</v>
      </c>
      <c r="K481">
        <v>0</v>
      </c>
      <c r="L481">
        <v>3.72</v>
      </c>
      <c r="M481">
        <v>3</v>
      </c>
      <c r="N481" s="4">
        <v>44197</v>
      </c>
      <c r="O481" s="4">
        <v>44561</v>
      </c>
      <c r="P481">
        <v>24778.79</v>
      </c>
    </row>
    <row r="482" spans="1:16" ht="11.25" x14ac:dyDescent="0.2">
      <c r="A482" t="s">
        <v>1444</v>
      </c>
      <c r="B482" t="s">
        <v>26</v>
      </c>
      <c r="C482" t="s">
        <v>4809</v>
      </c>
      <c r="D482" t="s">
        <v>5979</v>
      </c>
      <c r="E482" t="s">
        <v>18</v>
      </c>
      <c r="F482">
        <v>7848.9000000000005</v>
      </c>
      <c r="G482">
        <v>0</v>
      </c>
      <c r="H482">
        <v>7848.9000000000005</v>
      </c>
      <c r="I482">
        <v>11.77</v>
      </c>
      <c r="J482">
        <v>7.8500000000000005</v>
      </c>
      <c r="K482">
        <v>0</v>
      </c>
      <c r="L482">
        <v>1.18</v>
      </c>
      <c r="M482">
        <v>3</v>
      </c>
      <c r="N482" s="4">
        <v>44197</v>
      </c>
      <c r="O482" s="4">
        <v>44561</v>
      </c>
      <c r="P482">
        <v>7848.9000000000005</v>
      </c>
    </row>
    <row r="483" spans="1:16" ht="11.25" x14ac:dyDescent="0.2">
      <c r="A483" t="s">
        <v>1446</v>
      </c>
      <c r="B483" t="s">
        <v>1447</v>
      </c>
      <c r="C483" t="s">
        <v>5216</v>
      </c>
      <c r="D483" t="s">
        <v>5979</v>
      </c>
      <c r="E483" t="s">
        <v>74</v>
      </c>
      <c r="F483">
        <v>8867.8799999999992</v>
      </c>
      <c r="G483">
        <v>16910.54</v>
      </c>
      <c r="H483">
        <v>25778.420000000002</v>
      </c>
      <c r="I483">
        <v>38.67</v>
      </c>
      <c r="J483">
        <v>0</v>
      </c>
      <c r="K483">
        <v>0</v>
      </c>
      <c r="L483">
        <v>3.87</v>
      </c>
      <c r="M483">
        <v>3</v>
      </c>
      <c r="N483" s="4">
        <v>44197</v>
      </c>
      <c r="O483" s="4">
        <v>44561</v>
      </c>
      <c r="P483">
        <v>25778.420000000002</v>
      </c>
    </row>
    <row r="484" spans="1:16" ht="11.25" x14ac:dyDescent="0.2">
      <c r="A484" t="s">
        <v>1449</v>
      </c>
      <c r="B484" t="s">
        <v>1450</v>
      </c>
      <c r="C484" t="s">
        <v>5217</v>
      </c>
      <c r="D484" t="s">
        <v>5979</v>
      </c>
      <c r="E484" t="s">
        <v>18</v>
      </c>
      <c r="F484">
        <v>9404.91</v>
      </c>
      <c r="G484">
        <v>18400.509999999998</v>
      </c>
      <c r="H484">
        <v>27805.420000000002</v>
      </c>
      <c r="I484">
        <v>41.71</v>
      </c>
      <c r="J484">
        <v>0</v>
      </c>
      <c r="K484">
        <v>0</v>
      </c>
      <c r="L484">
        <v>4.17</v>
      </c>
      <c r="M484">
        <v>3</v>
      </c>
      <c r="N484" s="4">
        <v>44197</v>
      </c>
      <c r="O484" s="4">
        <v>44561</v>
      </c>
      <c r="P484">
        <v>27805.420000000002</v>
      </c>
    </row>
    <row r="485" spans="1:16" ht="11.25" x14ac:dyDescent="0.2">
      <c r="A485" t="s">
        <v>1452</v>
      </c>
      <c r="B485" t="s">
        <v>1453</v>
      </c>
      <c r="C485" t="s">
        <v>5218</v>
      </c>
      <c r="D485" t="s">
        <v>5979</v>
      </c>
      <c r="E485" t="s">
        <v>18</v>
      </c>
      <c r="F485">
        <v>7087.5</v>
      </c>
      <c r="G485">
        <v>15085.85</v>
      </c>
      <c r="H485">
        <v>22173.350000000002</v>
      </c>
      <c r="I485">
        <v>33.26</v>
      </c>
      <c r="J485">
        <v>0</v>
      </c>
      <c r="K485">
        <v>0</v>
      </c>
      <c r="L485">
        <v>3.33</v>
      </c>
      <c r="M485">
        <v>3</v>
      </c>
      <c r="N485" s="4">
        <v>44197</v>
      </c>
      <c r="O485" s="4">
        <v>44561</v>
      </c>
      <c r="P485">
        <v>22173.350000000002</v>
      </c>
    </row>
    <row r="486" spans="1:16" ht="11.25" x14ac:dyDescent="0.2">
      <c r="A486" t="s">
        <v>1455</v>
      </c>
      <c r="B486" t="s">
        <v>1456</v>
      </c>
      <c r="C486" t="s">
        <v>5219</v>
      </c>
      <c r="D486" t="s">
        <v>5979</v>
      </c>
      <c r="E486" t="s">
        <v>18</v>
      </c>
      <c r="F486">
        <v>9359.01</v>
      </c>
      <c r="G486">
        <v>26986.43</v>
      </c>
      <c r="H486">
        <v>36345.440000000002</v>
      </c>
      <c r="I486">
        <v>54.52</v>
      </c>
      <c r="J486">
        <v>0</v>
      </c>
      <c r="K486">
        <v>0</v>
      </c>
      <c r="L486">
        <v>5.45</v>
      </c>
      <c r="M486">
        <v>3</v>
      </c>
      <c r="N486" s="4">
        <v>44197</v>
      </c>
      <c r="O486" s="4">
        <v>44561</v>
      </c>
      <c r="P486">
        <v>36345.440000000002</v>
      </c>
    </row>
    <row r="487" spans="1:16" ht="11.25" x14ac:dyDescent="0.2">
      <c r="A487" t="s">
        <v>1458</v>
      </c>
      <c r="B487" t="s">
        <v>337</v>
      </c>
      <c r="C487" t="s">
        <v>4902</v>
      </c>
      <c r="D487" t="s">
        <v>5979</v>
      </c>
      <c r="E487" t="s">
        <v>70</v>
      </c>
      <c r="F487">
        <v>8702.64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 s="4">
        <v>44197</v>
      </c>
      <c r="O487" s="4">
        <v>44561</v>
      </c>
      <c r="P487">
        <v>8702.64</v>
      </c>
    </row>
    <row r="488" spans="1:16" ht="11.25" x14ac:dyDescent="0.2">
      <c r="A488" t="s">
        <v>1460</v>
      </c>
      <c r="B488" t="s">
        <v>1461</v>
      </c>
      <c r="C488" t="s">
        <v>5220</v>
      </c>
      <c r="D488" t="s">
        <v>5979</v>
      </c>
      <c r="E488" t="s">
        <v>18</v>
      </c>
      <c r="F488">
        <v>3877.88</v>
      </c>
      <c r="G488">
        <v>0</v>
      </c>
      <c r="H488">
        <v>3877.88</v>
      </c>
      <c r="I488">
        <v>5.82</v>
      </c>
      <c r="J488">
        <v>0</v>
      </c>
      <c r="K488">
        <v>0</v>
      </c>
      <c r="L488">
        <v>0.57999999999999996</v>
      </c>
      <c r="M488">
        <v>3</v>
      </c>
      <c r="N488" s="4">
        <v>44197</v>
      </c>
      <c r="O488" s="4">
        <v>44561</v>
      </c>
      <c r="P488">
        <v>3877.88</v>
      </c>
    </row>
    <row r="489" spans="1:16" ht="11.25" x14ac:dyDescent="0.2">
      <c r="A489" t="s">
        <v>1463</v>
      </c>
      <c r="B489" t="s">
        <v>1464</v>
      </c>
      <c r="C489" t="s">
        <v>5221</v>
      </c>
      <c r="D489" t="s">
        <v>5979</v>
      </c>
      <c r="E489" t="s">
        <v>18</v>
      </c>
      <c r="F489">
        <v>8446.5</v>
      </c>
      <c r="G489">
        <v>0</v>
      </c>
      <c r="H489">
        <v>8446.5</v>
      </c>
      <c r="I489">
        <v>12.67</v>
      </c>
      <c r="J489">
        <v>8.4499999999999993</v>
      </c>
      <c r="K489">
        <v>0</v>
      </c>
      <c r="L489">
        <v>1.27</v>
      </c>
      <c r="M489">
        <v>3</v>
      </c>
      <c r="N489" s="4">
        <v>44197</v>
      </c>
      <c r="O489" s="4">
        <v>44561</v>
      </c>
      <c r="P489">
        <v>8446.5</v>
      </c>
    </row>
    <row r="490" spans="1:16" ht="11.25" x14ac:dyDescent="0.2">
      <c r="A490" t="s">
        <v>1466</v>
      </c>
      <c r="B490" t="s">
        <v>1467</v>
      </c>
      <c r="C490" t="s">
        <v>5222</v>
      </c>
      <c r="D490" t="s">
        <v>5979</v>
      </c>
      <c r="E490" t="s">
        <v>74</v>
      </c>
      <c r="F490">
        <v>7678.8</v>
      </c>
      <c r="G490">
        <v>15211.73</v>
      </c>
      <c r="H490">
        <v>22890.53</v>
      </c>
      <c r="I490">
        <v>34.340000000000003</v>
      </c>
      <c r="J490">
        <v>0</v>
      </c>
      <c r="K490">
        <v>0</v>
      </c>
      <c r="L490">
        <v>3.43</v>
      </c>
      <c r="M490">
        <v>3</v>
      </c>
      <c r="N490" s="4">
        <v>44197</v>
      </c>
      <c r="O490" s="4">
        <v>44561</v>
      </c>
      <c r="P490">
        <v>22890.53</v>
      </c>
    </row>
    <row r="491" spans="1:16" ht="11.25" x14ac:dyDescent="0.2">
      <c r="A491" t="s">
        <v>1469</v>
      </c>
      <c r="B491" t="s">
        <v>1470</v>
      </c>
      <c r="C491" t="s">
        <v>5223</v>
      </c>
      <c r="D491" t="s">
        <v>5979</v>
      </c>
      <c r="E491" t="s">
        <v>18</v>
      </c>
      <c r="F491">
        <v>8035.2</v>
      </c>
      <c r="G491">
        <v>32400.83</v>
      </c>
      <c r="H491">
        <v>40436.03</v>
      </c>
      <c r="I491">
        <v>60.65</v>
      </c>
      <c r="J491">
        <v>0</v>
      </c>
      <c r="K491">
        <v>0</v>
      </c>
      <c r="L491">
        <v>6.07</v>
      </c>
      <c r="M491">
        <v>3</v>
      </c>
      <c r="N491" s="4">
        <v>44197</v>
      </c>
      <c r="O491" s="4">
        <v>44561</v>
      </c>
      <c r="P491">
        <v>40436.03</v>
      </c>
    </row>
    <row r="492" spans="1:16" ht="11.25" x14ac:dyDescent="0.2">
      <c r="A492" t="s">
        <v>1472</v>
      </c>
      <c r="B492" t="s">
        <v>897</v>
      </c>
      <c r="C492" t="s">
        <v>5059</v>
      </c>
      <c r="D492" t="s">
        <v>5979</v>
      </c>
      <c r="E492" t="s">
        <v>18</v>
      </c>
      <c r="F492">
        <v>8615.43</v>
      </c>
      <c r="G492">
        <v>0</v>
      </c>
      <c r="H492">
        <v>8615.43</v>
      </c>
      <c r="I492">
        <v>12.92</v>
      </c>
      <c r="J492">
        <v>8.6199999999999992</v>
      </c>
      <c r="K492">
        <v>0</v>
      </c>
      <c r="L492">
        <v>1.29</v>
      </c>
      <c r="M492">
        <v>3</v>
      </c>
      <c r="N492" s="4">
        <v>44197</v>
      </c>
      <c r="O492" s="4">
        <v>44561</v>
      </c>
      <c r="P492">
        <v>8615.43</v>
      </c>
    </row>
    <row r="493" spans="1:16" ht="11.25" x14ac:dyDescent="0.2">
      <c r="A493" t="s">
        <v>1474</v>
      </c>
      <c r="B493" t="s">
        <v>1475</v>
      </c>
      <c r="C493" t="s">
        <v>5224</v>
      </c>
      <c r="D493" t="s">
        <v>5979</v>
      </c>
      <c r="E493" t="s">
        <v>18</v>
      </c>
      <c r="F493">
        <v>8615.43</v>
      </c>
      <c r="G493">
        <v>0</v>
      </c>
      <c r="H493">
        <v>8615.43</v>
      </c>
      <c r="I493">
        <v>12.92</v>
      </c>
      <c r="J493">
        <v>8.6199999999999992</v>
      </c>
      <c r="K493">
        <v>0</v>
      </c>
      <c r="L493">
        <v>1.29</v>
      </c>
      <c r="M493">
        <v>3</v>
      </c>
      <c r="N493" s="4">
        <v>44197</v>
      </c>
      <c r="O493" s="4">
        <v>44561</v>
      </c>
      <c r="P493">
        <v>8615.43</v>
      </c>
    </row>
    <row r="494" spans="1:16" ht="11.25" x14ac:dyDescent="0.2">
      <c r="A494" t="s">
        <v>1477</v>
      </c>
      <c r="B494" t="s">
        <v>1478</v>
      </c>
      <c r="C494" t="s">
        <v>5225</v>
      </c>
      <c r="D494" t="s">
        <v>5979</v>
      </c>
      <c r="E494" t="s">
        <v>18</v>
      </c>
      <c r="F494">
        <v>7601.85</v>
      </c>
      <c r="G494">
        <v>18805.05</v>
      </c>
      <c r="H494">
        <v>26406.9</v>
      </c>
      <c r="I494">
        <v>39.61</v>
      </c>
      <c r="J494">
        <v>26.41</v>
      </c>
      <c r="K494">
        <v>0</v>
      </c>
      <c r="L494">
        <v>3.96</v>
      </c>
      <c r="M494">
        <v>3</v>
      </c>
      <c r="N494" s="4">
        <v>44197</v>
      </c>
      <c r="O494" s="4">
        <v>44561</v>
      </c>
      <c r="P494">
        <v>26406.9</v>
      </c>
    </row>
    <row r="495" spans="1:16" ht="11.25" x14ac:dyDescent="0.2">
      <c r="A495" t="s">
        <v>1480</v>
      </c>
      <c r="B495" t="s">
        <v>1481</v>
      </c>
      <c r="C495" t="s">
        <v>5226</v>
      </c>
      <c r="D495" t="s">
        <v>5979</v>
      </c>
      <c r="E495" t="s">
        <v>18</v>
      </c>
      <c r="F495">
        <v>8702.64</v>
      </c>
      <c r="G495">
        <v>7282.81</v>
      </c>
      <c r="H495">
        <v>15985.45</v>
      </c>
      <c r="I495">
        <v>23.98</v>
      </c>
      <c r="J495">
        <v>0</v>
      </c>
      <c r="K495">
        <v>0</v>
      </c>
      <c r="L495">
        <v>2.4</v>
      </c>
      <c r="M495">
        <v>3</v>
      </c>
      <c r="N495" s="4">
        <v>44197</v>
      </c>
      <c r="O495" s="4">
        <v>44561</v>
      </c>
      <c r="P495">
        <v>15985.45</v>
      </c>
    </row>
    <row r="496" spans="1:16" ht="11.25" x14ac:dyDescent="0.2">
      <c r="A496" t="s">
        <v>1483</v>
      </c>
      <c r="B496" t="s">
        <v>366</v>
      </c>
      <c r="C496" t="s">
        <v>4908</v>
      </c>
      <c r="D496" t="s">
        <v>5979</v>
      </c>
      <c r="E496" t="s">
        <v>70</v>
      </c>
      <c r="F496">
        <v>8702.64</v>
      </c>
      <c r="G496">
        <v>0</v>
      </c>
      <c r="H496">
        <v>8702.64</v>
      </c>
      <c r="I496">
        <v>13.05</v>
      </c>
      <c r="J496">
        <v>8.6999999999999993</v>
      </c>
      <c r="K496">
        <v>0</v>
      </c>
      <c r="L496">
        <v>1.31</v>
      </c>
      <c r="M496">
        <v>3</v>
      </c>
      <c r="N496" s="4">
        <v>44197</v>
      </c>
      <c r="O496" s="4">
        <v>44561</v>
      </c>
      <c r="P496">
        <v>8702.64</v>
      </c>
    </row>
    <row r="497" spans="1:16" ht="11.25" x14ac:dyDescent="0.2">
      <c r="A497" t="s">
        <v>1485</v>
      </c>
      <c r="B497" t="s">
        <v>1486</v>
      </c>
      <c r="C497" t="s">
        <v>5227</v>
      </c>
      <c r="D497" t="s">
        <v>5979</v>
      </c>
      <c r="E497" t="s">
        <v>1488</v>
      </c>
      <c r="F497">
        <v>4023.6800000000003</v>
      </c>
      <c r="G497">
        <v>0</v>
      </c>
      <c r="H497">
        <v>4023.6800000000003</v>
      </c>
      <c r="I497">
        <v>6.04</v>
      </c>
      <c r="J497">
        <v>0</v>
      </c>
      <c r="K497">
        <v>0</v>
      </c>
      <c r="L497">
        <v>0.6</v>
      </c>
      <c r="M497">
        <v>3</v>
      </c>
      <c r="N497" s="4">
        <v>44197</v>
      </c>
      <c r="O497" s="4">
        <v>44561</v>
      </c>
      <c r="P497">
        <v>4023.6800000000003</v>
      </c>
    </row>
    <row r="498" spans="1:16" ht="11.25" x14ac:dyDescent="0.2">
      <c r="A498" t="s">
        <v>1489</v>
      </c>
      <c r="B498" t="s">
        <v>1490</v>
      </c>
      <c r="C498" t="s">
        <v>5228</v>
      </c>
      <c r="D498" t="s">
        <v>5979</v>
      </c>
      <c r="E498" t="s">
        <v>18</v>
      </c>
      <c r="F498">
        <v>7678.8</v>
      </c>
      <c r="G498">
        <v>0</v>
      </c>
      <c r="H498">
        <v>7678.8</v>
      </c>
      <c r="I498">
        <v>11.52</v>
      </c>
      <c r="J498">
        <v>7.68</v>
      </c>
      <c r="K498">
        <v>0</v>
      </c>
      <c r="L498">
        <v>1.1499999999999999</v>
      </c>
      <c r="M498">
        <v>3</v>
      </c>
      <c r="N498" s="4">
        <v>44197</v>
      </c>
      <c r="O498" s="4">
        <v>44561</v>
      </c>
      <c r="P498">
        <v>7678.8</v>
      </c>
    </row>
    <row r="499" spans="1:16" ht="11.25" x14ac:dyDescent="0.2">
      <c r="A499" t="s">
        <v>1492</v>
      </c>
      <c r="B499" t="s">
        <v>1493</v>
      </c>
      <c r="C499" t="s">
        <v>5229</v>
      </c>
      <c r="D499" t="s">
        <v>5979</v>
      </c>
      <c r="E499" t="s">
        <v>18</v>
      </c>
      <c r="F499">
        <v>8446.5</v>
      </c>
      <c r="G499">
        <v>2401.17</v>
      </c>
      <c r="H499">
        <v>10847.67</v>
      </c>
      <c r="I499">
        <v>16.27</v>
      </c>
      <c r="J499">
        <v>0</v>
      </c>
      <c r="K499">
        <v>0</v>
      </c>
      <c r="L499">
        <v>1.6300000000000001</v>
      </c>
      <c r="M499">
        <v>3</v>
      </c>
      <c r="N499" s="4">
        <v>44197</v>
      </c>
      <c r="O499" s="4">
        <v>44561</v>
      </c>
      <c r="P499">
        <v>10847.67</v>
      </c>
    </row>
    <row r="500" spans="1:16" ht="11.25" x14ac:dyDescent="0.2">
      <c r="A500" t="s">
        <v>1495</v>
      </c>
      <c r="B500" t="s">
        <v>1496</v>
      </c>
      <c r="C500" t="s">
        <v>5230</v>
      </c>
      <c r="D500" t="s">
        <v>5979</v>
      </c>
      <c r="E500" t="s">
        <v>18</v>
      </c>
      <c r="F500">
        <v>7678.8</v>
      </c>
      <c r="G500">
        <v>21033.510000000002</v>
      </c>
      <c r="H500">
        <v>28712.31</v>
      </c>
      <c r="I500">
        <v>43.07</v>
      </c>
      <c r="J500">
        <v>28.71</v>
      </c>
      <c r="K500">
        <v>0</v>
      </c>
      <c r="L500">
        <v>4.3099999999999996</v>
      </c>
      <c r="M500">
        <v>3</v>
      </c>
      <c r="N500" s="4">
        <v>44197</v>
      </c>
      <c r="O500" s="4">
        <v>44561</v>
      </c>
      <c r="P500">
        <v>28712.31</v>
      </c>
    </row>
    <row r="501" spans="1:16" ht="11.25" x14ac:dyDescent="0.2">
      <c r="A501" t="s">
        <v>1498</v>
      </c>
      <c r="B501" t="s">
        <v>1499</v>
      </c>
      <c r="C501" t="s">
        <v>5231</v>
      </c>
      <c r="D501" t="s">
        <v>5979</v>
      </c>
      <c r="E501" t="s">
        <v>18</v>
      </c>
      <c r="F501">
        <v>7601.85</v>
      </c>
      <c r="G501">
        <v>0</v>
      </c>
      <c r="H501">
        <v>7601.85</v>
      </c>
      <c r="I501">
        <v>11.4</v>
      </c>
      <c r="J501">
        <v>7.6000000000000005</v>
      </c>
      <c r="K501">
        <v>0</v>
      </c>
      <c r="L501">
        <v>1.1399999999999999</v>
      </c>
      <c r="M501">
        <v>3</v>
      </c>
      <c r="N501" s="4">
        <v>44197</v>
      </c>
      <c r="O501" s="4">
        <v>44561</v>
      </c>
      <c r="P501">
        <v>7601.85</v>
      </c>
    </row>
    <row r="502" spans="1:16" ht="11.25" x14ac:dyDescent="0.2">
      <c r="A502" t="s">
        <v>1501</v>
      </c>
      <c r="B502" t="s">
        <v>1502</v>
      </c>
      <c r="C502" t="s">
        <v>5232</v>
      </c>
      <c r="D502" t="s">
        <v>5979</v>
      </c>
      <c r="E502" t="s">
        <v>74</v>
      </c>
      <c r="F502">
        <v>8973.4500000000007</v>
      </c>
      <c r="G502">
        <v>46968.18</v>
      </c>
      <c r="H502">
        <v>55941.630000000005</v>
      </c>
      <c r="I502">
        <v>83.91</v>
      </c>
      <c r="J502">
        <v>0</v>
      </c>
      <c r="K502">
        <v>0</v>
      </c>
      <c r="L502">
        <v>8.39</v>
      </c>
      <c r="M502">
        <v>3</v>
      </c>
      <c r="N502" s="4">
        <v>44197</v>
      </c>
      <c r="O502" s="4">
        <v>44561</v>
      </c>
      <c r="P502">
        <v>55941.630000000005</v>
      </c>
    </row>
    <row r="503" spans="1:16" ht="11.25" x14ac:dyDescent="0.2">
      <c r="A503" t="s">
        <v>1504</v>
      </c>
      <c r="B503" t="s">
        <v>205</v>
      </c>
      <c r="C503" t="s">
        <v>4862</v>
      </c>
      <c r="D503" t="s">
        <v>5979</v>
      </c>
      <c r="E503" t="s">
        <v>18</v>
      </c>
      <c r="F503">
        <v>8615.43</v>
      </c>
      <c r="G503">
        <v>0</v>
      </c>
      <c r="H503">
        <v>8615.43</v>
      </c>
      <c r="I503">
        <v>12.92</v>
      </c>
      <c r="J503">
        <v>8.6199999999999992</v>
      </c>
      <c r="K503">
        <v>0</v>
      </c>
      <c r="L503">
        <v>1.29</v>
      </c>
      <c r="M503">
        <v>3</v>
      </c>
      <c r="N503" s="4">
        <v>44197</v>
      </c>
      <c r="O503" s="4">
        <v>44561</v>
      </c>
      <c r="P503">
        <v>8615.43</v>
      </c>
    </row>
    <row r="504" spans="1:16" ht="11.25" x14ac:dyDescent="0.2">
      <c r="A504" t="s">
        <v>1506</v>
      </c>
      <c r="B504" t="s">
        <v>1507</v>
      </c>
      <c r="C504" t="s">
        <v>5233</v>
      </c>
      <c r="D504" t="s">
        <v>5979</v>
      </c>
      <c r="E504" t="s">
        <v>74</v>
      </c>
      <c r="F504">
        <v>6864.75</v>
      </c>
      <c r="G504">
        <v>0</v>
      </c>
      <c r="H504">
        <v>6864.75</v>
      </c>
      <c r="I504">
        <v>10.3</v>
      </c>
      <c r="J504">
        <v>0</v>
      </c>
      <c r="K504">
        <v>0</v>
      </c>
      <c r="L504">
        <v>1.03</v>
      </c>
      <c r="M504">
        <v>3</v>
      </c>
      <c r="N504" s="4">
        <v>44197</v>
      </c>
      <c r="O504" s="4">
        <v>44561</v>
      </c>
      <c r="P504">
        <v>6864.75</v>
      </c>
    </row>
    <row r="505" spans="1:16" ht="11.25" x14ac:dyDescent="0.2">
      <c r="A505" t="s">
        <v>1509</v>
      </c>
      <c r="B505" t="s">
        <v>1510</v>
      </c>
      <c r="C505" t="s">
        <v>5234</v>
      </c>
      <c r="D505" t="s">
        <v>5979</v>
      </c>
      <c r="E505" t="s">
        <v>74</v>
      </c>
      <c r="F505">
        <v>8569.5300000000007</v>
      </c>
      <c r="G505">
        <v>41122.9</v>
      </c>
      <c r="H505">
        <v>49692.43</v>
      </c>
      <c r="I505">
        <v>74.540000000000006</v>
      </c>
      <c r="J505">
        <v>0</v>
      </c>
      <c r="K505">
        <v>0</v>
      </c>
      <c r="L505">
        <v>7.45</v>
      </c>
      <c r="M505">
        <v>3</v>
      </c>
      <c r="N505" s="4">
        <v>44197</v>
      </c>
      <c r="O505" s="4">
        <v>44561</v>
      </c>
      <c r="P505">
        <v>49692.43</v>
      </c>
    </row>
    <row r="506" spans="1:16" ht="11.25" x14ac:dyDescent="0.2">
      <c r="A506" t="s">
        <v>1512</v>
      </c>
      <c r="B506" t="s">
        <v>337</v>
      </c>
      <c r="C506" t="s">
        <v>4902</v>
      </c>
      <c r="D506" t="s">
        <v>5979</v>
      </c>
      <c r="E506" t="s">
        <v>70</v>
      </c>
      <c r="F506">
        <v>8958.6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 s="4">
        <v>44197</v>
      </c>
      <c r="O506" s="4">
        <v>44561</v>
      </c>
      <c r="P506">
        <v>8958.6</v>
      </c>
    </row>
    <row r="507" spans="1:16" ht="11.25" x14ac:dyDescent="0.2">
      <c r="A507" t="s">
        <v>1514</v>
      </c>
      <c r="B507" t="s">
        <v>1515</v>
      </c>
      <c r="C507" t="s">
        <v>5235</v>
      </c>
      <c r="D507" t="s">
        <v>5979</v>
      </c>
      <c r="E507" t="s">
        <v>18</v>
      </c>
      <c r="F507">
        <v>8671.0499999999993</v>
      </c>
      <c r="G507">
        <v>3579.7400000000002</v>
      </c>
      <c r="H507">
        <v>12250.79</v>
      </c>
      <c r="I507">
        <v>18.38</v>
      </c>
      <c r="J507">
        <v>12.25</v>
      </c>
      <c r="K507">
        <v>0</v>
      </c>
      <c r="L507">
        <v>1.84</v>
      </c>
      <c r="M507">
        <v>3</v>
      </c>
      <c r="N507" s="4">
        <v>44197</v>
      </c>
      <c r="O507" s="4">
        <v>44561</v>
      </c>
      <c r="P507">
        <v>12250.79</v>
      </c>
    </row>
    <row r="508" spans="1:16" ht="11.25" x14ac:dyDescent="0.2">
      <c r="A508" t="s">
        <v>1517</v>
      </c>
      <c r="B508" t="s">
        <v>1518</v>
      </c>
      <c r="C508" t="s">
        <v>5236</v>
      </c>
      <c r="D508" t="s">
        <v>5979</v>
      </c>
      <c r="E508" t="s">
        <v>18</v>
      </c>
      <c r="F508">
        <v>9936</v>
      </c>
      <c r="G508">
        <v>10005.799999999999</v>
      </c>
      <c r="H508">
        <v>19941.8</v>
      </c>
      <c r="I508">
        <v>29.91</v>
      </c>
      <c r="J508">
        <v>0</v>
      </c>
      <c r="K508">
        <v>0</v>
      </c>
      <c r="L508">
        <v>2.99</v>
      </c>
      <c r="M508">
        <v>3</v>
      </c>
      <c r="N508" s="4">
        <v>44197</v>
      </c>
      <c r="O508" s="4">
        <v>44561</v>
      </c>
      <c r="P508">
        <v>19941.8</v>
      </c>
    </row>
    <row r="509" spans="1:16" ht="11.25" x14ac:dyDescent="0.2">
      <c r="A509" t="s">
        <v>1520</v>
      </c>
      <c r="B509" t="s">
        <v>1521</v>
      </c>
      <c r="C509" t="s">
        <v>5237</v>
      </c>
      <c r="D509" t="s">
        <v>5979</v>
      </c>
      <c r="E509" t="s">
        <v>18</v>
      </c>
      <c r="F509">
        <v>8671.0499999999993</v>
      </c>
      <c r="G509">
        <v>0</v>
      </c>
      <c r="H509">
        <v>8671.0499999999993</v>
      </c>
      <c r="I509">
        <v>13.01</v>
      </c>
      <c r="J509">
        <v>8.67</v>
      </c>
      <c r="K509">
        <v>0</v>
      </c>
      <c r="L509">
        <v>1.3</v>
      </c>
      <c r="M509">
        <v>3</v>
      </c>
      <c r="N509" s="4">
        <v>44197</v>
      </c>
      <c r="O509" s="4">
        <v>44561</v>
      </c>
      <c r="P509">
        <v>8671.0499999999993</v>
      </c>
    </row>
    <row r="510" spans="1:16" ht="11.25" x14ac:dyDescent="0.2">
      <c r="A510" t="s">
        <v>1523</v>
      </c>
      <c r="B510" t="s">
        <v>1524</v>
      </c>
      <c r="C510" t="s">
        <v>5238</v>
      </c>
      <c r="D510" t="s">
        <v>5979</v>
      </c>
      <c r="E510" t="s">
        <v>18</v>
      </c>
      <c r="F510">
        <v>9205.65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1.3800000000000001</v>
      </c>
      <c r="M510">
        <v>3</v>
      </c>
      <c r="N510" s="4">
        <v>44197</v>
      </c>
      <c r="O510" s="4">
        <v>44561</v>
      </c>
      <c r="P510">
        <v>9205.65</v>
      </c>
    </row>
    <row r="511" spans="1:16" ht="11.25" x14ac:dyDescent="0.2">
      <c r="A511" t="s">
        <v>1526</v>
      </c>
      <c r="B511" t="s">
        <v>1527</v>
      </c>
      <c r="C511" t="s">
        <v>5239</v>
      </c>
      <c r="D511" t="s">
        <v>5979</v>
      </c>
      <c r="E511" t="s">
        <v>18</v>
      </c>
      <c r="F511">
        <v>9726.2099999999991</v>
      </c>
      <c r="G511">
        <v>0</v>
      </c>
      <c r="H511">
        <v>9726.2099999999991</v>
      </c>
      <c r="I511">
        <v>14.59</v>
      </c>
      <c r="J511">
        <v>9.73</v>
      </c>
      <c r="K511">
        <v>0</v>
      </c>
      <c r="L511">
        <v>1.46</v>
      </c>
      <c r="M511">
        <v>3</v>
      </c>
      <c r="N511" s="4">
        <v>44197</v>
      </c>
      <c r="O511" s="4">
        <v>44561</v>
      </c>
      <c r="P511">
        <v>9726.2099999999991</v>
      </c>
    </row>
    <row r="512" spans="1:16" ht="11.25" x14ac:dyDescent="0.2">
      <c r="A512" t="s">
        <v>1529</v>
      </c>
      <c r="B512" t="s">
        <v>1530</v>
      </c>
      <c r="C512" t="s">
        <v>5240</v>
      </c>
      <c r="D512" t="s">
        <v>5979</v>
      </c>
      <c r="E512" t="s">
        <v>18</v>
      </c>
      <c r="F512">
        <v>9726.2099999999991</v>
      </c>
      <c r="G512">
        <v>0</v>
      </c>
      <c r="H512">
        <v>9726.2099999999991</v>
      </c>
      <c r="I512">
        <v>14.59</v>
      </c>
      <c r="J512">
        <v>9.73</v>
      </c>
      <c r="K512">
        <v>0</v>
      </c>
      <c r="L512">
        <v>1.46</v>
      </c>
      <c r="M512">
        <v>3</v>
      </c>
      <c r="N512" s="4">
        <v>44197</v>
      </c>
      <c r="O512" s="4">
        <v>44561</v>
      </c>
      <c r="P512">
        <v>9726.2099999999991</v>
      </c>
    </row>
    <row r="513" spans="1:16" ht="11.25" x14ac:dyDescent="0.2">
      <c r="A513" t="s">
        <v>1532</v>
      </c>
      <c r="B513" t="s">
        <v>1533</v>
      </c>
      <c r="C513" t="s">
        <v>5241</v>
      </c>
      <c r="D513" t="s">
        <v>5979</v>
      </c>
      <c r="E513" t="s">
        <v>74</v>
      </c>
      <c r="F513">
        <v>8942.4</v>
      </c>
      <c r="G513">
        <v>22955.95</v>
      </c>
      <c r="H513">
        <v>31898.350000000002</v>
      </c>
      <c r="I513">
        <v>47.85</v>
      </c>
      <c r="J513">
        <v>0</v>
      </c>
      <c r="K513">
        <v>0</v>
      </c>
      <c r="L513">
        <v>4.78</v>
      </c>
      <c r="M513">
        <v>3</v>
      </c>
      <c r="N513" s="4">
        <v>44197</v>
      </c>
      <c r="O513" s="4">
        <v>44561</v>
      </c>
      <c r="P513">
        <v>31898.350000000002</v>
      </c>
    </row>
    <row r="514" spans="1:16" ht="11.25" x14ac:dyDescent="0.2">
      <c r="A514" t="s">
        <v>1535</v>
      </c>
      <c r="B514" t="s">
        <v>1536</v>
      </c>
      <c r="C514" t="s">
        <v>5242</v>
      </c>
      <c r="D514" t="s">
        <v>5979</v>
      </c>
      <c r="E514" t="s">
        <v>18</v>
      </c>
      <c r="F514">
        <v>9827.19</v>
      </c>
      <c r="G514">
        <v>0</v>
      </c>
      <c r="H514">
        <v>9827.19</v>
      </c>
      <c r="I514">
        <v>14.74</v>
      </c>
      <c r="J514">
        <v>9.83</v>
      </c>
      <c r="K514">
        <v>0</v>
      </c>
      <c r="L514">
        <v>1.47</v>
      </c>
      <c r="M514">
        <v>3</v>
      </c>
      <c r="N514" s="4">
        <v>44197</v>
      </c>
      <c r="O514" s="4">
        <v>44561</v>
      </c>
      <c r="P514">
        <v>9827.19</v>
      </c>
    </row>
    <row r="515" spans="1:16" ht="11.25" x14ac:dyDescent="0.2">
      <c r="A515" t="s">
        <v>1538</v>
      </c>
      <c r="B515" t="s">
        <v>1539</v>
      </c>
      <c r="C515" t="s">
        <v>5243</v>
      </c>
      <c r="D515" t="s">
        <v>5979</v>
      </c>
      <c r="E515" t="s">
        <v>70</v>
      </c>
      <c r="F515">
        <v>10116.36</v>
      </c>
      <c r="G515">
        <v>0</v>
      </c>
      <c r="H515">
        <v>10116.36</v>
      </c>
      <c r="I515">
        <v>15.17</v>
      </c>
      <c r="J515">
        <v>0</v>
      </c>
      <c r="K515">
        <v>0</v>
      </c>
      <c r="L515">
        <v>1.52</v>
      </c>
      <c r="M515">
        <v>3</v>
      </c>
      <c r="N515" s="4">
        <v>44197</v>
      </c>
      <c r="O515" s="4">
        <v>44561</v>
      </c>
      <c r="P515">
        <v>10116.36</v>
      </c>
    </row>
    <row r="516" spans="1:16" ht="11.25" x14ac:dyDescent="0.2">
      <c r="A516" t="s">
        <v>1541</v>
      </c>
      <c r="B516" t="s">
        <v>1542</v>
      </c>
      <c r="C516" t="s">
        <v>5244</v>
      </c>
      <c r="D516" t="s">
        <v>5979</v>
      </c>
      <c r="E516" t="s">
        <v>74</v>
      </c>
      <c r="F516">
        <v>7792.2</v>
      </c>
      <c r="G516">
        <v>34273.18</v>
      </c>
      <c r="H516">
        <v>42065.38</v>
      </c>
      <c r="I516">
        <v>63.1</v>
      </c>
      <c r="J516">
        <v>0</v>
      </c>
      <c r="K516">
        <v>0</v>
      </c>
      <c r="L516">
        <v>6.3100000000000005</v>
      </c>
      <c r="M516">
        <v>3</v>
      </c>
      <c r="N516" s="4">
        <v>44197</v>
      </c>
      <c r="O516" s="4">
        <v>44561</v>
      </c>
      <c r="P516">
        <v>42065.38</v>
      </c>
    </row>
    <row r="517" spans="1:16" ht="11.25" x14ac:dyDescent="0.2">
      <c r="A517" t="s">
        <v>1544</v>
      </c>
      <c r="B517" t="s">
        <v>1545</v>
      </c>
      <c r="C517" t="s">
        <v>5245</v>
      </c>
      <c r="D517" t="s">
        <v>5979</v>
      </c>
      <c r="E517" t="s">
        <v>18</v>
      </c>
      <c r="F517">
        <v>8446.5</v>
      </c>
      <c r="G517">
        <v>0</v>
      </c>
      <c r="H517">
        <v>8446.5</v>
      </c>
      <c r="I517">
        <v>12.67</v>
      </c>
      <c r="J517">
        <v>8.4499999999999993</v>
      </c>
      <c r="K517">
        <v>0</v>
      </c>
      <c r="L517">
        <v>1.27</v>
      </c>
      <c r="M517">
        <v>3</v>
      </c>
      <c r="N517" s="4">
        <v>44197</v>
      </c>
      <c r="O517" s="4">
        <v>44561</v>
      </c>
      <c r="P517">
        <v>8446.5</v>
      </c>
    </row>
    <row r="518" spans="1:16" ht="11.25" x14ac:dyDescent="0.2">
      <c r="A518" t="s">
        <v>1547</v>
      </c>
      <c r="B518" t="s">
        <v>1548</v>
      </c>
      <c r="C518" t="s">
        <v>5246</v>
      </c>
      <c r="D518" t="s">
        <v>5979</v>
      </c>
      <c r="E518" t="s">
        <v>18</v>
      </c>
      <c r="F518">
        <v>7998.75</v>
      </c>
      <c r="G518">
        <v>15894.12</v>
      </c>
      <c r="H518">
        <v>23892.87</v>
      </c>
      <c r="I518">
        <v>35.840000000000003</v>
      </c>
      <c r="J518">
        <v>0</v>
      </c>
      <c r="K518">
        <v>0</v>
      </c>
      <c r="L518">
        <v>3.58</v>
      </c>
      <c r="M518">
        <v>3</v>
      </c>
      <c r="N518" s="4">
        <v>44197</v>
      </c>
      <c r="O518" s="4">
        <v>44561</v>
      </c>
      <c r="P518">
        <v>23892.87</v>
      </c>
    </row>
    <row r="519" spans="1:16" ht="11.25" x14ac:dyDescent="0.2">
      <c r="A519" t="s">
        <v>1550</v>
      </c>
      <c r="B519" t="s">
        <v>1551</v>
      </c>
      <c r="C519" t="s">
        <v>5247</v>
      </c>
      <c r="D519" t="s">
        <v>5979</v>
      </c>
      <c r="E519" t="s">
        <v>18</v>
      </c>
      <c r="F519">
        <v>7601.85</v>
      </c>
      <c r="G519">
        <v>0</v>
      </c>
      <c r="H519">
        <v>7601.85</v>
      </c>
      <c r="I519">
        <v>11.4</v>
      </c>
      <c r="J519">
        <v>7.6000000000000005</v>
      </c>
      <c r="K519">
        <v>0</v>
      </c>
      <c r="L519">
        <v>1.1399999999999999</v>
      </c>
      <c r="M519">
        <v>3</v>
      </c>
      <c r="N519" s="4">
        <v>44197</v>
      </c>
      <c r="O519" s="4">
        <v>44561</v>
      </c>
      <c r="P519">
        <v>7601.85</v>
      </c>
    </row>
    <row r="520" spans="1:16" ht="11.25" x14ac:dyDescent="0.2">
      <c r="A520" t="s">
        <v>1553</v>
      </c>
      <c r="B520" t="s">
        <v>1554</v>
      </c>
      <c r="C520" t="s">
        <v>5248</v>
      </c>
      <c r="D520" t="s">
        <v>5979</v>
      </c>
      <c r="E520" t="s">
        <v>18</v>
      </c>
      <c r="F520">
        <v>8615.43</v>
      </c>
      <c r="G520">
        <v>0</v>
      </c>
      <c r="H520">
        <v>0</v>
      </c>
      <c r="I520">
        <v>0</v>
      </c>
      <c r="J520">
        <v>8.6199999999999992</v>
      </c>
      <c r="K520">
        <v>0</v>
      </c>
      <c r="L520">
        <v>1.29</v>
      </c>
      <c r="M520">
        <v>3</v>
      </c>
      <c r="N520" s="4">
        <v>44197</v>
      </c>
      <c r="O520" s="4">
        <v>44561</v>
      </c>
      <c r="P520">
        <v>8615.43</v>
      </c>
    </row>
    <row r="521" spans="1:16" ht="11.25" x14ac:dyDescent="0.2">
      <c r="A521" t="s">
        <v>1556</v>
      </c>
      <c r="B521" t="s">
        <v>1557</v>
      </c>
      <c r="C521" t="s">
        <v>5249</v>
      </c>
      <c r="D521" t="s">
        <v>5979</v>
      </c>
      <c r="E521" t="s">
        <v>74</v>
      </c>
      <c r="F521">
        <v>8973.4500000000007</v>
      </c>
      <c r="G521">
        <v>84107.46</v>
      </c>
      <c r="H521">
        <v>93080.91</v>
      </c>
      <c r="I521">
        <v>139.62</v>
      </c>
      <c r="J521">
        <v>0</v>
      </c>
      <c r="K521">
        <v>0</v>
      </c>
      <c r="L521">
        <v>13.96</v>
      </c>
      <c r="M521">
        <v>3</v>
      </c>
      <c r="N521" s="4">
        <v>44197</v>
      </c>
      <c r="O521" s="4">
        <v>44561</v>
      </c>
      <c r="P521">
        <v>93080.91</v>
      </c>
    </row>
    <row r="522" spans="1:16" ht="11.25" x14ac:dyDescent="0.2">
      <c r="A522" t="s">
        <v>1559</v>
      </c>
      <c r="B522" t="s">
        <v>1560</v>
      </c>
      <c r="C522" t="s">
        <v>5250</v>
      </c>
      <c r="D522" t="s">
        <v>5979</v>
      </c>
      <c r="E522" t="s">
        <v>18</v>
      </c>
      <c r="F522">
        <v>7848.9000000000005</v>
      </c>
      <c r="G522">
        <v>0</v>
      </c>
      <c r="H522">
        <v>7848.9000000000005</v>
      </c>
      <c r="I522">
        <v>11.77</v>
      </c>
      <c r="J522">
        <v>7.8500000000000005</v>
      </c>
      <c r="K522">
        <v>0</v>
      </c>
      <c r="L522">
        <v>1.18</v>
      </c>
      <c r="M522">
        <v>3</v>
      </c>
      <c r="N522" s="4">
        <v>44197</v>
      </c>
      <c r="O522" s="4">
        <v>44561</v>
      </c>
      <c r="P522">
        <v>7848.9000000000005</v>
      </c>
    </row>
    <row r="523" spans="1:16" ht="11.25" x14ac:dyDescent="0.2">
      <c r="A523" t="s">
        <v>1562</v>
      </c>
      <c r="B523" t="s">
        <v>1563</v>
      </c>
      <c r="C523" t="s">
        <v>5251</v>
      </c>
      <c r="D523" t="s">
        <v>5979</v>
      </c>
      <c r="E523" t="s">
        <v>18</v>
      </c>
      <c r="F523">
        <v>8982.6299999999992</v>
      </c>
      <c r="G523">
        <v>0</v>
      </c>
      <c r="H523">
        <v>8982.6299999999992</v>
      </c>
      <c r="I523">
        <v>13.47</v>
      </c>
      <c r="J523">
        <v>8.98</v>
      </c>
      <c r="K523">
        <v>0</v>
      </c>
      <c r="L523">
        <v>1.35</v>
      </c>
      <c r="M523">
        <v>3</v>
      </c>
      <c r="N523" s="4">
        <v>44197</v>
      </c>
      <c r="O523" s="4">
        <v>44561</v>
      </c>
      <c r="P523">
        <v>8982.6299999999992</v>
      </c>
    </row>
    <row r="524" spans="1:16" ht="11.25" x14ac:dyDescent="0.2">
      <c r="A524" t="s">
        <v>1565</v>
      </c>
      <c r="B524" t="s">
        <v>1566</v>
      </c>
      <c r="C524" t="s">
        <v>5252</v>
      </c>
      <c r="D524" t="s">
        <v>5979</v>
      </c>
      <c r="E524" t="s">
        <v>18</v>
      </c>
      <c r="F524">
        <v>9359.01</v>
      </c>
      <c r="G524">
        <v>9048.2900000000009</v>
      </c>
      <c r="H524">
        <v>18407.3</v>
      </c>
      <c r="I524">
        <v>27.61</v>
      </c>
      <c r="J524">
        <v>18.41</v>
      </c>
      <c r="K524">
        <v>0</v>
      </c>
      <c r="L524">
        <v>2.7600000000000002</v>
      </c>
      <c r="M524">
        <v>3</v>
      </c>
      <c r="N524" s="4">
        <v>44197</v>
      </c>
      <c r="O524" s="4">
        <v>44561</v>
      </c>
      <c r="P524">
        <v>18407.3</v>
      </c>
    </row>
    <row r="525" spans="1:16" ht="11.25" x14ac:dyDescent="0.2">
      <c r="A525" t="s">
        <v>1568</v>
      </c>
      <c r="B525" t="s">
        <v>1569</v>
      </c>
      <c r="C525" t="s">
        <v>5253</v>
      </c>
      <c r="D525" t="s">
        <v>5979</v>
      </c>
      <c r="E525" t="s">
        <v>18</v>
      </c>
      <c r="F525">
        <v>8806.5</v>
      </c>
      <c r="G525">
        <v>0</v>
      </c>
      <c r="H525">
        <v>8806.5</v>
      </c>
      <c r="I525">
        <v>13.21</v>
      </c>
      <c r="J525">
        <v>8.81</v>
      </c>
      <c r="K525">
        <v>0</v>
      </c>
      <c r="L525">
        <v>1.32</v>
      </c>
      <c r="M525">
        <v>3</v>
      </c>
      <c r="N525" s="4">
        <v>44197</v>
      </c>
      <c r="O525" s="4">
        <v>44561</v>
      </c>
      <c r="P525">
        <v>8806.5</v>
      </c>
    </row>
    <row r="526" spans="1:16" ht="11.25" x14ac:dyDescent="0.2">
      <c r="A526" t="s">
        <v>1571</v>
      </c>
      <c r="B526" t="s">
        <v>1572</v>
      </c>
      <c r="C526" t="s">
        <v>5254</v>
      </c>
      <c r="D526" t="s">
        <v>5979</v>
      </c>
      <c r="E526" t="s">
        <v>18</v>
      </c>
      <c r="F526">
        <v>8446.5</v>
      </c>
      <c r="G526">
        <v>0</v>
      </c>
      <c r="H526">
        <v>8446.5</v>
      </c>
      <c r="I526">
        <v>12.67</v>
      </c>
      <c r="J526">
        <v>8.4499999999999993</v>
      </c>
      <c r="K526">
        <v>0</v>
      </c>
      <c r="L526">
        <v>1.27</v>
      </c>
      <c r="M526">
        <v>3</v>
      </c>
      <c r="N526" s="4">
        <v>44197</v>
      </c>
      <c r="O526" s="4">
        <v>44561</v>
      </c>
      <c r="P526">
        <v>8446.5</v>
      </c>
    </row>
    <row r="527" spans="1:16" ht="11.25" x14ac:dyDescent="0.2">
      <c r="A527" t="s">
        <v>1574</v>
      </c>
      <c r="B527" t="s">
        <v>1151</v>
      </c>
      <c r="C527" t="s">
        <v>5127</v>
      </c>
      <c r="D527" t="s">
        <v>5979</v>
      </c>
      <c r="E527" t="s">
        <v>70</v>
      </c>
      <c r="F527">
        <v>10241.280000000001</v>
      </c>
      <c r="G527">
        <v>0</v>
      </c>
      <c r="H527">
        <v>10241.280000000001</v>
      </c>
      <c r="I527">
        <v>15.36</v>
      </c>
      <c r="J527">
        <v>10.24</v>
      </c>
      <c r="K527">
        <v>0</v>
      </c>
      <c r="L527">
        <v>1.54</v>
      </c>
      <c r="M527">
        <v>3</v>
      </c>
      <c r="N527" s="4">
        <v>44197</v>
      </c>
      <c r="O527" s="4">
        <v>44561</v>
      </c>
      <c r="P527">
        <v>10241.280000000001</v>
      </c>
    </row>
    <row r="528" spans="1:16" ht="11.25" x14ac:dyDescent="0.2">
      <c r="A528" t="s">
        <v>1576</v>
      </c>
      <c r="B528" t="s">
        <v>1577</v>
      </c>
      <c r="C528" t="s">
        <v>5255</v>
      </c>
      <c r="D528" t="s">
        <v>5979</v>
      </c>
      <c r="E528" t="s">
        <v>1579</v>
      </c>
      <c r="F528">
        <v>8662.5</v>
      </c>
      <c r="G528">
        <v>0</v>
      </c>
      <c r="H528">
        <v>8662.5</v>
      </c>
      <c r="I528">
        <v>12.99</v>
      </c>
      <c r="J528">
        <v>0</v>
      </c>
      <c r="K528">
        <v>0</v>
      </c>
      <c r="L528">
        <v>1.3</v>
      </c>
      <c r="M528">
        <v>3</v>
      </c>
      <c r="N528" s="4">
        <v>44197</v>
      </c>
      <c r="O528" s="4">
        <v>44561</v>
      </c>
      <c r="P528">
        <v>8662.5</v>
      </c>
    </row>
    <row r="529" spans="1:16" ht="11.25" x14ac:dyDescent="0.2">
      <c r="A529" t="s">
        <v>1580</v>
      </c>
      <c r="B529" t="s">
        <v>1581</v>
      </c>
      <c r="C529" t="s">
        <v>5256</v>
      </c>
      <c r="D529" t="s">
        <v>5979</v>
      </c>
      <c r="E529" t="s">
        <v>74</v>
      </c>
      <c r="F529">
        <v>8201.0499999999993</v>
      </c>
      <c r="G529">
        <v>0</v>
      </c>
      <c r="H529">
        <v>8201.0499999999993</v>
      </c>
      <c r="I529">
        <v>12.3</v>
      </c>
      <c r="J529">
        <v>8.1999999999999993</v>
      </c>
      <c r="K529">
        <v>0</v>
      </c>
      <c r="L529">
        <v>1.23</v>
      </c>
      <c r="M529">
        <v>3</v>
      </c>
      <c r="N529" s="4">
        <v>44197</v>
      </c>
      <c r="O529" s="4">
        <v>44561</v>
      </c>
      <c r="P529">
        <v>8201.0499999999993</v>
      </c>
    </row>
    <row r="530" spans="1:16" ht="11.25" x14ac:dyDescent="0.2">
      <c r="A530" t="s">
        <v>1583</v>
      </c>
      <c r="B530" t="s">
        <v>1325</v>
      </c>
      <c r="C530" t="s">
        <v>5179</v>
      </c>
      <c r="D530" t="s">
        <v>5979</v>
      </c>
      <c r="E530" t="s">
        <v>74</v>
      </c>
      <c r="F530">
        <v>7044.3600000000006</v>
      </c>
      <c r="G530">
        <v>0</v>
      </c>
      <c r="H530">
        <v>7044.3600000000006</v>
      </c>
      <c r="I530">
        <v>10.57</v>
      </c>
      <c r="J530">
        <v>7.04</v>
      </c>
      <c r="K530">
        <v>0</v>
      </c>
      <c r="L530">
        <v>1.06</v>
      </c>
      <c r="M530">
        <v>3</v>
      </c>
      <c r="N530" s="4">
        <v>44197</v>
      </c>
      <c r="O530" s="4">
        <v>44561</v>
      </c>
      <c r="P530">
        <v>7044.3600000000006</v>
      </c>
    </row>
    <row r="531" spans="1:16" ht="11.25" x14ac:dyDescent="0.2">
      <c r="A531" t="s">
        <v>1585</v>
      </c>
      <c r="B531" t="s">
        <v>1586</v>
      </c>
      <c r="C531" t="s">
        <v>5257</v>
      </c>
      <c r="D531" t="s">
        <v>5979</v>
      </c>
      <c r="E531" t="s">
        <v>70</v>
      </c>
      <c r="F531">
        <v>7668.7</v>
      </c>
      <c r="G531">
        <v>0</v>
      </c>
      <c r="H531">
        <v>7668.7</v>
      </c>
      <c r="I531">
        <v>11.5</v>
      </c>
      <c r="J531">
        <v>7.67</v>
      </c>
      <c r="K531">
        <v>0</v>
      </c>
      <c r="L531">
        <v>1.1499999999999999</v>
      </c>
      <c r="M531">
        <v>3</v>
      </c>
      <c r="N531" s="4">
        <v>44197</v>
      </c>
      <c r="O531" s="4">
        <v>44561</v>
      </c>
      <c r="P531">
        <v>7668.7</v>
      </c>
    </row>
    <row r="532" spans="1:16" ht="11.25" x14ac:dyDescent="0.2">
      <c r="A532" t="s">
        <v>1588</v>
      </c>
      <c r="B532" t="s">
        <v>624</v>
      </c>
      <c r="C532" t="s">
        <v>4987</v>
      </c>
      <c r="D532" t="s">
        <v>5979</v>
      </c>
      <c r="E532" t="s">
        <v>74</v>
      </c>
      <c r="F532">
        <v>8320.4</v>
      </c>
      <c r="G532">
        <v>0</v>
      </c>
      <c r="H532">
        <v>8320.4</v>
      </c>
      <c r="I532">
        <v>12.48</v>
      </c>
      <c r="J532">
        <v>0</v>
      </c>
      <c r="K532">
        <v>0</v>
      </c>
      <c r="L532">
        <v>1.25</v>
      </c>
      <c r="M532">
        <v>3</v>
      </c>
      <c r="N532" s="4">
        <v>44197</v>
      </c>
      <c r="O532" s="4">
        <v>44561</v>
      </c>
      <c r="P532">
        <v>8320.4</v>
      </c>
    </row>
    <row r="533" spans="1:16" ht="11.25" x14ac:dyDescent="0.2">
      <c r="A533" t="s">
        <v>1590</v>
      </c>
      <c r="B533" t="s">
        <v>551</v>
      </c>
      <c r="C533" t="s">
        <v>5258</v>
      </c>
      <c r="D533" t="s">
        <v>5979</v>
      </c>
      <c r="E533" t="s">
        <v>1592</v>
      </c>
      <c r="F533">
        <v>43211.840000000004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 s="4">
        <v>44197</v>
      </c>
      <c r="O533" s="4">
        <v>44561</v>
      </c>
      <c r="P533">
        <v>43211.840000000004</v>
      </c>
    </row>
    <row r="534" spans="1:16" ht="11.25" x14ac:dyDescent="0.2">
      <c r="A534" t="s">
        <v>1593</v>
      </c>
      <c r="B534" t="s">
        <v>337</v>
      </c>
      <c r="C534" t="s">
        <v>4902</v>
      </c>
      <c r="D534" t="s">
        <v>5979</v>
      </c>
      <c r="E534" t="s">
        <v>1595</v>
      </c>
      <c r="F534">
        <v>0</v>
      </c>
      <c r="G534">
        <v>39232.46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 s="4">
        <v>44197</v>
      </c>
      <c r="O534" s="4">
        <v>44561</v>
      </c>
      <c r="P534">
        <v>39232.46</v>
      </c>
    </row>
    <row r="535" spans="1:16" ht="11.25" x14ac:dyDescent="0.2">
      <c r="A535" t="s">
        <v>1596</v>
      </c>
      <c r="B535" t="s">
        <v>337</v>
      </c>
      <c r="C535" t="e">
        <v>#N/A</v>
      </c>
      <c r="D535" t="s">
        <v>5979</v>
      </c>
      <c r="E535" t="s">
        <v>1598</v>
      </c>
      <c r="F535">
        <v>0</v>
      </c>
      <c r="G535">
        <v>237887.51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 s="4">
        <v>44197</v>
      </c>
      <c r="O535" s="4">
        <v>44561</v>
      </c>
      <c r="P535">
        <v>237887.51</v>
      </c>
    </row>
    <row r="536" spans="1:16" ht="11.25" x14ac:dyDescent="0.2">
      <c r="A536" t="s">
        <v>1599</v>
      </c>
      <c r="B536" t="s">
        <v>1600</v>
      </c>
      <c r="C536" t="s">
        <v>5259</v>
      </c>
      <c r="D536" t="s">
        <v>5979</v>
      </c>
      <c r="E536" t="s">
        <v>1598</v>
      </c>
      <c r="F536">
        <v>103264.72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 s="4">
        <v>44197</v>
      </c>
      <c r="O536" s="4">
        <v>44561</v>
      </c>
      <c r="P536">
        <v>103264.72</v>
      </c>
    </row>
    <row r="537" spans="1:16" ht="11.25" x14ac:dyDescent="0.2">
      <c r="A537" t="s">
        <v>1602</v>
      </c>
      <c r="B537" t="s">
        <v>1603</v>
      </c>
      <c r="C537" t="s">
        <v>5260</v>
      </c>
      <c r="D537" t="s">
        <v>5979</v>
      </c>
      <c r="E537" t="s">
        <v>1598</v>
      </c>
      <c r="F537">
        <v>154742</v>
      </c>
      <c r="G537">
        <v>51017.66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 s="4">
        <v>44197</v>
      </c>
      <c r="O537" s="4">
        <v>44561</v>
      </c>
      <c r="P537">
        <v>205759.66</v>
      </c>
    </row>
    <row r="538" spans="1:16" ht="11.25" x14ac:dyDescent="0.2">
      <c r="A538" t="s">
        <v>1605</v>
      </c>
      <c r="B538" t="s">
        <v>1606</v>
      </c>
      <c r="C538" t="s">
        <v>5261</v>
      </c>
      <c r="D538" t="s">
        <v>5979</v>
      </c>
      <c r="E538" t="s">
        <v>651</v>
      </c>
      <c r="F538">
        <v>17665.060000000001</v>
      </c>
      <c r="G538">
        <v>0</v>
      </c>
      <c r="H538">
        <v>17665.060000000001</v>
      </c>
      <c r="I538">
        <v>26.5</v>
      </c>
      <c r="J538">
        <v>17.670000000000002</v>
      </c>
      <c r="K538">
        <v>0</v>
      </c>
      <c r="L538">
        <v>2.65</v>
      </c>
      <c r="M538">
        <v>3</v>
      </c>
      <c r="N538" s="4">
        <v>44197</v>
      </c>
      <c r="O538" s="4">
        <v>44561</v>
      </c>
      <c r="P538">
        <v>17665.060000000001</v>
      </c>
    </row>
    <row r="539" spans="1:16" ht="11.25" x14ac:dyDescent="0.2">
      <c r="A539" t="s">
        <v>1608</v>
      </c>
      <c r="B539" t="s">
        <v>1609</v>
      </c>
      <c r="C539" t="s">
        <v>5262</v>
      </c>
      <c r="D539" t="s">
        <v>5979</v>
      </c>
      <c r="E539" t="s">
        <v>18</v>
      </c>
      <c r="F539">
        <v>17217.2</v>
      </c>
      <c r="G539">
        <v>17460.16</v>
      </c>
      <c r="H539">
        <v>34677.360000000001</v>
      </c>
      <c r="I539">
        <v>52.02</v>
      </c>
      <c r="J539">
        <v>0</v>
      </c>
      <c r="K539">
        <v>0</v>
      </c>
      <c r="L539">
        <v>5.2</v>
      </c>
      <c r="M539">
        <v>3</v>
      </c>
      <c r="N539" s="4">
        <v>44197</v>
      </c>
      <c r="O539" s="4">
        <v>44561</v>
      </c>
      <c r="P539">
        <v>34677.360000000001</v>
      </c>
    </row>
    <row r="540" spans="1:16" ht="11.25" x14ac:dyDescent="0.2">
      <c r="A540" t="s">
        <v>1611</v>
      </c>
      <c r="B540" t="s">
        <v>1612</v>
      </c>
      <c r="C540" t="s">
        <v>5263</v>
      </c>
      <c r="D540" t="s">
        <v>5979</v>
      </c>
      <c r="E540" t="s">
        <v>1614</v>
      </c>
      <c r="F540">
        <v>25896.83</v>
      </c>
      <c r="G540">
        <v>273441.42</v>
      </c>
      <c r="H540">
        <v>299338.25</v>
      </c>
      <c r="I540">
        <v>449.01</v>
      </c>
      <c r="J540">
        <v>0</v>
      </c>
      <c r="K540">
        <v>0</v>
      </c>
      <c r="L540">
        <v>44.9</v>
      </c>
      <c r="M540">
        <v>3</v>
      </c>
      <c r="N540" s="4">
        <v>44197</v>
      </c>
      <c r="O540" s="4">
        <v>44561</v>
      </c>
      <c r="P540">
        <v>299338.25</v>
      </c>
    </row>
    <row r="541" spans="1:16" ht="11.25" x14ac:dyDescent="0.2">
      <c r="A541" t="s">
        <v>1615</v>
      </c>
      <c r="B541" t="s">
        <v>1616</v>
      </c>
      <c r="C541" t="s">
        <v>5264</v>
      </c>
      <c r="D541" t="s">
        <v>5979</v>
      </c>
      <c r="E541" t="s">
        <v>1614</v>
      </c>
      <c r="F541">
        <v>11324</v>
      </c>
      <c r="G541">
        <v>0</v>
      </c>
      <c r="H541">
        <v>11324</v>
      </c>
      <c r="I541">
        <v>16.989999999999998</v>
      </c>
      <c r="J541">
        <v>0</v>
      </c>
      <c r="K541">
        <v>0</v>
      </c>
      <c r="L541">
        <v>1.7</v>
      </c>
      <c r="M541">
        <v>3</v>
      </c>
      <c r="N541" s="4">
        <v>44197</v>
      </c>
      <c r="O541" s="4">
        <v>44561</v>
      </c>
      <c r="P541">
        <v>11324</v>
      </c>
    </row>
    <row r="542" spans="1:16" ht="11.25" x14ac:dyDescent="0.2">
      <c r="A542" t="s">
        <v>1618</v>
      </c>
      <c r="B542" t="s">
        <v>1619</v>
      </c>
      <c r="C542" t="s">
        <v>5265</v>
      </c>
      <c r="D542" t="s">
        <v>5979</v>
      </c>
      <c r="E542" t="s">
        <v>1621</v>
      </c>
      <c r="F542">
        <v>2720.9900000000002</v>
      </c>
      <c r="G542">
        <v>8558.98</v>
      </c>
      <c r="H542">
        <v>0</v>
      </c>
      <c r="I542">
        <v>0</v>
      </c>
      <c r="J542">
        <v>0</v>
      </c>
      <c r="K542">
        <v>0</v>
      </c>
      <c r="L542">
        <v>1.69</v>
      </c>
      <c r="M542">
        <v>3</v>
      </c>
      <c r="N542" s="4">
        <v>44197</v>
      </c>
      <c r="O542" s="4">
        <v>44561</v>
      </c>
      <c r="P542">
        <v>11279.97</v>
      </c>
    </row>
    <row r="543" spans="1:16" ht="11.25" x14ac:dyDescent="0.2">
      <c r="A543" t="s">
        <v>1622</v>
      </c>
      <c r="B543" t="s">
        <v>1623</v>
      </c>
      <c r="C543" t="s">
        <v>5266</v>
      </c>
      <c r="D543" t="s">
        <v>5979</v>
      </c>
      <c r="E543" t="s">
        <v>1625</v>
      </c>
      <c r="F543">
        <v>4070.04</v>
      </c>
      <c r="G543">
        <v>71375.86</v>
      </c>
      <c r="H543">
        <v>75445.91</v>
      </c>
      <c r="I543">
        <v>113.17</v>
      </c>
      <c r="J543">
        <v>0</v>
      </c>
      <c r="K543">
        <v>0</v>
      </c>
      <c r="L543">
        <v>11.32</v>
      </c>
      <c r="M543">
        <v>3</v>
      </c>
      <c r="N543" s="4">
        <v>44197</v>
      </c>
      <c r="O543" s="4">
        <v>44561</v>
      </c>
      <c r="P543">
        <v>75445.91</v>
      </c>
    </row>
    <row r="544" spans="1:16" ht="11.25" x14ac:dyDescent="0.2">
      <c r="A544" t="s">
        <v>1626</v>
      </c>
      <c r="B544" t="s">
        <v>1022</v>
      </c>
      <c r="C544" t="s">
        <v>5089</v>
      </c>
      <c r="D544" t="s">
        <v>5979</v>
      </c>
      <c r="E544" t="s">
        <v>1628</v>
      </c>
      <c r="F544">
        <v>9472.0499999999993</v>
      </c>
      <c r="G544">
        <v>58702.21</v>
      </c>
      <c r="H544">
        <v>68174.259999999995</v>
      </c>
      <c r="I544">
        <v>102.26</v>
      </c>
      <c r="J544">
        <v>0</v>
      </c>
      <c r="K544">
        <v>0</v>
      </c>
      <c r="L544">
        <v>10.23</v>
      </c>
      <c r="M544">
        <v>3</v>
      </c>
      <c r="N544" s="4">
        <v>44197</v>
      </c>
      <c r="O544" s="4">
        <v>44561</v>
      </c>
      <c r="P544">
        <v>68174.259999999995</v>
      </c>
    </row>
    <row r="545" spans="1:16" ht="11.25" x14ac:dyDescent="0.2">
      <c r="A545" t="s">
        <v>1629</v>
      </c>
      <c r="B545" t="s">
        <v>1630</v>
      </c>
      <c r="C545" t="s">
        <v>5267</v>
      </c>
      <c r="D545" t="s">
        <v>5979</v>
      </c>
      <c r="E545" t="s">
        <v>18</v>
      </c>
      <c r="F545">
        <v>10517.17</v>
      </c>
      <c r="G545">
        <v>0</v>
      </c>
      <c r="H545">
        <v>10517.17</v>
      </c>
      <c r="I545">
        <v>15.780000000000001</v>
      </c>
      <c r="J545">
        <v>10.52</v>
      </c>
      <c r="K545">
        <v>0</v>
      </c>
      <c r="L545">
        <v>1.58</v>
      </c>
      <c r="M545">
        <v>3</v>
      </c>
      <c r="N545" s="4">
        <v>44197</v>
      </c>
      <c r="O545" s="4">
        <v>44561</v>
      </c>
      <c r="P545">
        <v>10517.17</v>
      </c>
    </row>
    <row r="546" spans="1:16" ht="11.25" x14ac:dyDescent="0.2">
      <c r="A546" t="s">
        <v>1632</v>
      </c>
      <c r="B546" t="s">
        <v>1633</v>
      </c>
      <c r="C546" t="s">
        <v>5268</v>
      </c>
      <c r="D546" t="s">
        <v>5979</v>
      </c>
      <c r="E546" t="s">
        <v>18</v>
      </c>
      <c r="F546">
        <v>4322.8900000000003</v>
      </c>
      <c r="G546">
        <v>3723.44</v>
      </c>
      <c r="H546">
        <v>0</v>
      </c>
      <c r="I546">
        <v>0</v>
      </c>
      <c r="J546">
        <v>0</v>
      </c>
      <c r="K546">
        <v>0</v>
      </c>
      <c r="L546">
        <v>1.21</v>
      </c>
      <c r="M546">
        <v>3</v>
      </c>
      <c r="N546" s="4">
        <v>44197</v>
      </c>
      <c r="O546" s="4">
        <v>44561</v>
      </c>
      <c r="P546">
        <v>8046.33</v>
      </c>
    </row>
    <row r="547" spans="1:16" ht="11.25" x14ac:dyDescent="0.2">
      <c r="A547" t="s">
        <v>1635</v>
      </c>
      <c r="B547" t="s">
        <v>1612</v>
      </c>
      <c r="C547" t="s">
        <v>5263</v>
      </c>
      <c r="D547" t="s">
        <v>5979</v>
      </c>
      <c r="E547" t="s">
        <v>1637</v>
      </c>
      <c r="F547">
        <v>6442.8</v>
      </c>
      <c r="G547">
        <v>59231.67</v>
      </c>
      <c r="H547">
        <v>65674.47</v>
      </c>
      <c r="I547">
        <v>98.51</v>
      </c>
      <c r="J547">
        <v>0</v>
      </c>
      <c r="K547">
        <v>0</v>
      </c>
      <c r="L547">
        <v>9.85</v>
      </c>
      <c r="M547">
        <v>3</v>
      </c>
      <c r="N547" s="4">
        <v>44197</v>
      </c>
      <c r="O547" s="4">
        <v>44561</v>
      </c>
      <c r="P547">
        <v>65674.47</v>
      </c>
    </row>
    <row r="548" spans="1:16" ht="11.25" x14ac:dyDescent="0.2">
      <c r="A548" t="s">
        <v>1638</v>
      </c>
      <c r="B548" t="s">
        <v>1639</v>
      </c>
      <c r="C548" t="s">
        <v>5269</v>
      </c>
      <c r="D548" t="s">
        <v>5979</v>
      </c>
      <c r="E548" t="s">
        <v>1641</v>
      </c>
      <c r="F548">
        <v>8718.01</v>
      </c>
      <c r="G548">
        <v>20420.12</v>
      </c>
      <c r="H548">
        <v>29138.13</v>
      </c>
      <c r="I548">
        <v>43.71</v>
      </c>
      <c r="J548">
        <v>0</v>
      </c>
      <c r="K548">
        <v>0</v>
      </c>
      <c r="L548">
        <v>4.37</v>
      </c>
      <c r="M548">
        <v>3</v>
      </c>
      <c r="N548" s="4">
        <v>44197</v>
      </c>
      <c r="O548" s="4">
        <v>44561</v>
      </c>
      <c r="P548">
        <v>29138.13</v>
      </c>
    </row>
    <row r="549" spans="1:16" ht="11.25" x14ac:dyDescent="0.2">
      <c r="A549" t="s">
        <v>1642</v>
      </c>
      <c r="B549" t="s">
        <v>1639</v>
      </c>
      <c r="C549" t="s">
        <v>5269</v>
      </c>
      <c r="D549" t="s">
        <v>5979</v>
      </c>
      <c r="E549" t="s">
        <v>1644</v>
      </c>
      <c r="F549">
        <v>999.54000000000008</v>
      </c>
      <c r="G549">
        <v>0</v>
      </c>
      <c r="H549">
        <v>999.54000000000008</v>
      </c>
      <c r="I549">
        <v>1.5</v>
      </c>
      <c r="J549">
        <v>0</v>
      </c>
      <c r="K549">
        <v>0</v>
      </c>
      <c r="L549">
        <v>0.15</v>
      </c>
      <c r="M549">
        <v>3</v>
      </c>
      <c r="N549" s="4">
        <v>44197</v>
      </c>
      <c r="O549" s="4">
        <v>44561</v>
      </c>
      <c r="P549">
        <v>999.54000000000008</v>
      </c>
    </row>
    <row r="550" spans="1:16" ht="11.25" x14ac:dyDescent="0.2">
      <c r="A550" t="s">
        <v>1645</v>
      </c>
      <c r="B550" t="s">
        <v>1646</v>
      </c>
      <c r="C550" t="s">
        <v>5270</v>
      </c>
      <c r="D550" t="s">
        <v>5979</v>
      </c>
      <c r="E550" t="s">
        <v>1637</v>
      </c>
      <c r="F550">
        <v>11473.18</v>
      </c>
      <c r="G550">
        <v>114884.65000000001</v>
      </c>
      <c r="H550">
        <v>126357.83</v>
      </c>
      <c r="I550">
        <v>189.54</v>
      </c>
      <c r="J550">
        <v>0</v>
      </c>
      <c r="K550">
        <v>0</v>
      </c>
      <c r="L550">
        <v>18.95</v>
      </c>
      <c r="M550">
        <v>3</v>
      </c>
      <c r="N550" s="4">
        <v>44197</v>
      </c>
      <c r="O550" s="4">
        <v>44561</v>
      </c>
      <c r="P550">
        <v>126357.83</v>
      </c>
    </row>
    <row r="551" spans="1:16" ht="11.25" x14ac:dyDescent="0.2">
      <c r="A551" t="s">
        <v>1648</v>
      </c>
      <c r="B551" t="s">
        <v>1649</v>
      </c>
      <c r="C551" t="s">
        <v>5271</v>
      </c>
      <c r="D551" t="s">
        <v>5979</v>
      </c>
      <c r="E551" t="s">
        <v>18</v>
      </c>
      <c r="F551">
        <v>11540.6</v>
      </c>
      <c r="G551">
        <v>115252.42</v>
      </c>
      <c r="H551">
        <v>126793.02</v>
      </c>
      <c r="I551">
        <v>190.19</v>
      </c>
      <c r="J551">
        <v>0</v>
      </c>
      <c r="K551">
        <v>0</v>
      </c>
      <c r="L551">
        <v>19.02</v>
      </c>
      <c r="M551">
        <v>3</v>
      </c>
      <c r="N551" s="4">
        <v>44197</v>
      </c>
      <c r="O551" s="4">
        <v>44561</v>
      </c>
      <c r="P551">
        <v>126793.02</v>
      </c>
    </row>
    <row r="552" spans="1:16" ht="11.25" x14ac:dyDescent="0.2">
      <c r="A552" t="s">
        <v>1651</v>
      </c>
      <c r="B552" t="s">
        <v>1652</v>
      </c>
      <c r="C552" t="s">
        <v>5272</v>
      </c>
      <c r="D552" t="s">
        <v>5979</v>
      </c>
      <c r="E552" t="s">
        <v>1654</v>
      </c>
      <c r="F552">
        <v>3036.8</v>
      </c>
      <c r="G552">
        <v>0</v>
      </c>
      <c r="H552">
        <v>3036.8</v>
      </c>
      <c r="I552">
        <v>4.5599999999999996</v>
      </c>
      <c r="J552">
        <v>0</v>
      </c>
      <c r="K552">
        <v>0</v>
      </c>
      <c r="L552">
        <v>0.46</v>
      </c>
      <c r="M552">
        <v>3</v>
      </c>
      <c r="N552" s="4">
        <v>44197</v>
      </c>
      <c r="O552" s="4">
        <v>44561</v>
      </c>
      <c r="P552">
        <v>3036.8</v>
      </c>
    </row>
    <row r="553" spans="1:16" ht="11.25" x14ac:dyDescent="0.2">
      <c r="A553" t="s">
        <v>1655</v>
      </c>
      <c r="B553" t="s">
        <v>1266</v>
      </c>
      <c r="C553" t="s">
        <v>5160</v>
      </c>
      <c r="D553" t="s">
        <v>5979</v>
      </c>
      <c r="E553" t="s">
        <v>1628</v>
      </c>
      <c r="F553">
        <v>2146.08</v>
      </c>
      <c r="G553">
        <v>15959.35</v>
      </c>
      <c r="H553">
        <v>18105.43</v>
      </c>
      <c r="I553">
        <v>27.16</v>
      </c>
      <c r="J553">
        <v>0</v>
      </c>
      <c r="K553">
        <v>0</v>
      </c>
      <c r="L553">
        <v>2.72</v>
      </c>
      <c r="M553">
        <v>3</v>
      </c>
      <c r="N553" s="4">
        <v>44197</v>
      </c>
      <c r="O553" s="4">
        <v>44561</v>
      </c>
      <c r="P553">
        <v>18105.43</v>
      </c>
    </row>
    <row r="554" spans="1:16" ht="11.25" x14ac:dyDescent="0.2">
      <c r="A554" t="s">
        <v>1657</v>
      </c>
      <c r="B554" t="s">
        <v>1649</v>
      </c>
      <c r="C554" t="s">
        <v>5271</v>
      </c>
      <c r="D554" t="s">
        <v>5979</v>
      </c>
      <c r="E554" t="s">
        <v>1659</v>
      </c>
      <c r="F554">
        <v>1396.33</v>
      </c>
      <c r="G554">
        <v>0</v>
      </c>
      <c r="H554">
        <v>1396.33</v>
      </c>
      <c r="I554">
        <v>2.09</v>
      </c>
      <c r="J554">
        <v>0</v>
      </c>
      <c r="K554">
        <v>0</v>
      </c>
      <c r="L554">
        <v>0.21</v>
      </c>
      <c r="M554">
        <v>3</v>
      </c>
      <c r="N554" s="4">
        <v>44197</v>
      </c>
      <c r="O554" s="4">
        <v>44561</v>
      </c>
      <c r="P554">
        <v>1396.33</v>
      </c>
    </row>
    <row r="555" spans="1:16" ht="11.25" x14ac:dyDescent="0.2">
      <c r="A555" t="s">
        <v>1660</v>
      </c>
      <c r="B555" t="s">
        <v>1661</v>
      </c>
      <c r="C555" t="s">
        <v>5273</v>
      </c>
      <c r="D555" t="s">
        <v>5979</v>
      </c>
      <c r="E555" t="s">
        <v>74</v>
      </c>
      <c r="F555">
        <v>21194.880000000001</v>
      </c>
      <c r="G555">
        <v>29703.79</v>
      </c>
      <c r="H555">
        <v>50898.67</v>
      </c>
      <c r="I555">
        <v>76.349999999999994</v>
      </c>
      <c r="J555">
        <v>0</v>
      </c>
      <c r="K555">
        <v>0</v>
      </c>
      <c r="L555">
        <v>7.63</v>
      </c>
      <c r="M555">
        <v>3</v>
      </c>
      <c r="N555" s="4">
        <v>44197</v>
      </c>
      <c r="O555" s="4">
        <v>44561</v>
      </c>
      <c r="P555">
        <v>50898.67</v>
      </c>
    </row>
    <row r="556" spans="1:16" ht="11.25" x14ac:dyDescent="0.2">
      <c r="A556" t="s">
        <v>1663</v>
      </c>
      <c r="B556" t="s">
        <v>1664</v>
      </c>
      <c r="C556" t="s">
        <v>5274</v>
      </c>
      <c r="D556" t="s">
        <v>5979</v>
      </c>
      <c r="E556" t="s">
        <v>74</v>
      </c>
      <c r="F556">
        <v>3067.34</v>
      </c>
      <c r="G556">
        <v>4573.67</v>
      </c>
      <c r="H556">
        <v>7641.02</v>
      </c>
      <c r="I556">
        <v>11.46</v>
      </c>
      <c r="J556">
        <v>0</v>
      </c>
      <c r="K556">
        <v>0</v>
      </c>
      <c r="L556">
        <v>1.1499999999999999</v>
      </c>
      <c r="M556">
        <v>3</v>
      </c>
      <c r="N556" s="4">
        <v>44197</v>
      </c>
      <c r="O556" s="4">
        <v>44561</v>
      </c>
      <c r="P556">
        <v>7641.02</v>
      </c>
    </row>
    <row r="557" spans="1:16" ht="11.25" x14ac:dyDescent="0.2">
      <c r="A557" t="s">
        <v>1666</v>
      </c>
      <c r="B557" t="s">
        <v>1667</v>
      </c>
      <c r="C557" t="s">
        <v>5275</v>
      </c>
      <c r="D557" t="s">
        <v>5979</v>
      </c>
      <c r="E557" t="s">
        <v>74</v>
      </c>
      <c r="F557">
        <v>15228.84</v>
      </c>
      <c r="G557">
        <v>45164.590000000004</v>
      </c>
      <c r="H557">
        <v>60393.43</v>
      </c>
      <c r="I557">
        <v>90.59</v>
      </c>
      <c r="J557">
        <v>0</v>
      </c>
      <c r="K557">
        <v>0</v>
      </c>
      <c r="L557">
        <v>9.06</v>
      </c>
      <c r="M557">
        <v>3</v>
      </c>
      <c r="N557" s="4">
        <v>44197</v>
      </c>
      <c r="O557" s="4">
        <v>44561</v>
      </c>
      <c r="P557">
        <v>60393.43</v>
      </c>
    </row>
    <row r="558" spans="1:16" ht="11.25" x14ac:dyDescent="0.2">
      <c r="A558" t="s">
        <v>1669</v>
      </c>
      <c r="B558" t="s">
        <v>656</v>
      </c>
      <c r="C558" t="s">
        <v>4995</v>
      </c>
      <c r="D558" t="s">
        <v>5979</v>
      </c>
      <c r="E558" t="s">
        <v>74</v>
      </c>
      <c r="F558">
        <v>4699.78</v>
      </c>
      <c r="G558">
        <v>0</v>
      </c>
      <c r="H558">
        <v>4699.78</v>
      </c>
      <c r="I558">
        <v>7.05</v>
      </c>
      <c r="J558">
        <v>4.7</v>
      </c>
      <c r="K558">
        <v>0</v>
      </c>
      <c r="L558">
        <v>0.70000000000000007</v>
      </c>
      <c r="M558">
        <v>3</v>
      </c>
      <c r="N558" s="4">
        <v>44197</v>
      </c>
      <c r="O558" s="4">
        <v>44561</v>
      </c>
      <c r="P558">
        <v>4699.78</v>
      </c>
    </row>
    <row r="559" spans="1:16" ht="11.25" x14ac:dyDescent="0.2">
      <c r="A559" t="s">
        <v>1671</v>
      </c>
      <c r="B559" t="s">
        <v>123</v>
      </c>
      <c r="C559" t="s">
        <v>4836</v>
      </c>
      <c r="D559" t="s">
        <v>5979</v>
      </c>
      <c r="E559" t="s">
        <v>1673</v>
      </c>
      <c r="F559">
        <v>12072</v>
      </c>
      <c r="G559">
        <v>205298.71</v>
      </c>
      <c r="H559">
        <v>217370.71</v>
      </c>
      <c r="I559">
        <v>326.06</v>
      </c>
      <c r="J559">
        <v>0</v>
      </c>
      <c r="K559">
        <v>0</v>
      </c>
      <c r="L559">
        <v>32.61</v>
      </c>
      <c r="M559">
        <v>3</v>
      </c>
      <c r="N559" s="4">
        <v>44197</v>
      </c>
      <c r="O559" s="4">
        <v>44561</v>
      </c>
      <c r="P559">
        <v>217370.71</v>
      </c>
    </row>
    <row r="560" spans="1:16" ht="11.25" x14ac:dyDescent="0.2">
      <c r="A560" t="s">
        <v>1674</v>
      </c>
      <c r="B560" t="s">
        <v>1675</v>
      </c>
      <c r="C560" t="s">
        <v>5276</v>
      </c>
      <c r="D560" t="s">
        <v>5979</v>
      </c>
      <c r="E560" t="s">
        <v>74</v>
      </c>
      <c r="F560">
        <v>11952</v>
      </c>
      <c r="G560">
        <v>26974.41</v>
      </c>
      <c r="H560">
        <v>19463.210000000003</v>
      </c>
      <c r="I560">
        <v>29.19</v>
      </c>
      <c r="J560">
        <v>0</v>
      </c>
      <c r="K560">
        <v>0</v>
      </c>
      <c r="L560">
        <v>5.84</v>
      </c>
      <c r="M560">
        <v>3</v>
      </c>
      <c r="N560" s="4">
        <v>44197</v>
      </c>
      <c r="O560" s="4">
        <v>44561</v>
      </c>
      <c r="P560">
        <v>38926.410000000003</v>
      </c>
    </row>
    <row r="561" spans="1:16" ht="11.25" x14ac:dyDescent="0.2">
      <c r="A561" t="s">
        <v>1677</v>
      </c>
      <c r="B561" t="s">
        <v>1678</v>
      </c>
      <c r="C561" t="s">
        <v>5277</v>
      </c>
      <c r="D561" t="s">
        <v>5979</v>
      </c>
      <c r="E561" t="s">
        <v>1625</v>
      </c>
      <c r="F561">
        <v>11247.08</v>
      </c>
      <c r="G561">
        <v>118011.02</v>
      </c>
      <c r="H561">
        <v>129258.1</v>
      </c>
      <c r="I561">
        <v>193.89000000000001</v>
      </c>
      <c r="J561">
        <v>0</v>
      </c>
      <c r="K561">
        <v>0</v>
      </c>
      <c r="L561">
        <v>19.39</v>
      </c>
      <c r="M561">
        <v>3</v>
      </c>
      <c r="N561" s="4">
        <v>44197</v>
      </c>
      <c r="O561" s="4">
        <v>44561</v>
      </c>
      <c r="P561">
        <v>129258.1</v>
      </c>
    </row>
    <row r="562" spans="1:16" ht="11.25" x14ac:dyDescent="0.2">
      <c r="A562" t="s">
        <v>1680</v>
      </c>
      <c r="B562" t="s">
        <v>1681</v>
      </c>
      <c r="C562" t="s">
        <v>5278</v>
      </c>
      <c r="D562" t="s">
        <v>5979</v>
      </c>
      <c r="E562" t="s">
        <v>1641</v>
      </c>
      <c r="F562">
        <v>10246.049999999999</v>
      </c>
      <c r="G562">
        <v>25599.41</v>
      </c>
      <c r="H562">
        <v>0</v>
      </c>
      <c r="I562">
        <v>0</v>
      </c>
      <c r="J562">
        <v>0</v>
      </c>
      <c r="K562">
        <v>0</v>
      </c>
      <c r="L562">
        <v>5.38</v>
      </c>
      <c r="M562">
        <v>3</v>
      </c>
      <c r="N562" s="4">
        <v>44197</v>
      </c>
      <c r="O562" s="4">
        <v>44561</v>
      </c>
      <c r="P562">
        <v>35845.46</v>
      </c>
    </row>
    <row r="563" spans="1:16" ht="11.25" x14ac:dyDescent="0.2">
      <c r="A563" t="s">
        <v>1683</v>
      </c>
      <c r="B563" t="s">
        <v>1684</v>
      </c>
      <c r="C563" t="s">
        <v>5279</v>
      </c>
      <c r="D563" t="s">
        <v>5979</v>
      </c>
      <c r="E563" t="s">
        <v>1641</v>
      </c>
      <c r="F563">
        <v>9501.36</v>
      </c>
      <c r="G563">
        <v>31014.93</v>
      </c>
      <c r="H563">
        <v>40516.29</v>
      </c>
      <c r="I563">
        <v>60.77</v>
      </c>
      <c r="J563">
        <v>0</v>
      </c>
      <c r="K563">
        <v>0</v>
      </c>
      <c r="L563">
        <v>6.08</v>
      </c>
      <c r="M563">
        <v>3</v>
      </c>
      <c r="N563" s="4">
        <v>44197</v>
      </c>
      <c r="O563" s="4">
        <v>44561</v>
      </c>
      <c r="P563">
        <v>40516.29</v>
      </c>
    </row>
    <row r="564" spans="1:16" ht="11.25" x14ac:dyDescent="0.2">
      <c r="A564" t="s">
        <v>1686</v>
      </c>
      <c r="B564" t="s">
        <v>1687</v>
      </c>
      <c r="C564" t="s">
        <v>5280</v>
      </c>
      <c r="D564" t="s">
        <v>5979</v>
      </c>
      <c r="E564" t="s">
        <v>1689</v>
      </c>
      <c r="F564">
        <v>7971.4800000000005</v>
      </c>
      <c r="G564">
        <v>18240.060000000001</v>
      </c>
      <c r="H564">
        <v>26211.54</v>
      </c>
      <c r="I564">
        <v>39.32</v>
      </c>
      <c r="J564">
        <v>0</v>
      </c>
      <c r="K564">
        <v>0</v>
      </c>
      <c r="L564">
        <v>3.93</v>
      </c>
      <c r="M564">
        <v>3</v>
      </c>
      <c r="N564" s="4">
        <v>44197</v>
      </c>
      <c r="O564" s="4">
        <v>44561</v>
      </c>
      <c r="P564">
        <v>26211.54</v>
      </c>
    </row>
    <row r="565" spans="1:16" ht="11.25" x14ac:dyDescent="0.2">
      <c r="A565" t="s">
        <v>1690</v>
      </c>
      <c r="B565" t="s">
        <v>1088</v>
      </c>
      <c r="C565" t="s">
        <v>5109</v>
      </c>
      <c r="D565" t="s">
        <v>5979</v>
      </c>
      <c r="E565" t="s">
        <v>1692</v>
      </c>
      <c r="F565">
        <v>8577.52</v>
      </c>
      <c r="G565">
        <v>15259.87</v>
      </c>
      <c r="H565">
        <v>23837.39</v>
      </c>
      <c r="I565">
        <v>35.76</v>
      </c>
      <c r="J565">
        <v>0</v>
      </c>
      <c r="K565">
        <v>0</v>
      </c>
      <c r="L565">
        <v>3.58</v>
      </c>
      <c r="M565">
        <v>3</v>
      </c>
      <c r="N565" s="4">
        <v>44197</v>
      </c>
      <c r="O565" s="4">
        <v>44561</v>
      </c>
      <c r="P565">
        <v>23837.39</v>
      </c>
    </row>
    <row r="566" spans="1:16" ht="11.25" x14ac:dyDescent="0.2">
      <c r="A566" t="s">
        <v>1693</v>
      </c>
      <c r="B566" t="s">
        <v>1694</v>
      </c>
      <c r="C566" t="s">
        <v>5281</v>
      </c>
      <c r="D566" t="s">
        <v>5979</v>
      </c>
      <c r="E566" t="s">
        <v>1614</v>
      </c>
      <c r="F566">
        <v>2033</v>
      </c>
      <c r="G566">
        <v>0</v>
      </c>
      <c r="H566">
        <v>2033</v>
      </c>
      <c r="I566">
        <v>3.0500000000000003</v>
      </c>
      <c r="J566">
        <v>2.0299999999999998</v>
      </c>
      <c r="K566">
        <v>0</v>
      </c>
      <c r="L566">
        <v>0.3</v>
      </c>
      <c r="M566">
        <v>3</v>
      </c>
      <c r="N566" s="4">
        <v>44197</v>
      </c>
      <c r="O566" s="4">
        <v>44561</v>
      </c>
      <c r="P566">
        <v>2033</v>
      </c>
    </row>
    <row r="567" spans="1:16" ht="11.25" x14ac:dyDescent="0.2">
      <c r="A567" t="s">
        <v>1696</v>
      </c>
      <c r="B567" t="s">
        <v>1697</v>
      </c>
      <c r="C567" t="s">
        <v>5282</v>
      </c>
      <c r="D567" t="s">
        <v>5979</v>
      </c>
      <c r="E567" t="s">
        <v>1614</v>
      </c>
      <c r="F567">
        <v>1947.88</v>
      </c>
      <c r="G567">
        <v>10067.11</v>
      </c>
      <c r="H567">
        <v>12014.99</v>
      </c>
      <c r="I567">
        <v>18.02</v>
      </c>
      <c r="J567">
        <v>0</v>
      </c>
      <c r="K567">
        <v>0</v>
      </c>
      <c r="L567">
        <v>1.8</v>
      </c>
      <c r="M567">
        <v>3</v>
      </c>
      <c r="N567" s="4">
        <v>44197</v>
      </c>
      <c r="O567" s="4">
        <v>44561</v>
      </c>
      <c r="P567">
        <v>12014.99</v>
      </c>
    </row>
    <row r="568" spans="1:16" ht="11.25" x14ac:dyDescent="0.2">
      <c r="A568" t="s">
        <v>1699</v>
      </c>
      <c r="B568" t="s">
        <v>1700</v>
      </c>
      <c r="C568" t="s">
        <v>5283</v>
      </c>
      <c r="D568" t="s">
        <v>5979</v>
      </c>
      <c r="E568" t="s">
        <v>1702</v>
      </c>
      <c r="F568">
        <v>5040.54</v>
      </c>
      <c r="G568">
        <v>6499.76</v>
      </c>
      <c r="H568">
        <v>11540.300000000001</v>
      </c>
      <c r="I568">
        <v>17.309999999999999</v>
      </c>
      <c r="J568">
        <v>0</v>
      </c>
      <c r="K568">
        <v>0</v>
      </c>
      <c r="L568">
        <v>1.73</v>
      </c>
      <c r="M568">
        <v>3</v>
      </c>
      <c r="N568" s="4">
        <v>44197</v>
      </c>
      <c r="O568" s="4">
        <v>44561</v>
      </c>
      <c r="P568">
        <v>11540.300000000001</v>
      </c>
    </row>
    <row r="569" spans="1:16" ht="11.25" x14ac:dyDescent="0.2">
      <c r="A569" t="s">
        <v>1703</v>
      </c>
      <c r="B569" t="s">
        <v>1704</v>
      </c>
      <c r="C569" t="s">
        <v>5284</v>
      </c>
      <c r="D569" t="s">
        <v>5979</v>
      </c>
      <c r="E569" t="s">
        <v>1702</v>
      </c>
      <c r="F569">
        <v>2945.77</v>
      </c>
      <c r="G569">
        <v>0</v>
      </c>
      <c r="H569">
        <v>2945.77</v>
      </c>
      <c r="I569">
        <v>4.42</v>
      </c>
      <c r="J569">
        <v>0</v>
      </c>
      <c r="K569">
        <v>0</v>
      </c>
      <c r="L569">
        <v>0.44</v>
      </c>
      <c r="M569">
        <v>3</v>
      </c>
      <c r="N569" s="4">
        <v>44197</v>
      </c>
      <c r="O569" s="4">
        <v>44561</v>
      </c>
      <c r="P569">
        <v>2945.77</v>
      </c>
    </row>
    <row r="570" spans="1:16" ht="11.25" x14ac:dyDescent="0.2">
      <c r="A570" t="s">
        <v>1706</v>
      </c>
      <c r="B570" t="s">
        <v>1684</v>
      </c>
      <c r="C570" t="s">
        <v>5279</v>
      </c>
      <c r="D570" t="s">
        <v>5979</v>
      </c>
      <c r="E570" t="s">
        <v>1621</v>
      </c>
      <c r="F570">
        <v>1832.17</v>
      </c>
      <c r="G570">
        <v>0</v>
      </c>
      <c r="H570">
        <v>1832.17</v>
      </c>
      <c r="I570">
        <v>2.75</v>
      </c>
      <c r="J570">
        <v>0</v>
      </c>
      <c r="K570">
        <v>0</v>
      </c>
      <c r="L570">
        <v>0.27</v>
      </c>
      <c r="M570">
        <v>3</v>
      </c>
      <c r="N570" s="4">
        <v>44197</v>
      </c>
      <c r="O570" s="4">
        <v>44561</v>
      </c>
      <c r="P570">
        <v>1832.17</v>
      </c>
    </row>
    <row r="571" spans="1:16" ht="11.25" x14ac:dyDescent="0.2">
      <c r="A571" t="s">
        <v>1708</v>
      </c>
      <c r="B571" t="s">
        <v>1684</v>
      </c>
      <c r="C571" t="s">
        <v>5279</v>
      </c>
      <c r="D571" t="s">
        <v>5979</v>
      </c>
      <c r="E571" t="s">
        <v>1621</v>
      </c>
      <c r="F571">
        <v>1863.6000000000001</v>
      </c>
      <c r="G571">
        <v>0</v>
      </c>
      <c r="H571">
        <v>1863.6000000000001</v>
      </c>
      <c r="I571">
        <v>2.8000000000000003</v>
      </c>
      <c r="J571">
        <v>0</v>
      </c>
      <c r="K571">
        <v>0</v>
      </c>
      <c r="L571">
        <v>0.28000000000000003</v>
      </c>
      <c r="M571">
        <v>3</v>
      </c>
      <c r="N571" s="4">
        <v>44197</v>
      </c>
      <c r="O571" s="4">
        <v>44561</v>
      </c>
      <c r="P571">
        <v>1863.6000000000001</v>
      </c>
    </row>
    <row r="572" spans="1:16" ht="11.25" x14ac:dyDescent="0.2">
      <c r="A572" t="s">
        <v>1710</v>
      </c>
      <c r="B572" t="s">
        <v>1711</v>
      </c>
      <c r="C572" t="s">
        <v>5285</v>
      </c>
      <c r="D572" t="s">
        <v>5979</v>
      </c>
      <c r="E572" t="s">
        <v>1713</v>
      </c>
      <c r="F572">
        <v>1013.4200000000001</v>
      </c>
      <c r="G572">
        <v>0</v>
      </c>
      <c r="H572">
        <v>1013.4200000000001</v>
      </c>
      <c r="I572">
        <v>1.52</v>
      </c>
      <c r="J572">
        <v>0</v>
      </c>
      <c r="K572">
        <v>0</v>
      </c>
      <c r="L572">
        <v>0.15</v>
      </c>
      <c r="M572">
        <v>3</v>
      </c>
      <c r="N572" s="4">
        <v>44197</v>
      </c>
      <c r="O572" s="4">
        <v>44561</v>
      </c>
      <c r="P572">
        <v>1013.4200000000001</v>
      </c>
    </row>
    <row r="573" spans="1:16" ht="11.25" x14ac:dyDescent="0.2">
      <c r="A573" t="s">
        <v>1714</v>
      </c>
      <c r="B573" t="s">
        <v>1715</v>
      </c>
      <c r="C573" t="s">
        <v>5286</v>
      </c>
      <c r="D573" t="s">
        <v>5979</v>
      </c>
      <c r="E573" t="s">
        <v>18</v>
      </c>
      <c r="F573">
        <v>11310</v>
      </c>
      <c r="G573">
        <v>0</v>
      </c>
      <c r="H573">
        <v>11310</v>
      </c>
      <c r="I573">
        <v>16.97</v>
      </c>
      <c r="J573">
        <v>11.31</v>
      </c>
      <c r="K573">
        <v>0</v>
      </c>
      <c r="L573">
        <v>1.7</v>
      </c>
      <c r="M573">
        <v>3</v>
      </c>
      <c r="N573" s="4">
        <v>44197</v>
      </c>
      <c r="O573" s="4">
        <v>44561</v>
      </c>
      <c r="P573">
        <v>11310</v>
      </c>
    </row>
    <row r="574" spans="1:16" ht="11.25" x14ac:dyDescent="0.2">
      <c r="A574" t="s">
        <v>1717</v>
      </c>
      <c r="B574" t="s">
        <v>1718</v>
      </c>
      <c r="C574" t="s">
        <v>5287</v>
      </c>
      <c r="D574" t="s">
        <v>5979</v>
      </c>
      <c r="E574" t="s">
        <v>18</v>
      </c>
      <c r="F574">
        <v>11571</v>
      </c>
      <c r="G574">
        <v>89861.23</v>
      </c>
      <c r="H574">
        <v>101432.23</v>
      </c>
      <c r="I574">
        <v>152.15</v>
      </c>
      <c r="J574">
        <v>0</v>
      </c>
      <c r="K574">
        <v>0</v>
      </c>
      <c r="L574">
        <v>15.21</v>
      </c>
      <c r="M574">
        <v>3</v>
      </c>
      <c r="N574" s="4">
        <v>44197</v>
      </c>
      <c r="O574" s="4">
        <v>44561</v>
      </c>
      <c r="P574">
        <v>101432.23</v>
      </c>
    </row>
    <row r="575" spans="1:16" ht="11.25" x14ac:dyDescent="0.2">
      <c r="A575" t="s">
        <v>1720</v>
      </c>
      <c r="B575" t="s">
        <v>1721</v>
      </c>
      <c r="C575" t="s">
        <v>5288</v>
      </c>
      <c r="D575" t="s">
        <v>5979</v>
      </c>
      <c r="E575" t="s">
        <v>74</v>
      </c>
      <c r="F575">
        <v>15601.300000000001</v>
      </c>
      <c r="G575">
        <v>15961.08</v>
      </c>
      <c r="H575">
        <v>31562.38</v>
      </c>
      <c r="I575">
        <v>47.34</v>
      </c>
      <c r="J575">
        <v>31.560000000000002</v>
      </c>
      <c r="K575">
        <v>0</v>
      </c>
      <c r="L575">
        <v>4.7300000000000004</v>
      </c>
      <c r="M575">
        <v>3</v>
      </c>
      <c r="N575" s="4">
        <v>44197</v>
      </c>
      <c r="O575" s="4">
        <v>44561</v>
      </c>
      <c r="P575">
        <v>31562.38</v>
      </c>
    </row>
    <row r="576" spans="1:16" ht="11.25" x14ac:dyDescent="0.2">
      <c r="A576" t="s">
        <v>1723</v>
      </c>
      <c r="B576" t="s">
        <v>1724</v>
      </c>
      <c r="C576" t="s">
        <v>5289</v>
      </c>
      <c r="D576" t="s">
        <v>5979</v>
      </c>
      <c r="E576" t="s">
        <v>1726</v>
      </c>
      <c r="F576">
        <v>3925.7400000000002</v>
      </c>
      <c r="G576">
        <v>3593.7200000000003</v>
      </c>
      <c r="H576">
        <v>7519.46</v>
      </c>
      <c r="I576">
        <v>11.28</v>
      </c>
      <c r="J576">
        <v>0</v>
      </c>
      <c r="K576">
        <v>0</v>
      </c>
      <c r="L576">
        <v>1.1299999999999999</v>
      </c>
      <c r="M576">
        <v>3</v>
      </c>
      <c r="N576" s="4">
        <v>44197</v>
      </c>
      <c r="O576" s="4">
        <v>44561</v>
      </c>
      <c r="P576">
        <v>7519.46</v>
      </c>
    </row>
    <row r="577" spans="1:16" ht="11.25" x14ac:dyDescent="0.2">
      <c r="A577" t="s">
        <v>1727</v>
      </c>
      <c r="B577" t="s">
        <v>1728</v>
      </c>
      <c r="C577" t="s">
        <v>5290</v>
      </c>
      <c r="D577" t="s">
        <v>5979</v>
      </c>
      <c r="E577" t="s">
        <v>1730</v>
      </c>
      <c r="F577">
        <v>26122.5</v>
      </c>
      <c r="G577">
        <v>23837.72</v>
      </c>
      <c r="H577">
        <v>49960.22</v>
      </c>
      <c r="I577">
        <v>74.94</v>
      </c>
      <c r="J577">
        <v>0</v>
      </c>
      <c r="K577">
        <v>0</v>
      </c>
      <c r="L577">
        <v>7.49</v>
      </c>
      <c r="M577">
        <v>3</v>
      </c>
      <c r="N577" s="4">
        <v>44197</v>
      </c>
      <c r="O577" s="4">
        <v>44561</v>
      </c>
      <c r="P577">
        <v>49960.22</v>
      </c>
    </row>
    <row r="578" spans="1:16" ht="11.25" x14ac:dyDescent="0.2">
      <c r="A578" t="s">
        <v>1731</v>
      </c>
      <c r="B578" t="s">
        <v>1732</v>
      </c>
      <c r="C578" t="s">
        <v>5291</v>
      </c>
      <c r="D578" t="s">
        <v>5979</v>
      </c>
      <c r="E578" t="s">
        <v>1628</v>
      </c>
      <c r="F578">
        <v>12562.800000000001</v>
      </c>
      <c r="G578">
        <v>148922.79</v>
      </c>
      <c r="H578">
        <v>161485.59</v>
      </c>
      <c r="I578">
        <v>242.23000000000002</v>
      </c>
      <c r="J578">
        <v>0</v>
      </c>
      <c r="K578">
        <v>0</v>
      </c>
      <c r="L578">
        <v>24.22</v>
      </c>
      <c r="M578">
        <v>3</v>
      </c>
      <c r="N578" s="4">
        <v>44197</v>
      </c>
      <c r="O578" s="4">
        <v>44561</v>
      </c>
      <c r="P578">
        <v>161485.59</v>
      </c>
    </row>
    <row r="579" spans="1:16" ht="11.25" x14ac:dyDescent="0.2">
      <c r="A579" t="s">
        <v>1734</v>
      </c>
      <c r="B579" t="s">
        <v>1735</v>
      </c>
      <c r="C579" t="s">
        <v>5292</v>
      </c>
      <c r="D579" t="s">
        <v>5979</v>
      </c>
      <c r="E579" t="s">
        <v>18</v>
      </c>
      <c r="F579">
        <v>15908.4</v>
      </c>
      <c r="G579">
        <v>31524.7</v>
      </c>
      <c r="H579">
        <v>47433.1</v>
      </c>
      <c r="I579">
        <v>71.150000000000006</v>
      </c>
      <c r="J579">
        <v>0</v>
      </c>
      <c r="K579">
        <v>0</v>
      </c>
      <c r="L579">
        <v>7.11</v>
      </c>
      <c r="M579">
        <v>3</v>
      </c>
      <c r="N579" s="4">
        <v>44197</v>
      </c>
      <c r="O579" s="4">
        <v>44561</v>
      </c>
      <c r="P579">
        <v>47433.1</v>
      </c>
    </row>
    <row r="580" spans="1:16" ht="11.25" x14ac:dyDescent="0.2">
      <c r="A580" t="s">
        <v>1737</v>
      </c>
      <c r="B580" t="s">
        <v>1738</v>
      </c>
      <c r="C580" t="s">
        <v>5293</v>
      </c>
      <c r="D580" t="s">
        <v>5979</v>
      </c>
      <c r="E580" t="s">
        <v>18</v>
      </c>
      <c r="F580">
        <v>12728.51</v>
      </c>
      <c r="G580">
        <v>0</v>
      </c>
      <c r="H580">
        <v>12728.51</v>
      </c>
      <c r="I580">
        <v>19.09</v>
      </c>
      <c r="J580">
        <v>12.73</v>
      </c>
      <c r="K580">
        <v>0</v>
      </c>
      <c r="L580">
        <v>1.9100000000000001</v>
      </c>
      <c r="M580">
        <v>3</v>
      </c>
      <c r="N580" s="4">
        <v>44197</v>
      </c>
      <c r="O580" s="4">
        <v>44561</v>
      </c>
      <c r="P580">
        <v>12728.51</v>
      </c>
    </row>
    <row r="581" spans="1:16" ht="11.25" x14ac:dyDescent="0.2">
      <c r="A581" t="s">
        <v>1740</v>
      </c>
      <c r="B581" t="s">
        <v>29</v>
      </c>
      <c r="C581" t="s">
        <v>4810</v>
      </c>
      <c r="D581" t="s">
        <v>5979</v>
      </c>
      <c r="E581" t="s">
        <v>18</v>
      </c>
      <c r="F581">
        <v>13516.800000000001</v>
      </c>
      <c r="G581">
        <v>21662.39</v>
      </c>
      <c r="H581">
        <v>35179.19</v>
      </c>
      <c r="I581">
        <v>52.77</v>
      </c>
      <c r="J581">
        <v>35.18</v>
      </c>
      <c r="K581">
        <v>0</v>
      </c>
      <c r="L581">
        <v>5.28</v>
      </c>
      <c r="M581">
        <v>3</v>
      </c>
      <c r="N581" s="4">
        <v>44197</v>
      </c>
      <c r="O581" s="4">
        <v>44561</v>
      </c>
      <c r="P581">
        <v>35179.19</v>
      </c>
    </row>
    <row r="582" spans="1:16" ht="11.25" x14ac:dyDescent="0.2">
      <c r="A582" t="s">
        <v>1742</v>
      </c>
      <c r="B582" t="s">
        <v>1743</v>
      </c>
      <c r="C582" t="s">
        <v>5294</v>
      </c>
      <c r="D582" t="s">
        <v>5979</v>
      </c>
      <c r="E582" t="s">
        <v>1745</v>
      </c>
      <c r="F582">
        <v>3437.98</v>
      </c>
      <c r="G582">
        <v>10576.52</v>
      </c>
      <c r="H582">
        <v>14014.5</v>
      </c>
      <c r="I582">
        <v>21.02</v>
      </c>
      <c r="J582">
        <v>0</v>
      </c>
      <c r="K582">
        <v>0</v>
      </c>
      <c r="L582">
        <v>2.1</v>
      </c>
      <c r="M582">
        <v>3</v>
      </c>
      <c r="N582" s="4">
        <v>44197</v>
      </c>
      <c r="O582" s="4">
        <v>44561</v>
      </c>
      <c r="P582">
        <v>14014.5</v>
      </c>
    </row>
    <row r="583" spans="1:16" ht="11.25" x14ac:dyDescent="0.2">
      <c r="A583" t="s">
        <v>1746</v>
      </c>
      <c r="B583" t="s">
        <v>1747</v>
      </c>
      <c r="C583" t="s">
        <v>5295</v>
      </c>
      <c r="D583" t="s">
        <v>5979</v>
      </c>
      <c r="E583" t="s">
        <v>1726</v>
      </c>
      <c r="F583">
        <v>3861.91</v>
      </c>
      <c r="G583">
        <v>15510.24</v>
      </c>
      <c r="H583">
        <v>19372.150000000001</v>
      </c>
      <c r="I583">
        <v>29.060000000000002</v>
      </c>
      <c r="J583">
        <v>0</v>
      </c>
      <c r="K583">
        <v>0</v>
      </c>
      <c r="L583">
        <v>2.91</v>
      </c>
      <c r="M583">
        <v>3</v>
      </c>
      <c r="N583" s="4">
        <v>44197</v>
      </c>
      <c r="O583" s="4">
        <v>44561</v>
      </c>
      <c r="P583">
        <v>19372.150000000001</v>
      </c>
    </row>
    <row r="584" spans="1:16" ht="11.25" x14ac:dyDescent="0.2">
      <c r="A584" t="s">
        <v>1749</v>
      </c>
      <c r="B584" t="s">
        <v>1750</v>
      </c>
      <c r="C584" t="s">
        <v>5296</v>
      </c>
      <c r="D584" t="s">
        <v>5979</v>
      </c>
      <c r="E584" t="s">
        <v>1752</v>
      </c>
      <c r="F584">
        <v>3115.84</v>
      </c>
      <c r="G584">
        <v>27539.3</v>
      </c>
      <c r="H584">
        <v>30655.14</v>
      </c>
      <c r="I584">
        <v>45.980000000000004</v>
      </c>
      <c r="J584">
        <v>0</v>
      </c>
      <c r="K584">
        <v>0</v>
      </c>
      <c r="L584">
        <v>4.5999999999999996</v>
      </c>
      <c r="M584">
        <v>3</v>
      </c>
      <c r="N584" s="4">
        <v>44197</v>
      </c>
      <c r="O584" s="4">
        <v>44561</v>
      </c>
      <c r="P584">
        <v>30655.14</v>
      </c>
    </row>
    <row r="585" spans="1:16" ht="11.25" x14ac:dyDescent="0.2">
      <c r="A585" t="s">
        <v>1753</v>
      </c>
      <c r="B585" t="s">
        <v>1754</v>
      </c>
      <c r="C585" t="s">
        <v>5297</v>
      </c>
      <c r="D585" t="s">
        <v>5979</v>
      </c>
      <c r="E585" t="s">
        <v>1726</v>
      </c>
      <c r="F585">
        <v>12870.67</v>
      </c>
      <c r="G585">
        <v>0</v>
      </c>
      <c r="H585">
        <v>12870.67</v>
      </c>
      <c r="I585">
        <v>19.309999999999999</v>
      </c>
      <c r="J585">
        <v>12.870000000000001</v>
      </c>
      <c r="K585">
        <v>0</v>
      </c>
      <c r="L585">
        <v>1.93</v>
      </c>
      <c r="M585">
        <v>3</v>
      </c>
      <c r="N585" s="4">
        <v>44197</v>
      </c>
      <c r="O585" s="4">
        <v>44561</v>
      </c>
      <c r="P585">
        <v>12870.67</v>
      </c>
    </row>
    <row r="586" spans="1:16" ht="11.25" x14ac:dyDescent="0.2">
      <c r="A586" t="s">
        <v>1756</v>
      </c>
      <c r="B586" t="s">
        <v>1757</v>
      </c>
      <c r="C586" t="s">
        <v>5298</v>
      </c>
      <c r="D586" t="s">
        <v>5979</v>
      </c>
      <c r="E586" t="s">
        <v>1726</v>
      </c>
      <c r="F586">
        <v>2012.67</v>
      </c>
      <c r="G586">
        <v>14154.67</v>
      </c>
      <c r="H586">
        <v>16167.34</v>
      </c>
      <c r="I586">
        <v>24.25</v>
      </c>
      <c r="J586">
        <v>0</v>
      </c>
      <c r="K586">
        <v>0</v>
      </c>
      <c r="L586">
        <v>2.4300000000000002</v>
      </c>
      <c r="M586">
        <v>3</v>
      </c>
      <c r="N586" s="4">
        <v>44197</v>
      </c>
      <c r="O586" s="4">
        <v>44561</v>
      </c>
      <c r="P586">
        <v>16167.34</v>
      </c>
    </row>
    <row r="587" spans="1:16" ht="11.25" x14ac:dyDescent="0.2">
      <c r="A587" t="s">
        <v>1759</v>
      </c>
      <c r="B587" t="s">
        <v>1760</v>
      </c>
      <c r="C587" t="s">
        <v>5299</v>
      </c>
      <c r="D587" t="s">
        <v>5979</v>
      </c>
      <c r="E587" t="s">
        <v>1726</v>
      </c>
      <c r="F587">
        <v>10594.800000000001</v>
      </c>
      <c r="G587">
        <v>11379.74</v>
      </c>
      <c r="H587">
        <v>21974.54</v>
      </c>
      <c r="I587">
        <v>32.96</v>
      </c>
      <c r="J587">
        <v>0</v>
      </c>
      <c r="K587">
        <v>0</v>
      </c>
      <c r="L587">
        <v>3.3000000000000003</v>
      </c>
      <c r="M587">
        <v>3</v>
      </c>
      <c r="N587" s="4">
        <v>44197</v>
      </c>
      <c r="O587" s="4">
        <v>44561</v>
      </c>
      <c r="P587">
        <v>21974.54</v>
      </c>
    </row>
    <row r="588" spans="1:16" ht="11.25" x14ac:dyDescent="0.2">
      <c r="A588" t="s">
        <v>1762</v>
      </c>
      <c r="B588" t="s">
        <v>1763</v>
      </c>
      <c r="C588" t="s">
        <v>5300</v>
      </c>
      <c r="D588" t="s">
        <v>5979</v>
      </c>
      <c r="E588" t="s">
        <v>1726</v>
      </c>
      <c r="F588">
        <v>13585.44</v>
      </c>
      <c r="G588">
        <v>142382.87</v>
      </c>
      <c r="H588">
        <v>155968.31</v>
      </c>
      <c r="I588">
        <v>233.95000000000002</v>
      </c>
      <c r="J588">
        <v>0</v>
      </c>
      <c r="K588">
        <v>0</v>
      </c>
      <c r="L588">
        <v>23.400000000000002</v>
      </c>
      <c r="M588">
        <v>3</v>
      </c>
      <c r="N588" s="4">
        <v>44197</v>
      </c>
      <c r="O588" s="4">
        <v>44561</v>
      </c>
      <c r="P588">
        <v>155968.31</v>
      </c>
    </row>
    <row r="589" spans="1:16" ht="11.25" x14ac:dyDescent="0.2">
      <c r="A589" t="s">
        <v>1765</v>
      </c>
      <c r="B589" t="s">
        <v>1766</v>
      </c>
      <c r="C589" t="s">
        <v>5301</v>
      </c>
      <c r="D589" t="s">
        <v>5979</v>
      </c>
      <c r="E589" t="s">
        <v>18</v>
      </c>
      <c r="F589">
        <v>11431.2</v>
      </c>
      <c r="G589">
        <v>93257.62</v>
      </c>
      <c r="H589">
        <v>104688.82</v>
      </c>
      <c r="I589">
        <v>157.03</v>
      </c>
      <c r="J589">
        <v>0</v>
      </c>
      <c r="K589">
        <v>0</v>
      </c>
      <c r="L589">
        <v>15.700000000000001</v>
      </c>
      <c r="M589">
        <v>3</v>
      </c>
      <c r="N589" s="4">
        <v>44197</v>
      </c>
      <c r="O589" s="4">
        <v>44561</v>
      </c>
      <c r="P589">
        <v>104688.82</v>
      </c>
    </row>
    <row r="590" spans="1:16" ht="11.25" x14ac:dyDescent="0.2">
      <c r="A590" t="s">
        <v>1768</v>
      </c>
      <c r="B590" t="s">
        <v>1769</v>
      </c>
      <c r="C590" t="s">
        <v>5302</v>
      </c>
      <c r="D590" t="s">
        <v>5979</v>
      </c>
      <c r="E590" t="s">
        <v>1628</v>
      </c>
      <c r="F590">
        <v>11952</v>
      </c>
      <c r="G590">
        <v>3101.2000000000003</v>
      </c>
      <c r="H590">
        <v>15053.2</v>
      </c>
      <c r="I590">
        <v>22.580000000000002</v>
      </c>
      <c r="J590">
        <v>0</v>
      </c>
      <c r="K590">
        <v>0</v>
      </c>
      <c r="L590">
        <v>2.2599999999999998</v>
      </c>
      <c r="M590">
        <v>3</v>
      </c>
      <c r="N590" s="4">
        <v>44197</v>
      </c>
      <c r="O590" s="4">
        <v>44561</v>
      </c>
      <c r="P590">
        <v>15053.2</v>
      </c>
    </row>
    <row r="591" spans="1:16" ht="11.25" x14ac:dyDescent="0.2">
      <c r="A591" t="s">
        <v>1771</v>
      </c>
      <c r="B591" t="s">
        <v>1769</v>
      </c>
      <c r="C591" t="s">
        <v>5302</v>
      </c>
      <c r="D591" t="s">
        <v>5979</v>
      </c>
      <c r="E591" t="s">
        <v>1628</v>
      </c>
      <c r="F591">
        <v>11592</v>
      </c>
      <c r="G591">
        <v>13826.74</v>
      </c>
      <c r="H591">
        <v>25418.74</v>
      </c>
      <c r="I591">
        <v>38.130000000000003</v>
      </c>
      <c r="J591">
        <v>0</v>
      </c>
      <c r="K591">
        <v>0</v>
      </c>
      <c r="L591">
        <v>3.81</v>
      </c>
      <c r="M591">
        <v>3</v>
      </c>
      <c r="N591" s="4">
        <v>44197</v>
      </c>
      <c r="O591" s="4">
        <v>44561</v>
      </c>
      <c r="P591">
        <v>25418.74</v>
      </c>
    </row>
    <row r="592" spans="1:16" ht="11.25" x14ac:dyDescent="0.2">
      <c r="A592" t="s">
        <v>1773</v>
      </c>
      <c r="B592" t="s">
        <v>1774</v>
      </c>
      <c r="C592" t="s">
        <v>5303</v>
      </c>
      <c r="D592" t="s">
        <v>5979</v>
      </c>
      <c r="E592" t="s">
        <v>1730</v>
      </c>
      <c r="F592">
        <v>13605.36</v>
      </c>
      <c r="G592">
        <v>28022.39</v>
      </c>
      <c r="H592">
        <v>41627.75</v>
      </c>
      <c r="I592">
        <v>62.440000000000005</v>
      </c>
      <c r="J592">
        <v>0</v>
      </c>
      <c r="K592">
        <v>0</v>
      </c>
      <c r="L592">
        <v>6.24</v>
      </c>
      <c r="M592">
        <v>3</v>
      </c>
      <c r="N592" s="4">
        <v>44197</v>
      </c>
      <c r="O592" s="4">
        <v>44561</v>
      </c>
      <c r="P592">
        <v>41627.75</v>
      </c>
    </row>
    <row r="593" spans="1:16" ht="11.25" x14ac:dyDescent="0.2">
      <c r="A593" t="s">
        <v>1776</v>
      </c>
      <c r="B593" t="s">
        <v>1777</v>
      </c>
      <c r="C593" t="s">
        <v>5304</v>
      </c>
      <c r="D593" t="s">
        <v>5979</v>
      </c>
      <c r="E593" t="s">
        <v>18</v>
      </c>
      <c r="F593">
        <v>10990.08</v>
      </c>
      <c r="G593">
        <v>0</v>
      </c>
      <c r="H593">
        <v>5495.04</v>
      </c>
      <c r="I593">
        <v>8.24</v>
      </c>
      <c r="J593">
        <v>0</v>
      </c>
      <c r="K593">
        <v>0</v>
      </c>
      <c r="L593">
        <v>1.6500000000000001</v>
      </c>
      <c r="M593">
        <v>3</v>
      </c>
      <c r="N593" s="4">
        <v>44197</v>
      </c>
      <c r="O593" s="4">
        <v>44561</v>
      </c>
      <c r="P593">
        <v>10990.08</v>
      </c>
    </row>
    <row r="594" spans="1:16" ht="11.25" x14ac:dyDescent="0.2">
      <c r="A594" t="s">
        <v>1779</v>
      </c>
      <c r="B594" t="s">
        <v>1780</v>
      </c>
      <c r="C594" t="s">
        <v>5305</v>
      </c>
      <c r="D594" t="s">
        <v>5979</v>
      </c>
      <c r="E594" t="s">
        <v>18</v>
      </c>
      <c r="F594">
        <v>5616</v>
      </c>
      <c r="G594">
        <v>20945.68</v>
      </c>
      <c r="H594">
        <v>26561.68</v>
      </c>
      <c r="I594">
        <v>39.840000000000003</v>
      </c>
      <c r="J594">
        <v>0</v>
      </c>
      <c r="K594">
        <v>0</v>
      </c>
      <c r="L594">
        <v>3.98</v>
      </c>
      <c r="M594">
        <v>3</v>
      </c>
      <c r="N594" s="4">
        <v>44197</v>
      </c>
      <c r="O594" s="4">
        <v>44561</v>
      </c>
      <c r="P594">
        <v>26561.68</v>
      </c>
    </row>
    <row r="595" spans="1:16" ht="11.25" x14ac:dyDescent="0.2">
      <c r="A595" t="s">
        <v>1782</v>
      </c>
      <c r="B595" t="s">
        <v>1780</v>
      </c>
      <c r="C595" t="s">
        <v>5305</v>
      </c>
      <c r="D595" t="s">
        <v>5979</v>
      </c>
      <c r="E595" t="s">
        <v>18</v>
      </c>
      <c r="F595">
        <v>6674.64</v>
      </c>
      <c r="G595">
        <v>25602.97</v>
      </c>
      <c r="H595">
        <v>32277.61</v>
      </c>
      <c r="I595">
        <v>48.42</v>
      </c>
      <c r="J595">
        <v>32.28</v>
      </c>
      <c r="K595">
        <v>0</v>
      </c>
      <c r="L595">
        <v>4.84</v>
      </c>
      <c r="M595">
        <v>3</v>
      </c>
      <c r="N595" s="4">
        <v>44197</v>
      </c>
      <c r="O595" s="4">
        <v>44561</v>
      </c>
      <c r="P595">
        <v>32277.61</v>
      </c>
    </row>
    <row r="596" spans="1:16" ht="11.25" x14ac:dyDescent="0.2">
      <c r="A596" t="s">
        <v>1784</v>
      </c>
      <c r="B596" t="s">
        <v>1785</v>
      </c>
      <c r="C596" t="s">
        <v>5306</v>
      </c>
      <c r="D596" t="s">
        <v>5979</v>
      </c>
      <c r="E596" t="s">
        <v>1787</v>
      </c>
      <c r="F596">
        <v>3725.7000000000003</v>
      </c>
      <c r="G596">
        <v>0</v>
      </c>
      <c r="H596">
        <v>3725.7000000000003</v>
      </c>
      <c r="I596">
        <v>5.59</v>
      </c>
      <c r="J596">
        <v>0</v>
      </c>
      <c r="K596">
        <v>0</v>
      </c>
      <c r="L596">
        <v>0.56000000000000005</v>
      </c>
      <c r="M596">
        <v>3</v>
      </c>
      <c r="N596" s="4">
        <v>44197</v>
      </c>
      <c r="O596" s="4">
        <v>44561</v>
      </c>
      <c r="P596">
        <v>3725.7000000000003</v>
      </c>
    </row>
    <row r="597" spans="1:16" ht="11.25" x14ac:dyDescent="0.2">
      <c r="A597" t="s">
        <v>1788</v>
      </c>
      <c r="B597" t="s">
        <v>1789</v>
      </c>
      <c r="C597" t="s">
        <v>5307</v>
      </c>
      <c r="D597" t="s">
        <v>5979</v>
      </c>
      <c r="E597" t="s">
        <v>70</v>
      </c>
      <c r="F597">
        <v>8625.5400000000009</v>
      </c>
      <c r="G597">
        <v>0</v>
      </c>
      <c r="H597">
        <v>8625.5400000000009</v>
      </c>
      <c r="I597">
        <v>12.94</v>
      </c>
      <c r="J597">
        <v>8.6300000000000008</v>
      </c>
      <c r="K597">
        <v>0</v>
      </c>
      <c r="L597">
        <v>1.29</v>
      </c>
      <c r="M597">
        <v>3</v>
      </c>
      <c r="N597" s="4">
        <v>44197</v>
      </c>
      <c r="O597" s="4">
        <v>44561</v>
      </c>
      <c r="P597">
        <v>8625.5400000000009</v>
      </c>
    </row>
    <row r="598" spans="1:16" ht="11.25" x14ac:dyDescent="0.2">
      <c r="A598" t="s">
        <v>1791</v>
      </c>
      <c r="B598" t="s">
        <v>1792</v>
      </c>
      <c r="C598" t="s">
        <v>5308</v>
      </c>
      <c r="D598" t="s">
        <v>5979</v>
      </c>
      <c r="E598" t="s">
        <v>1794</v>
      </c>
      <c r="F598">
        <v>3924.96</v>
      </c>
      <c r="G598">
        <v>0</v>
      </c>
      <c r="H598">
        <v>3924.96</v>
      </c>
      <c r="I598">
        <v>5.89</v>
      </c>
      <c r="J598">
        <v>0</v>
      </c>
      <c r="K598">
        <v>0</v>
      </c>
      <c r="L598">
        <v>0.59</v>
      </c>
      <c r="M598">
        <v>3</v>
      </c>
      <c r="N598" s="4">
        <v>44197</v>
      </c>
      <c r="O598" s="4">
        <v>44561</v>
      </c>
      <c r="P598">
        <v>3924.96</v>
      </c>
    </row>
    <row r="599" spans="1:16" ht="11.25" x14ac:dyDescent="0.2">
      <c r="A599" t="s">
        <v>1795</v>
      </c>
      <c r="B599" t="s">
        <v>1796</v>
      </c>
      <c r="C599" t="s">
        <v>5309</v>
      </c>
      <c r="D599" t="s">
        <v>5979</v>
      </c>
      <c r="E599" t="s">
        <v>70</v>
      </c>
      <c r="F599">
        <v>15177.66</v>
      </c>
      <c r="G599">
        <v>0</v>
      </c>
      <c r="H599">
        <v>15177.66</v>
      </c>
      <c r="I599">
        <v>22.77</v>
      </c>
      <c r="J599">
        <v>15.18</v>
      </c>
      <c r="K599">
        <v>0</v>
      </c>
      <c r="L599">
        <v>2.2799999999999998</v>
      </c>
      <c r="M599">
        <v>3</v>
      </c>
      <c r="N599" s="4">
        <v>44197</v>
      </c>
      <c r="O599" s="4">
        <v>44561</v>
      </c>
      <c r="P599">
        <v>15177.66</v>
      </c>
    </row>
    <row r="600" spans="1:16" ht="11.25" x14ac:dyDescent="0.2">
      <c r="A600" t="s">
        <v>1798</v>
      </c>
      <c r="B600" t="s">
        <v>1799</v>
      </c>
      <c r="C600" t="s">
        <v>5310</v>
      </c>
      <c r="D600" t="s">
        <v>5979</v>
      </c>
      <c r="E600" t="s">
        <v>70</v>
      </c>
      <c r="F600">
        <v>11793.6</v>
      </c>
      <c r="G600">
        <v>22843.22</v>
      </c>
      <c r="H600">
        <v>34636.82</v>
      </c>
      <c r="I600">
        <v>51.96</v>
      </c>
      <c r="J600">
        <v>0</v>
      </c>
      <c r="K600">
        <v>0</v>
      </c>
      <c r="L600">
        <v>5.2</v>
      </c>
      <c r="M600">
        <v>3</v>
      </c>
      <c r="N600" s="4">
        <v>44197</v>
      </c>
      <c r="O600" s="4">
        <v>44561</v>
      </c>
      <c r="P600">
        <v>34636.82</v>
      </c>
    </row>
    <row r="601" spans="1:16" ht="11.25" x14ac:dyDescent="0.2">
      <c r="A601" t="s">
        <v>1801</v>
      </c>
      <c r="B601" t="s">
        <v>1802</v>
      </c>
      <c r="C601" t="s">
        <v>5311</v>
      </c>
      <c r="D601" t="s">
        <v>5979</v>
      </c>
      <c r="E601" t="s">
        <v>18</v>
      </c>
      <c r="F601">
        <v>10866</v>
      </c>
      <c r="G601">
        <v>13683.78</v>
      </c>
      <c r="H601">
        <v>24549.78</v>
      </c>
      <c r="I601">
        <v>36.82</v>
      </c>
      <c r="J601">
        <v>0</v>
      </c>
      <c r="K601">
        <v>0</v>
      </c>
      <c r="L601">
        <v>3.68</v>
      </c>
      <c r="M601">
        <v>3</v>
      </c>
      <c r="N601" s="4">
        <v>44197</v>
      </c>
      <c r="O601" s="4">
        <v>44561</v>
      </c>
      <c r="P601">
        <v>24549.78</v>
      </c>
    </row>
    <row r="602" spans="1:16" ht="11.25" x14ac:dyDescent="0.2">
      <c r="A602" t="s">
        <v>1804</v>
      </c>
      <c r="B602" t="s">
        <v>1805</v>
      </c>
      <c r="C602" t="s">
        <v>5312</v>
      </c>
      <c r="D602" t="s">
        <v>5979</v>
      </c>
      <c r="E602" t="s">
        <v>18</v>
      </c>
      <c r="F602">
        <v>10704</v>
      </c>
      <c r="G602">
        <v>0</v>
      </c>
      <c r="H602">
        <v>10704</v>
      </c>
      <c r="I602">
        <v>16.059999999999999</v>
      </c>
      <c r="J602">
        <v>10.700000000000001</v>
      </c>
      <c r="K602">
        <v>0</v>
      </c>
      <c r="L602">
        <v>1.61</v>
      </c>
      <c r="M602">
        <v>3</v>
      </c>
      <c r="N602" s="4">
        <v>44197</v>
      </c>
      <c r="O602" s="4">
        <v>44561</v>
      </c>
      <c r="P602">
        <v>10704</v>
      </c>
    </row>
    <row r="603" spans="1:16" ht="11.25" x14ac:dyDescent="0.2">
      <c r="A603" t="s">
        <v>1807</v>
      </c>
      <c r="B603" t="s">
        <v>1808</v>
      </c>
      <c r="C603" t="s">
        <v>5313</v>
      </c>
      <c r="D603" t="s">
        <v>5979</v>
      </c>
      <c r="E603" t="s">
        <v>1628</v>
      </c>
      <c r="F603">
        <v>10788</v>
      </c>
      <c r="G603">
        <v>5402.41</v>
      </c>
      <c r="H603">
        <v>0</v>
      </c>
      <c r="I603">
        <v>0</v>
      </c>
      <c r="J603">
        <v>0</v>
      </c>
      <c r="K603">
        <v>0</v>
      </c>
      <c r="L603">
        <v>2.4300000000000002</v>
      </c>
      <c r="M603">
        <v>3</v>
      </c>
      <c r="N603" s="4">
        <v>44197</v>
      </c>
      <c r="O603" s="4">
        <v>44561</v>
      </c>
      <c r="P603">
        <v>16190.41</v>
      </c>
    </row>
    <row r="604" spans="1:16" ht="11.25" x14ac:dyDescent="0.2">
      <c r="A604" t="s">
        <v>1810</v>
      </c>
      <c r="B604" t="s">
        <v>1811</v>
      </c>
      <c r="C604" t="s">
        <v>5314</v>
      </c>
      <c r="D604" t="s">
        <v>5979</v>
      </c>
      <c r="E604" t="s">
        <v>18</v>
      </c>
      <c r="F604">
        <v>6745.6</v>
      </c>
      <c r="G604">
        <v>14387.470000000001</v>
      </c>
      <c r="H604">
        <v>21133.07</v>
      </c>
      <c r="I604">
        <v>31.7</v>
      </c>
      <c r="J604">
        <v>0</v>
      </c>
      <c r="K604">
        <v>0</v>
      </c>
      <c r="L604">
        <v>3.17</v>
      </c>
      <c r="M604">
        <v>3</v>
      </c>
      <c r="N604" s="4">
        <v>44197</v>
      </c>
      <c r="O604" s="4">
        <v>44561</v>
      </c>
      <c r="P604">
        <v>21133.07</v>
      </c>
    </row>
    <row r="605" spans="1:16" ht="11.25" x14ac:dyDescent="0.2">
      <c r="A605" t="s">
        <v>1813</v>
      </c>
      <c r="B605" t="s">
        <v>1814</v>
      </c>
      <c r="C605" t="s">
        <v>5315</v>
      </c>
      <c r="D605" t="s">
        <v>5979</v>
      </c>
      <c r="E605" t="s">
        <v>18</v>
      </c>
      <c r="F605">
        <v>15712</v>
      </c>
      <c r="G605">
        <v>43580.88</v>
      </c>
      <c r="H605">
        <v>59292.880000000005</v>
      </c>
      <c r="I605">
        <v>88.94</v>
      </c>
      <c r="J605">
        <v>0</v>
      </c>
      <c r="K605">
        <v>0</v>
      </c>
      <c r="L605">
        <v>8.89</v>
      </c>
      <c r="M605">
        <v>3</v>
      </c>
      <c r="N605" s="4">
        <v>44197</v>
      </c>
      <c r="O605" s="4">
        <v>44561</v>
      </c>
      <c r="P605">
        <v>59292.880000000005</v>
      </c>
    </row>
    <row r="606" spans="1:16" ht="11.25" x14ac:dyDescent="0.2">
      <c r="A606" t="s">
        <v>1816</v>
      </c>
      <c r="B606" t="s">
        <v>1817</v>
      </c>
      <c r="C606" t="s">
        <v>5316</v>
      </c>
      <c r="D606" t="s">
        <v>5979</v>
      </c>
      <c r="E606" t="s">
        <v>18</v>
      </c>
      <c r="F606">
        <v>11952</v>
      </c>
      <c r="G606">
        <v>19501.25</v>
      </c>
      <c r="H606">
        <v>31453.25</v>
      </c>
      <c r="I606">
        <v>47.18</v>
      </c>
      <c r="J606">
        <v>0</v>
      </c>
      <c r="K606">
        <v>0</v>
      </c>
      <c r="L606">
        <v>4.72</v>
      </c>
      <c r="M606">
        <v>3</v>
      </c>
      <c r="N606" s="4">
        <v>44197</v>
      </c>
      <c r="O606" s="4">
        <v>44561</v>
      </c>
      <c r="P606">
        <v>31453.25</v>
      </c>
    </row>
    <row r="607" spans="1:16" ht="11.25" x14ac:dyDescent="0.2">
      <c r="A607" t="s">
        <v>1819</v>
      </c>
      <c r="B607" t="s">
        <v>152</v>
      </c>
      <c r="C607" t="s">
        <v>4845</v>
      </c>
      <c r="D607" t="s">
        <v>5979</v>
      </c>
      <c r="E607" t="s">
        <v>1628</v>
      </c>
      <c r="F607">
        <v>5285.8</v>
      </c>
      <c r="G607">
        <v>129754.19</v>
      </c>
      <c r="H607">
        <v>135039.99</v>
      </c>
      <c r="I607">
        <v>202.56</v>
      </c>
      <c r="J607">
        <v>0</v>
      </c>
      <c r="K607">
        <v>0</v>
      </c>
      <c r="L607">
        <v>20.260000000000002</v>
      </c>
      <c r="M607">
        <v>3</v>
      </c>
      <c r="N607" s="4">
        <v>44197</v>
      </c>
      <c r="O607" s="4">
        <v>44561</v>
      </c>
      <c r="P607">
        <v>135039.99</v>
      </c>
    </row>
    <row r="608" spans="1:16" ht="11.25" x14ac:dyDescent="0.2">
      <c r="A608" t="s">
        <v>1821</v>
      </c>
      <c r="B608" t="s">
        <v>1822</v>
      </c>
      <c r="C608" t="s">
        <v>5317</v>
      </c>
      <c r="D608" t="s">
        <v>5979</v>
      </c>
      <c r="E608" t="s">
        <v>1628</v>
      </c>
      <c r="F608">
        <v>5994</v>
      </c>
      <c r="G608">
        <v>18752</v>
      </c>
      <c r="H608">
        <v>24746</v>
      </c>
      <c r="I608">
        <v>37.119999999999997</v>
      </c>
      <c r="J608">
        <v>0</v>
      </c>
      <c r="K608">
        <v>0</v>
      </c>
      <c r="L608">
        <v>3.71</v>
      </c>
      <c r="M608">
        <v>3</v>
      </c>
      <c r="N608" s="4">
        <v>44197</v>
      </c>
      <c r="O608" s="4">
        <v>44561</v>
      </c>
      <c r="P608">
        <v>24746</v>
      </c>
    </row>
    <row r="609" spans="1:16" ht="11.25" x14ac:dyDescent="0.2">
      <c r="A609" t="s">
        <v>1824</v>
      </c>
      <c r="B609" t="s">
        <v>152</v>
      </c>
      <c r="C609" t="s">
        <v>4845</v>
      </c>
      <c r="D609" t="s">
        <v>5979</v>
      </c>
      <c r="E609" t="s">
        <v>1628</v>
      </c>
      <c r="F609">
        <v>5670</v>
      </c>
      <c r="G609">
        <v>12591.37</v>
      </c>
      <c r="H609">
        <v>18261.37</v>
      </c>
      <c r="I609">
        <v>27.39</v>
      </c>
      <c r="J609">
        <v>0</v>
      </c>
      <c r="K609">
        <v>0</v>
      </c>
      <c r="L609">
        <v>2.74</v>
      </c>
      <c r="M609">
        <v>3</v>
      </c>
      <c r="N609" s="4">
        <v>44197</v>
      </c>
      <c r="O609" s="4">
        <v>44561</v>
      </c>
      <c r="P609">
        <v>18261.37</v>
      </c>
    </row>
    <row r="610" spans="1:16" ht="11.25" x14ac:dyDescent="0.2">
      <c r="A610" t="s">
        <v>1826</v>
      </c>
      <c r="B610" t="s">
        <v>1827</v>
      </c>
      <c r="C610" t="s">
        <v>5318</v>
      </c>
      <c r="D610" t="s">
        <v>5979</v>
      </c>
      <c r="E610" t="s">
        <v>70</v>
      </c>
      <c r="F610">
        <v>6623.14</v>
      </c>
      <c r="G610">
        <v>0</v>
      </c>
      <c r="H610">
        <v>6623.14</v>
      </c>
      <c r="I610">
        <v>9.93</v>
      </c>
      <c r="J610">
        <v>6.62</v>
      </c>
      <c r="K610">
        <v>0</v>
      </c>
      <c r="L610">
        <v>0.99</v>
      </c>
      <c r="M610">
        <v>3</v>
      </c>
      <c r="N610" s="4">
        <v>44197</v>
      </c>
      <c r="O610" s="4">
        <v>44561</v>
      </c>
      <c r="P610">
        <v>6623.14</v>
      </c>
    </row>
    <row r="611" spans="1:16" ht="11.25" x14ac:dyDescent="0.2">
      <c r="A611" t="s">
        <v>1829</v>
      </c>
      <c r="B611" t="s">
        <v>1830</v>
      </c>
      <c r="C611" t="s">
        <v>5319</v>
      </c>
      <c r="D611" t="s">
        <v>5979</v>
      </c>
      <c r="E611" t="s">
        <v>18</v>
      </c>
      <c r="F611">
        <v>9111.2000000000007</v>
      </c>
      <c r="G611">
        <v>0</v>
      </c>
      <c r="H611">
        <v>9111.2000000000007</v>
      </c>
      <c r="I611">
        <v>13.67</v>
      </c>
      <c r="J611">
        <v>9.11</v>
      </c>
      <c r="K611">
        <v>0</v>
      </c>
      <c r="L611">
        <v>1.37</v>
      </c>
      <c r="M611">
        <v>3</v>
      </c>
      <c r="N611" s="4">
        <v>44197</v>
      </c>
      <c r="O611" s="4">
        <v>44561</v>
      </c>
      <c r="P611">
        <v>9111.2000000000007</v>
      </c>
    </row>
    <row r="612" spans="1:16" ht="11.25" x14ac:dyDescent="0.2">
      <c r="A612" t="s">
        <v>1832</v>
      </c>
      <c r="B612" t="s">
        <v>1833</v>
      </c>
      <c r="C612" t="s">
        <v>5320</v>
      </c>
      <c r="D612" t="s">
        <v>5979</v>
      </c>
      <c r="E612" t="s">
        <v>18</v>
      </c>
      <c r="F612">
        <v>6429.4000000000005</v>
      </c>
      <c r="G612">
        <v>26023.360000000001</v>
      </c>
      <c r="H612">
        <v>32452.760000000002</v>
      </c>
      <c r="I612">
        <v>48.68</v>
      </c>
      <c r="J612">
        <v>0</v>
      </c>
      <c r="K612">
        <v>0</v>
      </c>
      <c r="L612">
        <v>4.87</v>
      </c>
      <c r="M612">
        <v>3</v>
      </c>
      <c r="N612" s="4">
        <v>44197</v>
      </c>
      <c r="O612" s="4">
        <v>44561</v>
      </c>
      <c r="P612">
        <v>32452.760000000002</v>
      </c>
    </row>
    <row r="613" spans="1:16" ht="11.25" x14ac:dyDescent="0.2">
      <c r="A613" t="s">
        <v>1835</v>
      </c>
      <c r="B613" t="s">
        <v>1836</v>
      </c>
      <c r="C613" t="s">
        <v>5321</v>
      </c>
      <c r="D613" t="s">
        <v>5979</v>
      </c>
      <c r="E613" t="s">
        <v>18</v>
      </c>
      <c r="F613">
        <v>9666</v>
      </c>
      <c r="G613">
        <v>2722.62</v>
      </c>
      <c r="H613">
        <v>12388.62</v>
      </c>
      <c r="I613">
        <v>18.579999999999998</v>
      </c>
      <c r="J613">
        <v>12.39</v>
      </c>
      <c r="K613">
        <v>0</v>
      </c>
      <c r="L613">
        <v>1.86</v>
      </c>
      <c r="M613">
        <v>3</v>
      </c>
      <c r="N613" s="4">
        <v>44197</v>
      </c>
      <c r="O613" s="4">
        <v>44561</v>
      </c>
      <c r="P613">
        <v>12388.62</v>
      </c>
    </row>
    <row r="614" spans="1:16" ht="11.25" x14ac:dyDescent="0.2">
      <c r="A614" t="s">
        <v>1838</v>
      </c>
      <c r="B614" t="s">
        <v>1839</v>
      </c>
      <c r="C614" t="s">
        <v>5322</v>
      </c>
      <c r="D614" t="s">
        <v>5979</v>
      </c>
      <c r="E614" t="s">
        <v>1628</v>
      </c>
      <c r="F614">
        <v>11598</v>
      </c>
      <c r="G614">
        <v>25679.13</v>
      </c>
      <c r="H614">
        <v>37277.129999999997</v>
      </c>
      <c r="I614">
        <v>55.92</v>
      </c>
      <c r="J614">
        <v>0</v>
      </c>
      <c r="K614">
        <v>0</v>
      </c>
      <c r="L614">
        <v>5.59</v>
      </c>
      <c r="M614">
        <v>3</v>
      </c>
      <c r="N614" s="4">
        <v>44197</v>
      </c>
      <c r="O614" s="4">
        <v>44561</v>
      </c>
      <c r="P614">
        <v>37277.129999999997</v>
      </c>
    </row>
    <row r="615" spans="1:16" ht="11.25" x14ac:dyDescent="0.2">
      <c r="A615" t="s">
        <v>1841</v>
      </c>
      <c r="B615" t="s">
        <v>1842</v>
      </c>
      <c r="C615" t="s">
        <v>5323</v>
      </c>
      <c r="D615" t="s">
        <v>5979</v>
      </c>
      <c r="E615" t="s">
        <v>18</v>
      </c>
      <c r="F615">
        <v>10932</v>
      </c>
      <c r="G615">
        <v>8470.58</v>
      </c>
      <c r="H615">
        <v>19402.580000000002</v>
      </c>
      <c r="I615">
        <v>29.1</v>
      </c>
      <c r="J615">
        <v>19.399999999999999</v>
      </c>
      <c r="K615">
        <v>0</v>
      </c>
      <c r="L615">
        <v>2.91</v>
      </c>
      <c r="M615">
        <v>3</v>
      </c>
      <c r="N615" s="4">
        <v>44197</v>
      </c>
      <c r="O615" s="4">
        <v>44561</v>
      </c>
      <c r="P615">
        <v>19402.580000000002</v>
      </c>
    </row>
    <row r="616" spans="1:16" ht="11.25" x14ac:dyDescent="0.2">
      <c r="A616" t="s">
        <v>1844</v>
      </c>
      <c r="B616" t="s">
        <v>1845</v>
      </c>
      <c r="C616" t="s">
        <v>5324</v>
      </c>
      <c r="D616" t="s">
        <v>5979</v>
      </c>
      <c r="E616" t="s">
        <v>1628</v>
      </c>
      <c r="F616">
        <v>11370</v>
      </c>
      <c r="G616">
        <v>0</v>
      </c>
      <c r="H616">
        <v>5685</v>
      </c>
      <c r="I616">
        <v>8.5299999999999994</v>
      </c>
      <c r="J616">
        <v>11.370000000000001</v>
      </c>
      <c r="K616">
        <v>0</v>
      </c>
      <c r="L616">
        <v>1.71</v>
      </c>
      <c r="M616">
        <v>3</v>
      </c>
      <c r="N616" s="4">
        <v>44197</v>
      </c>
      <c r="O616" s="4">
        <v>44561</v>
      </c>
      <c r="P616">
        <v>11370</v>
      </c>
    </row>
    <row r="617" spans="1:16" ht="11.25" x14ac:dyDescent="0.2">
      <c r="A617" t="s">
        <v>1847</v>
      </c>
      <c r="B617" t="s">
        <v>1646</v>
      </c>
      <c r="C617" t="s">
        <v>5270</v>
      </c>
      <c r="D617" t="s">
        <v>5979</v>
      </c>
      <c r="E617" t="s">
        <v>70</v>
      </c>
      <c r="F617">
        <v>7808</v>
      </c>
      <c r="G617">
        <v>0</v>
      </c>
      <c r="H617">
        <v>7808</v>
      </c>
      <c r="I617">
        <v>11.71</v>
      </c>
      <c r="J617">
        <v>0</v>
      </c>
      <c r="K617">
        <v>0</v>
      </c>
      <c r="L617">
        <v>1.17</v>
      </c>
      <c r="M617">
        <v>3</v>
      </c>
      <c r="N617" s="4">
        <v>44197</v>
      </c>
      <c r="O617" s="4">
        <v>44561</v>
      </c>
      <c r="P617">
        <v>7808</v>
      </c>
    </row>
    <row r="618" spans="1:16" ht="11.25" x14ac:dyDescent="0.2">
      <c r="A618" t="s">
        <v>1849</v>
      </c>
      <c r="B618" t="s">
        <v>1830</v>
      </c>
      <c r="C618" t="s">
        <v>5319</v>
      </c>
      <c r="D618" t="s">
        <v>5979</v>
      </c>
      <c r="E618" t="s">
        <v>1851</v>
      </c>
      <c r="F618">
        <v>5088.42</v>
      </c>
      <c r="G618">
        <v>0</v>
      </c>
      <c r="H618">
        <v>5088.42</v>
      </c>
      <c r="I618">
        <v>7.63</v>
      </c>
      <c r="J618">
        <v>0</v>
      </c>
      <c r="K618">
        <v>0</v>
      </c>
      <c r="L618">
        <v>0.76</v>
      </c>
      <c r="M618">
        <v>3</v>
      </c>
      <c r="N618" s="4">
        <v>44197</v>
      </c>
      <c r="O618" s="4">
        <v>44561</v>
      </c>
      <c r="P618">
        <v>5088.42</v>
      </c>
    </row>
    <row r="619" spans="1:16" ht="11.25" x14ac:dyDescent="0.2">
      <c r="A619" t="s">
        <v>1852</v>
      </c>
      <c r="B619" t="s">
        <v>1853</v>
      </c>
      <c r="C619" t="s">
        <v>5325</v>
      </c>
      <c r="D619" t="s">
        <v>5979</v>
      </c>
      <c r="E619" t="s">
        <v>1628</v>
      </c>
      <c r="F619">
        <v>93836.25</v>
      </c>
      <c r="G619">
        <v>92711.64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 s="4">
        <v>44197</v>
      </c>
      <c r="O619" s="4">
        <v>44561</v>
      </c>
      <c r="P619">
        <v>186547.89</v>
      </c>
    </row>
    <row r="620" spans="1:16" ht="11.25" x14ac:dyDescent="0.2">
      <c r="A620" t="s">
        <v>1855</v>
      </c>
      <c r="B620" t="s">
        <v>1856</v>
      </c>
      <c r="C620" t="s">
        <v>5326</v>
      </c>
      <c r="D620" t="s">
        <v>5979</v>
      </c>
      <c r="E620" t="s">
        <v>1628</v>
      </c>
      <c r="F620">
        <v>178373.07</v>
      </c>
      <c r="G620">
        <v>64519.810000000005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 s="4">
        <v>44197</v>
      </c>
      <c r="O620" s="4">
        <v>44561</v>
      </c>
      <c r="P620">
        <v>242892.88</v>
      </c>
    </row>
    <row r="621" spans="1:16" ht="11.25" x14ac:dyDescent="0.2">
      <c r="A621" t="s">
        <v>1858</v>
      </c>
      <c r="B621" t="s">
        <v>1735</v>
      </c>
      <c r="C621" t="s">
        <v>5292</v>
      </c>
      <c r="D621" t="s">
        <v>5979</v>
      </c>
      <c r="E621" t="s">
        <v>1860</v>
      </c>
      <c r="F621">
        <v>10218</v>
      </c>
      <c r="G621">
        <v>0</v>
      </c>
      <c r="H621">
        <v>10218</v>
      </c>
      <c r="I621">
        <v>15.33</v>
      </c>
      <c r="J621">
        <v>0</v>
      </c>
      <c r="K621">
        <v>0</v>
      </c>
      <c r="L621">
        <v>1.53</v>
      </c>
      <c r="M621">
        <v>3</v>
      </c>
      <c r="N621" s="4">
        <v>44197</v>
      </c>
      <c r="O621" s="4">
        <v>44561</v>
      </c>
      <c r="P621">
        <v>10218</v>
      </c>
    </row>
    <row r="622" spans="1:16" ht="11.25" x14ac:dyDescent="0.2">
      <c r="A622" t="s">
        <v>1861</v>
      </c>
      <c r="B622" t="s">
        <v>1862</v>
      </c>
      <c r="C622" t="s">
        <v>5327</v>
      </c>
      <c r="D622" t="s">
        <v>5979</v>
      </c>
      <c r="E622" t="s">
        <v>1864</v>
      </c>
      <c r="F622">
        <v>3792</v>
      </c>
      <c r="G622">
        <v>0</v>
      </c>
      <c r="H622">
        <v>3792</v>
      </c>
      <c r="I622">
        <v>5.69</v>
      </c>
      <c r="J622">
        <v>0</v>
      </c>
      <c r="K622">
        <v>0</v>
      </c>
      <c r="L622">
        <v>0.56999999999999995</v>
      </c>
      <c r="M622">
        <v>3</v>
      </c>
      <c r="N622" s="4">
        <v>44197</v>
      </c>
      <c r="O622" s="4">
        <v>44561</v>
      </c>
      <c r="P622">
        <v>3792</v>
      </c>
    </row>
    <row r="623" spans="1:16" ht="11.25" x14ac:dyDescent="0.2">
      <c r="A623" t="s">
        <v>1865</v>
      </c>
      <c r="B623" t="s">
        <v>1337</v>
      </c>
      <c r="C623" t="s">
        <v>5183</v>
      </c>
      <c r="D623" t="s">
        <v>5979</v>
      </c>
      <c r="E623" t="s">
        <v>1860</v>
      </c>
      <c r="F623">
        <v>10818</v>
      </c>
      <c r="G623">
        <v>11235.01</v>
      </c>
      <c r="H623">
        <v>22053.010000000002</v>
      </c>
      <c r="I623">
        <v>33.08</v>
      </c>
      <c r="J623">
        <v>0</v>
      </c>
      <c r="K623">
        <v>0</v>
      </c>
      <c r="L623">
        <v>3.31</v>
      </c>
      <c r="M623">
        <v>3</v>
      </c>
      <c r="N623" s="4">
        <v>44197</v>
      </c>
      <c r="O623" s="4">
        <v>44561</v>
      </c>
      <c r="P623">
        <v>22053.010000000002</v>
      </c>
    </row>
    <row r="624" spans="1:16" ht="11.25" x14ac:dyDescent="0.2">
      <c r="A624" t="s">
        <v>1867</v>
      </c>
      <c r="B624" t="s">
        <v>1868</v>
      </c>
      <c r="C624" t="s">
        <v>5328</v>
      </c>
      <c r="D624" t="s">
        <v>5979</v>
      </c>
      <c r="E624" t="s">
        <v>18</v>
      </c>
      <c r="F624">
        <v>13422</v>
      </c>
      <c r="G624">
        <v>13322.9</v>
      </c>
      <c r="H624">
        <v>26744.9</v>
      </c>
      <c r="I624">
        <v>40.119999999999997</v>
      </c>
      <c r="J624">
        <v>26.740000000000002</v>
      </c>
      <c r="K624">
        <v>0</v>
      </c>
      <c r="L624">
        <v>4.01</v>
      </c>
      <c r="M624">
        <v>3</v>
      </c>
      <c r="N624" s="4">
        <v>44197</v>
      </c>
      <c r="O624" s="4">
        <v>44561</v>
      </c>
      <c r="P624">
        <v>26744.9</v>
      </c>
    </row>
    <row r="625" spans="1:16" ht="11.25" x14ac:dyDescent="0.2">
      <c r="A625" t="s">
        <v>1870</v>
      </c>
      <c r="B625" t="s">
        <v>1871</v>
      </c>
      <c r="C625" t="s">
        <v>5329</v>
      </c>
      <c r="D625" t="s">
        <v>5979</v>
      </c>
      <c r="E625" t="s">
        <v>18</v>
      </c>
      <c r="F625">
        <v>13680</v>
      </c>
      <c r="G625">
        <v>24564.690000000002</v>
      </c>
      <c r="H625">
        <v>38244.69</v>
      </c>
      <c r="I625">
        <v>57.370000000000005</v>
      </c>
      <c r="J625">
        <v>38.24</v>
      </c>
      <c r="K625">
        <v>0</v>
      </c>
      <c r="L625">
        <v>5.74</v>
      </c>
      <c r="M625">
        <v>3</v>
      </c>
      <c r="N625" s="4">
        <v>44197</v>
      </c>
      <c r="O625" s="4">
        <v>44561</v>
      </c>
      <c r="P625">
        <v>38244.69</v>
      </c>
    </row>
    <row r="626" spans="1:16" ht="11.25" x14ac:dyDescent="0.2">
      <c r="A626" t="s">
        <v>1873</v>
      </c>
      <c r="B626" t="s">
        <v>1874</v>
      </c>
      <c r="C626" t="s">
        <v>5330</v>
      </c>
      <c r="D626" t="s">
        <v>5979</v>
      </c>
      <c r="E626" t="s">
        <v>18</v>
      </c>
      <c r="F626">
        <v>12031</v>
      </c>
      <c r="G626">
        <v>29301.38</v>
      </c>
      <c r="H626">
        <v>41332.379999999997</v>
      </c>
      <c r="I626">
        <v>62</v>
      </c>
      <c r="J626">
        <v>0</v>
      </c>
      <c r="K626">
        <v>0</v>
      </c>
      <c r="L626">
        <v>6.2</v>
      </c>
      <c r="M626">
        <v>3</v>
      </c>
      <c r="N626" s="4">
        <v>44197</v>
      </c>
      <c r="O626" s="4">
        <v>44561</v>
      </c>
      <c r="P626">
        <v>41332.379999999997</v>
      </c>
    </row>
    <row r="627" spans="1:16" ht="11.25" x14ac:dyDescent="0.2">
      <c r="A627" t="s">
        <v>1876</v>
      </c>
      <c r="B627" t="s">
        <v>1877</v>
      </c>
      <c r="C627" t="s">
        <v>5331</v>
      </c>
      <c r="D627" t="s">
        <v>5979</v>
      </c>
      <c r="E627" t="s">
        <v>18</v>
      </c>
      <c r="F627">
        <v>11758.6</v>
      </c>
      <c r="G627">
        <v>36251.43</v>
      </c>
      <c r="H627">
        <v>48010.03</v>
      </c>
      <c r="I627">
        <v>72.02</v>
      </c>
      <c r="J627">
        <v>0</v>
      </c>
      <c r="K627">
        <v>0</v>
      </c>
      <c r="L627">
        <v>7.2</v>
      </c>
      <c r="M627">
        <v>3</v>
      </c>
      <c r="N627" s="4">
        <v>44197</v>
      </c>
      <c r="O627" s="4">
        <v>44561</v>
      </c>
      <c r="P627">
        <v>48010.03</v>
      </c>
    </row>
    <row r="628" spans="1:16" ht="11.25" x14ac:dyDescent="0.2">
      <c r="A628" t="s">
        <v>1879</v>
      </c>
      <c r="B628" t="s">
        <v>649</v>
      </c>
      <c r="C628" t="s">
        <v>4993</v>
      </c>
      <c r="D628" t="s">
        <v>5979</v>
      </c>
      <c r="E628" t="s">
        <v>18</v>
      </c>
      <c r="F628">
        <v>12756</v>
      </c>
      <c r="G628">
        <v>0</v>
      </c>
      <c r="H628">
        <v>12756</v>
      </c>
      <c r="I628">
        <v>19.13</v>
      </c>
      <c r="J628">
        <v>0</v>
      </c>
      <c r="K628">
        <v>0</v>
      </c>
      <c r="L628">
        <v>1.9100000000000001</v>
      </c>
      <c r="M628">
        <v>3</v>
      </c>
      <c r="N628" s="4">
        <v>44197</v>
      </c>
      <c r="O628" s="4">
        <v>44561</v>
      </c>
      <c r="P628">
        <v>12756</v>
      </c>
    </row>
    <row r="629" spans="1:16" ht="11.25" x14ac:dyDescent="0.2">
      <c r="A629" t="s">
        <v>1881</v>
      </c>
      <c r="B629" t="s">
        <v>1609</v>
      </c>
      <c r="C629" t="s">
        <v>5262</v>
      </c>
      <c r="D629" t="s">
        <v>5979</v>
      </c>
      <c r="E629" t="s">
        <v>18</v>
      </c>
      <c r="F629">
        <v>11988</v>
      </c>
      <c r="G629">
        <v>6094.01</v>
      </c>
      <c r="H629">
        <v>18082.009999999998</v>
      </c>
      <c r="I629">
        <v>27.12</v>
      </c>
      <c r="J629">
        <v>0</v>
      </c>
      <c r="K629">
        <v>0</v>
      </c>
      <c r="L629">
        <v>2.71</v>
      </c>
      <c r="M629">
        <v>3</v>
      </c>
      <c r="N629" s="4">
        <v>44197</v>
      </c>
      <c r="O629" s="4">
        <v>44561</v>
      </c>
      <c r="P629">
        <v>18082.009999999998</v>
      </c>
    </row>
    <row r="630" spans="1:16" ht="11.25" x14ac:dyDescent="0.2">
      <c r="A630" t="s">
        <v>1883</v>
      </c>
      <c r="B630" t="s">
        <v>1884</v>
      </c>
      <c r="C630" t="s">
        <v>5332</v>
      </c>
      <c r="D630" t="s">
        <v>5979</v>
      </c>
      <c r="E630" t="s">
        <v>18</v>
      </c>
      <c r="F630">
        <v>13230</v>
      </c>
      <c r="G630">
        <v>8882.83</v>
      </c>
      <c r="H630">
        <v>22112.83</v>
      </c>
      <c r="I630">
        <v>33.17</v>
      </c>
      <c r="J630">
        <v>0</v>
      </c>
      <c r="K630">
        <v>0</v>
      </c>
      <c r="L630">
        <v>3.3200000000000003</v>
      </c>
      <c r="M630">
        <v>3</v>
      </c>
      <c r="N630" s="4">
        <v>44197</v>
      </c>
      <c r="O630" s="4">
        <v>44561</v>
      </c>
      <c r="P630">
        <v>22112.83</v>
      </c>
    </row>
    <row r="631" spans="1:16" ht="11.25" x14ac:dyDescent="0.2">
      <c r="A631" t="s">
        <v>1886</v>
      </c>
      <c r="B631" t="s">
        <v>1887</v>
      </c>
      <c r="C631" t="s">
        <v>5333</v>
      </c>
      <c r="D631" t="s">
        <v>5979</v>
      </c>
      <c r="E631" t="s">
        <v>18</v>
      </c>
      <c r="F631">
        <v>12522</v>
      </c>
      <c r="G631">
        <v>0</v>
      </c>
      <c r="H631">
        <v>12522</v>
      </c>
      <c r="I631">
        <v>18.78</v>
      </c>
      <c r="J631">
        <v>0</v>
      </c>
      <c r="K631">
        <v>0</v>
      </c>
      <c r="L631">
        <v>1.8800000000000001</v>
      </c>
      <c r="M631">
        <v>3</v>
      </c>
      <c r="N631" s="4">
        <v>44197</v>
      </c>
      <c r="O631" s="4">
        <v>44561</v>
      </c>
      <c r="P631">
        <v>12522</v>
      </c>
    </row>
    <row r="632" spans="1:16" ht="11.25" x14ac:dyDescent="0.2">
      <c r="A632" t="s">
        <v>1889</v>
      </c>
      <c r="B632" t="s">
        <v>1890</v>
      </c>
      <c r="C632" t="s">
        <v>5334</v>
      </c>
      <c r="D632" t="s">
        <v>5979</v>
      </c>
      <c r="E632" t="s">
        <v>18</v>
      </c>
      <c r="F632">
        <v>13284</v>
      </c>
      <c r="G632">
        <v>0</v>
      </c>
      <c r="H632">
        <v>13284</v>
      </c>
      <c r="I632">
        <v>19.93</v>
      </c>
      <c r="J632">
        <v>0</v>
      </c>
      <c r="K632">
        <v>0</v>
      </c>
      <c r="L632">
        <v>1.99</v>
      </c>
      <c r="M632">
        <v>3</v>
      </c>
      <c r="N632" s="4">
        <v>44197</v>
      </c>
      <c r="O632" s="4">
        <v>44561</v>
      </c>
      <c r="P632">
        <v>13284</v>
      </c>
    </row>
    <row r="633" spans="1:16" ht="11.25" x14ac:dyDescent="0.2">
      <c r="A633" t="s">
        <v>1892</v>
      </c>
      <c r="B633" t="s">
        <v>728</v>
      </c>
      <c r="C633" t="s">
        <v>5014</v>
      </c>
      <c r="D633" t="s">
        <v>5979</v>
      </c>
      <c r="E633" t="s">
        <v>18</v>
      </c>
      <c r="F633">
        <v>12840</v>
      </c>
      <c r="G633">
        <v>0</v>
      </c>
      <c r="H633">
        <v>12840</v>
      </c>
      <c r="I633">
        <v>19.260000000000002</v>
      </c>
      <c r="J633">
        <v>0</v>
      </c>
      <c r="K633">
        <v>0</v>
      </c>
      <c r="L633">
        <v>1.93</v>
      </c>
      <c r="M633">
        <v>3</v>
      </c>
      <c r="N633" s="4">
        <v>44197</v>
      </c>
      <c r="O633" s="4">
        <v>44561</v>
      </c>
      <c r="P633">
        <v>12840</v>
      </c>
    </row>
    <row r="634" spans="1:16" ht="11.25" x14ac:dyDescent="0.2">
      <c r="A634" t="s">
        <v>1894</v>
      </c>
      <c r="B634" t="s">
        <v>1895</v>
      </c>
      <c r="C634" t="s">
        <v>5335</v>
      </c>
      <c r="D634" t="s">
        <v>5979</v>
      </c>
      <c r="E634" t="s">
        <v>18</v>
      </c>
      <c r="F634">
        <v>13512</v>
      </c>
      <c r="G634">
        <v>27981.170000000002</v>
      </c>
      <c r="H634">
        <v>41493.17</v>
      </c>
      <c r="I634">
        <v>62.24</v>
      </c>
      <c r="J634">
        <v>0</v>
      </c>
      <c r="K634">
        <v>0</v>
      </c>
      <c r="L634">
        <v>6.22</v>
      </c>
      <c r="M634">
        <v>3</v>
      </c>
      <c r="N634" s="4">
        <v>44197</v>
      </c>
      <c r="O634" s="4">
        <v>44561</v>
      </c>
      <c r="P634">
        <v>41493.17</v>
      </c>
    </row>
    <row r="635" spans="1:16" ht="11.25" x14ac:dyDescent="0.2">
      <c r="A635" t="s">
        <v>1897</v>
      </c>
      <c r="B635" t="s">
        <v>1898</v>
      </c>
      <c r="C635" t="s">
        <v>5336</v>
      </c>
      <c r="D635" t="s">
        <v>5979</v>
      </c>
      <c r="E635" t="s">
        <v>18</v>
      </c>
      <c r="F635">
        <v>13230</v>
      </c>
      <c r="G635">
        <v>34029.910000000003</v>
      </c>
      <c r="H635">
        <v>47259.91</v>
      </c>
      <c r="I635">
        <v>70.89</v>
      </c>
      <c r="J635">
        <v>0</v>
      </c>
      <c r="K635">
        <v>0</v>
      </c>
      <c r="L635">
        <v>7.09</v>
      </c>
      <c r="M635">
        <v>3</v>
      </c>
      <c r="N635" s="4">
        <v>44197</v>
      </c>
      <c r="O635" s="4">
        <v>44561</v>
      </c>
      <c r="P635">
        <v>47259.91</v>
      </c>
    </row>
    <row r="636" spans="1:16" ht="11.25" x14ac:dyDescent="0.2">
      <c r="A636" t="s">
        <v>1900</v>
      </c>
      <c r="B636" t="s">
        <v>1901</v>
      </c>
      <c r="C636" t="s">
        <v>5337</v>
      </c>
      <c r="D636" t="s">
        <v>5979</v>
      </c>
      <c r="E636" t="s">
        <v>18</v>
      </c>
      <c r="F636">
        <v>13836</v>
      </c>
      <c r="G636">
        <v>24098.59</v>
      </c>
      <c r="H636">
        <v>37934.589999999997</v>
      </c>
      <c r="I636">
        <v>56.9</v>
      </c>
      <c r="J636">
        <v>0</v>
      </c>
      <c r="K636">
        <v>0</v>
      </c>
      <c r="L636">
        <v>5.69</v>
      </c>
      <c r="M636">
        <v>3</v>
      </c>
      <c r="N636" s="4">
        <v>44197</v>
      </c>
      <c r="O636" s="4">
        <v>44561</v>
      </c>
      <c r="P636">
        <v>37934.589999999997</v>
      </c>
    </row>
    <row r="637" spans="1:16" ht="11.25" x14ac:dyDescent="0.2">
      <c r="A637" t="s">
        <v>1903</v>
      </c>
      <c r="B637" t="s">
        <v>1904</v>
      </c>
      <c r="C637" t="s">
        <v>5338</v>
      </c>
      <c r="D637" t="s">
        <v>5979</v>
      </c>
      <c r="E637" t="s">
        <v>18</v>
      </c>
      <c r="F637">
        <v>13092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 s="4">
        <v>44197</v>
      </c>
      <c r="O637" s="4">
        <v>44561</v>
      </c>
      <c r="P637">
        <v>13092</v>
      </c>
    </row>
    <row r="638" spans="1:16" ht="11.25" x14ac:dyDescent="0.2">
      <c r="A638" t="s">
        <v>1906</v>
      </c>
      <c r="B638" t="s">
        <v>1907</v>
      </c>
      <c r="C638" t="s">
        <v>5339</v>
      </c>
      <c r="D638" t="s">
        <v>5979</v>
      </c>
      <c r="E638" t="s">
        <v>18</v>
      </c>
      <c r="F638">
        <v>13572</v>
      </c>
      <c r="G638">
        <v>66483.259999999995</v>
      </c>
      <c r="H638">
        <v>80055.259999999995</v>
      </c>
      <c r="I638">
        <v>120.08</v>
      </c>
      <c r="J638">
        <v>0</v>
      </c>
      <c r="K638">
        <v>0</v>
      </c>
      <c r="L638">
        <v>12.01</v>
      </c>
      <c r="M638">
        <v>3</v>
      </c>
      <c r="N638" s="4">
        <v>44197</v>
      </c>
      <c r="O638" s="4">
        <v>44561</v>
      </c>
      <c r="P638">
        <v>80055.259999999995</v>
      </c>
    </row>
    <row r="639" spans="1:16" ht="11.25" x14ac:dyDescent="0.2">
      <c r="A639" t="s">
        <v>1909</v>
      </c>
      <c r="B639" t="s">
        <v>1910</v>
      </c>
      <c r="C639" t="s">
        <v>5340</v>
      </c>
      <c r="D639" t="s">
        <v>5979</v>
      </c>
      <c r="E639" t="s">
        <v>18</v>
      </c>
      <c r="F639">
        <v>13188</v>
      </c>
      <c r="G639">
        <v>0</v>
      </c>
      <c r="H639">
        <v>13188</v>
      </c>
      <c r="I639">
        <v>19.78</v>
      </c>
      <c r="J639">
        <v>0</v>
      </c>
      <c r="K639">
        <v>0</v>
      </c>
      <c r="L639">
        <v>1.98</v>
      </c>
      <c r="M639">
        <v>3</v>
      </c>
      <c r="N639" s="4">
        <v>44197</v>
      </c>
      <c r="O639" s="4">
        <v>44561</v>
      </c>
      <c r="P639">
        <v>13188</v>
      </c>
    </row>
    <row r="640" spans="1:16" ht="11.25" x14ac:dyDescent="0.2">
      <c r="A640" t="s">
        <v>1912</v>
      </c>
      <c r="B640" t="s">
        <v>1913</v>
      </c>
      <c r="C640" t="s">
        <v>5341</v>
      </c>
      <c r="D640" t="s">
        <v>5979</v>
      </c>
      <c r="E640" t="s">
        <v>18</v>
      </c>
      <c r="F640">
        <v>15258</v>
      </c>
      <c r="G640">
        <v>0</v>
      </c>
      <c r="H640">
        <v>15258</v>
      </c>
      <c r="I640">
        <v>22.89</v>
      </c>
      <c r="J640">
        <v>15.26</v>
      </c>
      <c r="K640">
        <v>0</v>
      </c>
      <c r="L640">
        <v>2.29</v>
      </c>
      <c r="M640">
        <v>3</v>
      </c>
      <c r="N640" s="4">
        <v>44197</v>
      </c>
      <c r="O640" s="4">
        <v>44561</v>
      </c>
      <c r="P640">
        <v>15258</v>
      </c>
    </row>
    <row r="641" spans="1:16" ht="11.25" x14ac:dyDescent="0.2">
      <c r="A641" t="s">
        <v>1915</v>
      </c>
      <c r="B641" t="s">
        <v>1916</v>
      </c>
      <c r="C641" t="s">
        <v>5342</v>
      </c>
      <c r="D641" t="s">
        <v>5979</v>
      </c>
      <c r="E641" t="s">
        <v>18</v>
      </c>
      <c r="F641">
        <v>12408</v>
      </c>
      <c r="G641">
        <v>0</v>
      </c>
      <c r="H641">
        <v>12408</v>
      </c>
      <c r="I641">
        <v>18.61</v>
      </c>
      <c r="J641">
        <v>0</v>
      </c>
      <c r="K641">
        <v>0</v>
      </c>
      <c r="L641">
        <v>1.86</v>
      </c>
      <c r="M641">
        <v>3</v>
      </c>
      <c r="N641" s="4">
        <v>44197</v>
      </c>
      <c r="O641" s="4">
        <v>44561</v>
      </c>
      <c r="P641">
        <v>12408</v>
      </c>
    </row>
    <row r="642" spans="1:16" ht="11.25" x14ac:dyDescent="0.2">
      <c r="A642" t="s">
        <v>1918</v>
      </c>
      <c r="B642" t="s">
        <v>1919</v>
      </c>
      <c r="C642" t="s">
        <v>5343</v>
      </c>
      <c r="D642" t="s">
        <v>5979</v>
      </c>
      <c r="E642" t="s">
        <v>18</v>
      </c>
      <c r="F642">
        <v>12408</v>
      </c>
      <c r="G642">
        <v>0</v>
      </c>
      <c r="H642">
        <v>12408</v>
      </c>
      <c r="I642">
        <v>18.61</v>
      </c>
      <c r="J642">
        <v>0</v>
      </c>
      <c r="K642">
        <v>0</v>
      </c>
      <c r="L642">
        <v>1.86</v>
      </c>
      <c r="M642">
        <v>3</v>
      </c>
      <c r="N642" s="4">
        <v>44197</v>
      </c>
      <c r="O642" s="4">
        <v>44561</v>
      </c>
      <c r="P642">
        <v>12408</v>
      </c>
    </row>
    <row r="643" spans="1:16" ht="11.25" x14ac:dyDescent="0.2">
      <c r="A643" t="s">
        <v>1921</v>
      </c>
      <c r="B643" t="s">
        <v>1922</v>
      </c>
      <c r="C643" t="s">
        <v>5344</v>
      </c>
      <c r="D643" t="s">
        <v>5979</v>
      </c>
      <c r="E643" t="s">
        <v>18</v>
      </c>
      <c r="F643">
        <v>12408</v>
      </c>
      <c r="G643">
        <v>0</v>
      </c>
      <c r="H643">
        <v>12408</v>
      </c>
      <c r="I643">
        <v>18.61</v>
      </c>
      <c r="J643">
        <v>0</v>
      </c>
      <c r="K643">
        <v>0</v>
      </c>
      <c r="L643">
        <v>1.86</v>
      </c>
      <c r="M643">
        <v>3</v>
      </c>
      <c r="N643" s="4">
        <v>44197</v>
      </c>
      <c r="O643" s="4">
        <v>44561</v>
      </c>
      <c r="P643">
        <v>12408</v>
      </c>
    </row>
    <row r="644" spans="1:16" ht="11.25" x14ac:dyDescent="0.2">
      <c r="A644" t="s">
        <v>1924</v>
      </c>
      <c r="B644" t="s">
        <v>1925</v>
      </c>
      <c r="C644" t="s">
        <v>5345</v>
      </c>
      <c r="D644" t="s">
        <v>5979</v>
      </c>
      <c r="E644" t="s">
        <v>18</v>
      </c>
      <c r="F644">
        <v>12138</v>
      </c>
      <c r="G644">
        <v>23925.14</v>
      </c>
      <c r="H644">
        <v>36063.14</v>
      </c>
      <c r="I644">
        <v>54.09</v>
      </c>
      <c r="J644">
        <v>0</v>
      </c>
      <c r="K644">
        <v>0</v>
      </c>
      <c r="L644">
        <v>5.41</v>
      </c>
      <c r="M644">
        <v>3</v>
      </c>
      <c r="N644" s="4">
        <v>44197</v>
      </c>
      <c r="O644" s="4">
        <v>44561</v>
      </c>
      <c r="P644">
        <v>36063.14</v>
      </c>
    </row>
    <row r="645" spans="1:16" ht="11.25" x14ac:dyDescent="0.2">
      <c r="A645" t="s">
        <v>1927</v>
      </c>
      <c r="B645" t="s">
        <v>1928</v>
      </c>
      <c r="C645" t="s">
        <v>5346</v>
      </c>
      <c r="D645" t="s">
        <v>5979</v>
      </c>
      <c r="E645" t="s">
        <v>18</v>
      </c>
      <c r="F645">
        <v>12534</v>
      </c>
      <c r="G645">
        <v>0</v>
      </c>
      <c r="H645">
        <v>12534</v>
      </c>
      <c r="I645">
        <v>18.8</v>
      </c>
      <c r="J645">
        <v>0</v>
      </c>
      <c r="K645">
        <v>0</v>
      </c>
      <c r="L645">
        <v>1.8800000000000001</v>
      </c>
      <c r="M645">
        <v>3</v>
      </c>
      <c r="N645" s="4">
        <v>44197</v>
      </c>
      <c r="O645" s="4">
        <v>44561</v>
      </c>
      <c r="P645">
        <v>12534</v>
      </c>
    </row>
    <row r="646" spans="1:16" ht="11.25" x14ac:dyDescent="0.2">
      <c r="A646" t="s">
        <v>1930</v>
      </c>
      <c r="B646" t="s">
        <v>311</v>
      </c>
      <c r="C646" t="s">
        <v>4894</v>
      </c>
      <c r="D646" t="s">
        <v>5979</v>
      </c>
      <c r="E646" t="s">
        <v>18</v>
      </c>
      <c r="F646">
        <v>13692</v>
      </c>
      <c r="G646">
        <v>61527.81</v>
      </c>
      <c r="H646">
        <v>75219.81</v>
      </c>
      <c r="I646">
        <v>112.83</v>
      </c>
      <c r="J646">
        <v>0</v>
      </c>
      <c r="K646">
        <v>0</v>
      </c>
      <c r="L646">
        <v>11.28</v>
      </c>
      <c r="M646">
        <v>3</v>
      </c>
      <c r="N646" s="4">
        <v>44197</v>
      </c>
      <c r="O646" s="4">
        <v>44561</v>
      </c>
      <c r="P646">
        <v>75219.81</v>
      </c>
    </row>
    <row r="647" spans="1:16" ht="11.25" x14ac:dyDescent="0.2">
      <c r="A647" t="s">
        <v>1932</v>
      </c>
      <c r="B647" t="s">
        <v>1933</v>
      </c>
      <c r="C647" t="s">
        <v>5347</v>
      </c>
      <c r="D647" t="s">
        <v>5979</v>
      </c>
      <c r="E647" t="s">
        <v>18</v>
      </c>
      <c r="F647">
        <v>12408</v>
      </c>
      <c r="G647">
        <v>0</v>
      </c>
      <c r="H647">
        <v>12408</v>
      </c>
      <c r="I647">
        <v>18.61</v>
      </c>
      <c r="J647">
        <v>12.41</v>
      </c>
      <c r="K647">
        <v>0</v>
      </c>
      <c r="L647">
        <v>1.86</v>
      </c>
      <c r="M647">
        <v>3</v>
      </c>
      <c r="N647" s="4">
        <v>44197</v>
      </c>
      <c r="O647" s="4">
        <v>44561</v>
      </c>
      <c r="P647">
        <v>12408</v>
      </c>
    </row>
    <row r="648" spans="1:16" ht="11.25" x14ac:dyDescent="0.2">
      <c r="A648" t="s">
        <v>1935</v>
      </c>
      <c r="B648" t="s">
        <v>1936</v>
      </c>
      <c r="C648" t="s">
        <v>5348</v>
      </c>
      <c r="D648" t="s">
        <v>5979</v>
      </c>
      <c r="E648" t="s">
        <v>18</v>
      </c>
      <c r="F648">
        <v>12408</v>
      </c>
      <c r="G648">
        <v>0</v>
      </c>
      <c r="H648">
        <v>12408</v>
      </c>
      <c r="I648">
        <v>18.61</v>
      </c>
      <c r="J648">
        <v>12.41</v>
      </c>
      <c r="K648">
        <v>0</v>
      </c>
      <c r="L648">
        <v>1.86</v>
      </c>
      <c r="M648">
        <v>3</v>
      </c>
      <c r="N648" s="4">
        <v>44197</v>
      </c>
      <c r="O648" s="4">
        <v>44561</v>
      </c>
      <c r="P648">
        <v>12408</v>
      </c>
    </row>
    <row r="649" spans="1:16" ht="11.25" x14ac:dyDescent="0.2">
      <c r="A649" t="s">
        <v>1938</v>
      </c>
      <c r="B649" t="s">
        <v>199</v>
      </c>
      <c r="C649" t="s">
        <v>4860</v>
      </c>
      <c r="D649" t="s">
        <v>5979</v>
      </c>
      <c r="E649" t="s">
        <v>18</v>
      </c>
      <c r="F649">
        <v>10974</v>
      </c>
      <c r="G649">
        <v>0</v>
      </c>
      <c r="H649">
        <v>10974</v>
      </c>
      <c r="I649">
        <v>16.46</v>
      </c>
      <c r="J649">
        <v>10.97</v>
      </c>
      <c r="K649">
        <v>0</v>
      </c>
      <c r="L649">
        <v>1.6500000000000001</v>
      </c>
      <c r="M649">
        <v>3</v>
      </c>
      <c r="N649" s="4">
        <v>44197</v>
      </c>
      <c r="O649" s="4">
        <v>44561</v>
      </c>
      <c r="P649">
        <v>10974</v>
      </c>
    </row>
    <row r="650" spans="1:16" ht="11.25" x14ac:dyDescent="0.2">
      <c r="A650" t="s">
        <v>1940</v>
      </c>
      <c r="B650" t="s">
        <v>1941</v>
      </c>
      <c r="C650" t="s">
        <v>5349</v>
      </c>
      <c r="D650" t="s">
        <v>5979</v>
      </c>
      <c r="E650" t="s">
        <v>18</v>
      </c>
      <c r="F650">
        <v>115370.40000000001</v>
      </c>
      <c r="G650">
        <v>198743.95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 s="4">
        <v>44197</v>
      </c>
      <c r="O650" s="4">
        <v>44561</v>
      </c>
      <c r="P650">
        <v>314114.34999999998</v>
      </c>
    </row>
    <row r="651" spans="1:16" ht="11.25" x14ac:dyDescent="0.2">
      <c r="A651" t="s">
        <v>1943</v>
      </c>
      <c r="B651" t="s">
        <v>1944</v>
      </c>
      <c r="C651" t="s">
        <v>5350</v>
      </c>
      <c r="D651" t="s">
        <v>5979</v>
      </c>
      <c r="E651" t="s">
        <v>18</v>
      </c>
      <c r="F651">
        <v>9954</v>
      </c>
      <c r="G651">
        <v>0</v>
      </c>
      <c r="H651">
        <v>9954</v>
      </c>
      <c r="I651">
        <v>14.93</v>
      </c>
      <c r="J651">
        <v>9.9499999999999993</v>
      </c>
      <c r="K651">
        <v>0</v>
      </c>
      <c r="L651">
        <v>1.49</v>
      </c>
      <c r="M651">
        <v>3</v>
      </c>
      <c r="N651" s="4">
        <v>44197</v>
      </c>
      <c r="O651" s="4">
        <v>44561</v>
      </c>
      <c r="P651">
        <v>9954</v>
      </c>
    </row>
    <row r="652" spans="1:16" ht="11.25" x14ac:dyDescent="0.2">
      <c r="A652" t="s">
        <v>1946</v>
      </c>
      <c r="B652" t="s">
        <v>1947</v>
      </c>
      <c r="C652" t="s">
        <v>5351</v>
      </c>
      <c r="D652" t="s">
        <v>5979</v>
      </c>
      <c r="E652" t="s">
        <v>18</v>
      </c>
      <c r="F652">
        <v>11370</v>
      </c>
      <c r="G652">
        <v>34024.86</v>
      </c>
      <c r="H652">
        <v>45394.86</v>
      </c>
      <c r="I652">
        <v>68.09</v>
      </c>
      <c r="J652">
        <v>45.39</v>
      </c>
      <c r="K652">
        <v>0</v>
      </c>
      <c r="L652">
        <v>6.8100000000000005</v>
      </c>
      <c r="M652">
        <v>3</v>
      </c>
      <c r="N652" s="4">
        <v>44197</v>
      </c>
      <c r="O652" s="4">
        <v>44561</v>
      </c>
      <c r="P652">
        <v>45394.86</v>
      </c>
    </row>
    <row r="653" spans="1:16" ht="11.25" x14ac:dyDescent="0.2">
      <c r="A653" t="s">
        <v>1949</v>
      </c>
      <c r="B653" t="s">
        <v>769</v>
      </c>
      <c r="C653" t="s">
        <v>5027</v>
      </c>
      <c r="D653" t="s">
        <v>5979</v>
      </c>
      <c r="E653" t="s">
        <v>18</v>
      </c>
      <c r="F653">
        <v>11370</v>
      </c>
      <c r="G653">
        <v>34854.67</v>
      </c>
      <c r="H653">
        <v>46224.67</v>
      </c>
      <c r="I653">
        <v>69.34</v>
      </c>
      <c r="J653">
        <v>46.22</v>
      </c>
      <c r="K653">
        <v>0</v>
      </c>
      <c r="L653">
        <v>6.93</v>
      </c>
      <c r="M653">
        <v>3</v>
      </c>
      <c r="N653" s="4">
        <v>44197</v>
      </c>
      <c r="O653" s="4">
        <v>44561</v>
      </c>
      <c r="P653">
        <v>46224.67</v>
      </c>
    </row>
    <row r="654" spans="1:16" ht="11.25" x14ac:dyDescent="0.2">
      <c r="A654" t="s">
        <v>1951</v>
      </c>
      <c r="B654" t="s">
        <v>1952</v>
      </c>
      <c r="C654" t="s">
        <v>5352</v>
      </c>
      <c r="D654" t="s">
        <v>5979</v>
      </c>
      <c r="E654" t="s">
        <v>18</v>
      </c>
      <c r="F654">
        <v>11370</v>
      </c>
      <c r="G654">
        <v>29362.22</v>
      </c>
      <c r="H654">
        <v>40732.22</v>
      </c>
      <c r="I654">
        <v>61.1</v>
      </c>
      <c r="J654">
        <v>0</v>
      </c>
      <c r="K654">
        <v>0</v>
      </c>
      <c r="L654">
        <v>6.11</v>
      </c>
      <c r="M654">
        <v>3</v>
      </c>
      <c r="N654" s="4">
        <v>44197</v>
      </c>
      <c r="O654" s="4">
        <v>44561</v>
      </c>
      <c r="P654">
        <v>40732.22</v>
      </c>
    </row>
    <row r="655" spans="1:16" ht="11.25" x14ac:dyDescent="0.2">
      <c r="A655" t="s">
        <v>1954</v>
      </c>
      <c r="B655" t="s">
        <v>1955</v>
      </c>
      <c r="C655" t="s">
        <v>5353</v>
      </c>
      <c r="D655" t="s">
        <v>5979</v>
      </c>
      <c r="E655" t="s">
        <v>18</v>
      </c>
      <c r="F655">
        <v>9954</v>
      </c>
      <c r="G655">
        <v>0</v>
      </c>
      <c r="H655">
        <v>9954</v>
      </c>
      <c r="I655">
        <v>14.93</v>
      </c>
      <c r="J655">
        <v>9.9499999999999993</v>
      </c>
      <c r="K655">
        <v>0</v>
      </c>
      <c r="L655">
        <v>1.49</v>
      </c>
      <c r="M655">
        <v>3</v>
      </c>
      <c r="N655" s="4">
        <v>44197</v>
      </c>
      <c r="O655" s="4">
        <v>44561</v>
      </c>
      <c r="P655">
        <v>9954</v>
      </c>
    </row>
    <row r="656" spans="1:16" ht="11.25" x14ac:dyDescent="0.2">
      <c r="A656" t="s">
        <v>1957</v>
      </c>
      <c r="B656" t="s">
        <v>970</v>
      </c>
      <c r="C656" t="s">
        <v>5077</v>
      </c>
      <c r="D656" t="s">
        <v>5979</v>
      </c>
      <c r="E656" t="s">
        <v>18</v>
      </c>
      <c r="F656">
        <v>3648</v>
      </c>
      <c r="G656">
        <v>0</v>
      </c>
      <c r="H656">
        <v>3648</v>
      </c>
      <c r="I656">
        <v>5.47</v>
      </c>
      <c r="J656">
        <v>3.65</v>
      </c>
      <c r="K656">
        <v>0</v>
      </c>
      <c r="L656">
        <v>0.55000000000000004</v>
      </c>
      <c r="M656">
        <v>3</v>
      </c>
      <c r="N656" s="4">
        <v>44197</v>
      </c>
      <c r="O656" s="4">
        <v>44561</v>
      </c>
      <c r="P656">
        <v>3648</v>
      </c>
    </row>
    <row r="657" spans="1:16" ht="11.25" x14ac:dyDescent="0.2">
      <c r="A657" t="s">
        <v>1959</v>
      </c>
      <c r="B657" t="s">
        <v>1960</v>
      </c>
      <c r="C657" t="s">
        <v>5354</v>
      </c>
      <c r="D657" t="s">
        <v>5979</v>
      </c>
      <c r="E657" t="s">
        <v>18</v>
      </c>
      <c r="F657">
        <v>3768</v>
      </c>
      <c r="G657">
        <v>30924.05</v>
      </c>
      <c r="H657">
        <v>34692.050000000003</v>
      </c>
      <c r="I657">
        <v>52.04</v>
      </c>
      <c r="J657">
        <v>0</v>
      </c>
      <c r="K657">
        <v>0</v>
      </c>
      <c r="L657">
        <v>5.2</v>
      </c>
      <c r="M657">
        <v>3</v>
      </c>
      <c r="N657" s="4">
        <v>44197</v>
      </c>
      <c r="O657" s="4">
        <v>44561</v>
      </c>
      <c r="P657">
        <v>34692.050000000003</v>
      </c>
    </row>
    <row r="658" spans="1:16" ht="11.25" x14ac:dyDescent="0.2">
      <c r="A658" t="s">
        <v>1962</v>
      </c>
      <c r="B658" t="s">
        <v>1963</v>
      </c>
      <c r="C658" t="s">
        <v>5355</v>
      </c>
      <c r="D658" t="s">
        <v>5979</v>
      </c>
      <c r="E658" t="s">
        <v>18</v>
      </c>
      <c r="F658">
        <v>9858</v>
      </c>
      <c r="G658">
        <v>0</v>
      </c>
      <c r="H658">
        <v>9858</v>
      </c>
      <c r="I658">
        <v>14.790000000000001</v>
      </c>
      <c r="J658">
        <v>9.86</v>
      </c>
      <c r="K658">
        <v>0</v>
      </c>
      <c r="L658">
        <v>1.48</v>
      </c>
      <c r="M658">
        <v>3</v>
      </c>
      <c r="N658" s="4">
        <v>44197</v>
      </c>
      <c r="O658" s="4">
        <v>44561</v>
      </c>
      <c r="P658">
        <v>9858</v>
      </c>
    </row>
    <row r="659" spans="1:16" ht="11.25" x14ac:dyDescent="0.2">
      <c r="A659" t="s">
        <v>1965</v>
      </c>
      <c r="B659" t="s">
        <v>1966</v>
      </c>
      <c r="C659" t="s">
        <v>5356</v>
      </c>
      <c r="D659" t="s">
        <v>5979</v>
      </c>
      <c r="E659" t="s">
        <v>18</v>
      </c>
      <c r="F659">
        <v>9858</v>
      </c>
      <c r="G659">
        <v>0</v>
      </c>
      <c r="H659">
        <v>9858</v>
      </c>
      <c r="I659">
        <v>14.790000000000001</v>
      </c>
      <c r="J659">
        <v>9.86</v>
      </c>
      <c r="K659">
        <v>0</v>
      </c>
      <c r="L659">
        <v>1.48</v>
      </c>
      <c r="M659">
        <v>3</v>
      </c>
      <c r="N659" s="4">
        <v>44197</v>
      </c>
      <c r="O659" s="4">
        <v>44561</v>
      </c>
      <c r="P659">
        <v>9858</v>
      </c>
    </row>
    <row r="660" spans="1:16" ht="11.25" x14ac:dyDescent="0.2">
      <c r="A660" t="s">
        <v>1968</v>
      </c>
      <c r="B660" t="s">
        <v>1969</v>
      </c>
      <c r="C660" t="s">
        <v>5357</v>
      </c>
      <c r="D660" t="s">
        <v>5979</v>
      </c>
      <c r="E660" t="s">
        <v>18</v>
      </c>
      <c r="F660">
        <v>10566</v>
      </c>
      <c r="G660">
        <v>0</v>
      </c>
      <c r="H660">
        <v>10566</v>
      </c>
      <c r="I660">
        <v>15.85</v>
      </c>
      <c r="J660">
        <v>10.57</v>
      </c>
      <c r="K660">
        <v>0</v>
      </c>
      <c r="L660">
        <v>1.58</v>
      </c>
      <c r="M660">
        <v>3</v>
      </c>
      <c r="N660" s="4">
        <v>44197</v>
      </c>
      <c r="O660" s="4">
        <v>44561</v>
      </c>
      <c r="P660">
        <v>10566</v>
      </c>
    </row>
    <row r="661" spans="1:16" ht="11.25" x14ac:dyDescent="0.2">
      <c r="A661" t="s">
        <v>1971</v>
      </c>
      <c r="B661" t="s">
        <v>1972</v>
      </c>
      <c r="C661" t="s">
        <v>5358</v>
      </c>
      <c r="D661" t="s">
        <v>5979</v>
      </c>
      <c r="E661" t="s">
        <v>636</v>
      </c>
      <c r="F661">
        <v>6524</v>
      </c>
      <c r="G661">
        <v>0</v>
      </c>
      <c r="H661">
        <v>6524</v>
      </c>
      <c r="I661">
        <v>9.7899999999999991</v>
      </c>
      <c r="J661">
        <v>0</v>
      </c>
      <c r="K661">
        <v>0</v>
      </c>
      <c r="L661">
        <v>0.98</v>
      </c>
      <c r="M661">
        <v>3</v>
      </c>
      <c r="N661" s="4">
        <v>44197</v>
      </c>
      <c r="O661" s="4">
        <v>44561</v>
      </c>
      <c r="P661">
        <v>6524</v>
      </c>
    </row>
    <row r="662" spans="1:16" ht="11.25" x14ac:dyDescent="0.2">
      <c r="A662" t="s">
        <v>1974</v>
      </c>
      <c r="B662" t="s">
        <v>970</v>
      </c>
      <c r="C662" t="s">
        <v>5077</v>
      </c>
      <c r="D662" t="s">
        <v>5979</v>
      </c>
      <c r="E662" t="s">
        <v>1976</v>
      </c>
      <c r="F662">
        <v>3648</v>
      </c>
      <c r="G662">
        <v>0</v>
      </c>
      <c r="H662">
        <v>3648</v>
      </c>
      <c r="I662">
        <v>5.47</v>
      </c>
      <c r="J662">
        <v>0</v>
      </c>
      <c r="K662">
        <v>0</v>
      </c>
      <c r="L662">
        <v>0.55000000000000004</v>
      </c>
      <c r="M662">
        <v>3</v>
      </c>
      <c r="N662" s="4">
        <v>44197</v>
      </c>
      <c r="O662" s="4">
        <v>44561</v>
      </c>
      <c r="P662">
        <v>3648</v>
      </c>
    </row>
    <row r="663" spans="1:16" ht="11.25" x14ac:dyDescent="0.2">
      <c r="A663" t="s">
        <v>1977</v>
      </c>
      <c r="B663" t="s">
        <v>970</v>
      </c>
      <c r="C663" t="s">
        <v>5077</v>
      </c>
      <c r="D663" t="s">
        <v>5979</v>
      </c>
      <c r="E663" t="s">
        <v>1979</v>
      </c>
      <c r="F663">
        <v>3686</v>
      </c>
      <c r="G663">
        <v>0</v>
      </c>
      <c r="H663">
        <v>3686</v>
      </c>
      <c r="I663">
        <v>5.53</v>
      </c>
      <c r="J663">
        <v>0</v>
      </c>
      <c r="K663">
        <v>0</v>
      </c>
      <c r="L663">
        <v>0.55000000000000004</v>
      </c>
      <c r="M663">
        <v>3</v>
      </c>
      <c r="N663" s="4">
        <v>44197</v>
      </c>
      <c r="O663" s="4">
        <v>44561</v>
      </c>
      <c r="P663">
        <v>3686</v>
      </c>
    </row>
    <row r="664" spans="1:16" ht="11.25" x14ac:dyDescent="0.2">
      <c r="A664" t="s">
        <v>1980</v>
      </c>
      <c r="B664" t="s">
        <v>1981</v>
      </c>
      <c r="C664" t="s">
        <v>5359</v>
      </c>
      <c r="D664" t="s">
        <v>5979</v>
      </c>
      <c r="E664" t="s">
        <v>18</v>
      </c>
      <c r="F664">
        <v>10080</v>
      </c>
      <c r="G664">
        <v>0</v>
      </c>
      <c r="H664">
        <v>10080</v>
      </c>
      <c r="I664">
        <v>15.120000000000001</v>
      </c>
      <c r="J664">
        <v>10.08</v>
      </c>
      <c r="K664">
        <v>0</v>
      </c>
      <c r="L664">
        <v>1.51</v>
      </c>
      <c r="M664">
        <v>3</v>
      </c>
      <c r="N664" s="4">
        <v>44197</v>
      </c>
      <c r="O664" s="4">
        <v>44561</v>
      </c>
      <c r="P664">
        <v>10080</v>
      </c>
    </row>
    <row r="665" spans="1:16" ht="11.25" x14ac:dyDescent="0.2">
      <c r="A665" t="s">
        <v>1983</v>
      </c>
      <c r="B665" t="s">
        <v>979</v>
      </c>
      <c r="C665" t="s">
        <v>5080</v>
      </c>
      <c r="D665" t="s">
        <v>5979</v>
      </c>
      <c r="E665" t="s">
        <v>18</v>
      </c>
      <c r="F665">
        <v>10932</v>
      </c>
      <c r="G665">
        <v>7325.1</v>
      </c>
      <c r="H665">
        <v>18257.099999999999</v>
      </c>
      <c r="I665">
        <v>27.39</v>
      </c>
      <c r="J665">
        <v>18.260000000000002</v>
      </c>
      <c r="K665">
        <v>0</v>
      </c>
      <c r="L665">
        <v>2.74</v>
      </c>
      <c r="M665">
        <v>3</v>
      </c>
      <c r="N665" s="4">
        <v>44197</v>
      </c>
      <c r="O665" s="4">
        <v>44561</v>
      </c>
      <c r="P665">
        <v>18257.099999999999</v>
      </c>
    </row>
    <row r="666" spans="1:16" ht="11.25" x14ac:dyDescent="0.2">
      <c r="A666" t="s">
        <v>1985</v>
      </c>
      <c r="B666" t="s">
        <v>1986</v>
      </c>
      <c r="C666" t="s">
        <v>5360</v>
      </c>
      <c r="D666" t="s">
        <v>5979</v>
      </c>
      <c r="E666" t="s">
        <v>18</v>
      </c>
      <c r="F666">
        <v>11886</v>
      </c>
      <c r="G666">
        <v>16876.71</v>
      </c>
      <c r="H666">
        <v>28762.71</v>
      </c>
      <c r="I666">
        <v>43.14</v>
      </c>
      <c r="J666">
        <v>0</v>
      </c>
      <c r="K666">
        <v>0</v>
      </c>
      <c r="L666">
        <v>4.3099999999999996</v>
      </c>
      <c r="M666">
        <v>3</v>
      </c>
      <c r="N666" s="4">
        <v>44197</v>
      </c>
      <c r="O666" s="4">
        <v>44561</v>
      </c>
      <c r="P666">
        <v>28762.71</v>
      </c>
    </row>
    <row r="667" spans="1:16" ht="11.25" x14ac:dyDescent="0.2">
      <c r="A667" t="s">
        <v>1988</v>
      </c>
      <c r="B667" t="s">
        <v>1989</v>
      </c>
      <c r="C667" t="s">
        <v>5361</v>
      </c>
      <c r="D667" t="s">
        <v>5979</v>
      </c>
      <c r="E667" t="s">
        <v>18</v>
      </c>
      <c r="F667">
        <v>10684.800000000001</v>
      </c>
      <c r="G667">
        <v>15908.69</v>
      </c>
      <c r="H667">
        <v>26593.49</v>
      </c>
      <c r="I667">
        <v>39.89</v>
      </c>
      <c r="J667">
        <v>26.59</v>
      </c>
      <c r="K667">
        <v>0</v>
      </c>
      <c r="L667">
        <v>3.99</v>
      </c>
      <c r="M667">
        <v>3</v>
      </c>
      <c r="N667" s="4">
        <v>44197</v>
      </c>
      <c r="O667" s="4">
        <v>44561</v>
      </c>
      <c r="P667">
        <v>26593.49</v>
      </c>
    </row>
    <row r="668" spans="1:16" ht="11.25" x14ac:dyDescent="0.2">
      <c r="A668" t="s">
        <v>1991</v>
      </c>
      <c r="B668" t="s">
        <v>1992</v>
      </c>
      <c r="C668" t="s">
        <v>5362</v>
      </c>
      <c r="D668" t="s">
        <v>5979</v>
      </c>
      <c r="E668" t="s">
        <v>18</v>
      </c>
      <c r="F668">
        <v>10531.45</v>
      </c>
      <c r="G668">
        <v>0</v>
      </c>
      <c r="H668">
        <v>10531.45</v>
      </c>
      <c r="I668">
        <v>15.8</v>
      </c>
      <c r="J668">
        <v>10.53</v>
      </c>
      <c r="K668">
        <v>0</v>
      </c>
      <c r="L668">
        <v>1.58</v>
      </c>
      <c r="M668">
        <v>3</v>
      </c>
      <c r="N668" s="4">
        <v>44197</v>
      </c>
      <c r="O668" s="4">
        <v>44561</v>
      </c>
      <c r="P668">
        <v>10531.45</v>
      </c>
    </row>
    <row r="669" spans="1:16" ht="11.25" x14ac:dyDescent="0.2">
      <c r="A669" t="s">
        <v>1994</v>
      </c>
      <c r="B669" t="s">
        <v>1995</v>
      </c>
      <c r="C669" t="s">
        <v>5363</v>
      </c>
      <c r="D669" t="s">
        <v>5979</v>
      </c>
      <c r="E669" t="s">
        <v>18</v>
      </c>
      <c r="F669">
        <v>11886</v>
      </c>
      <c r="G669">
        <v>19340.849999999999</v>
      </c>
      <c r="H669">
        <v>31226.850000000002</v>
      </c>
      <c r="I669">
        <v>46.84</v>
      </c>
      <c r="J669">
        <v>0</v>
      </c>
      <c r="K669">
        <v>0</v>
      </c>
      <c r="L669">
        <v>4.68</v>
      </c>
      <c r="M669">
        <v>3</v>
      </c>
      <c r="N669" s="4">
        <v>44197</v>
      </c>
      <c r="O669" s="4">
        <v>44561</v>
      </c>
      <c r="P669">
        <v>31226.850000000002</v>
      </c>
    </row>
    <row r="670" spans="1:16" ht="11.25" x14ac:dyDescent="0.2">
      <c r="A670" t="s">
        <v>1997</v>
      </c>
      <c r="B670" t="s">
        <v>1998</v>
      </c>
      <c r="C670" t="s">
        <v>5364</v>
      </c>
      <c r="D670" t="s">
        <v>5979</v>
      </c>
      <c r="E670" t="s">
        <v>18</v>
      </c>
      <c r="F670">
        <v>11886</v>
      </c>
      <c r="G670">
        <v>49034.880000000005</v>
      </c>
      <c r="H670">
        <v>60920.880000000005</v>
      </c>
      <c r="I670">
        <v>91.38</v>
      </c>
      <c r="J670">
        <v>0</v>
      </c>
      <c r="K670">
        <v>0</v>
      </c>
      <c r="L670">
        <v>9.14</v>
      </c>
      <c r="M670">
        <v>3</v>
      </c>
      <c r="N670" s="4">
        <v>44197</v>
      </c>
      <c r="O670" s="4">
        <v>44561</v>
      </c>
      <c r="P670">
        <v>60920.880000000005</v>
      </c>
    </row>
    <row r="671" spans="1:16" ht="11.25" x14ac:dyDescent="0.2">
      <c r="A671" t="s">
        <v>2000</v>
      </c>
      <c r="B671" t="s">
        <v>2001</v>
      </c>
      <c r="C671" t="s">
        <v>5365</v>
      </c>
      <c r="D671" t="s">
        <v>5979</v>
      </c>
      <c r="E671" t="s">
        <v>18</v>
      </c>
      <c r="F671">
        <v>10410</v>
      </c>
      <c r="G671">
        <v>0</v>
      </c>
      <c r="H671">
        <v>10410</v>
      </c>
      <c r="I671">
        <v>15.620000000000001</v>
      </c>
      <c r="J671">
        <v>0</v>
      </c>
      <c r="K671">
        <v>0</v>
      </c>
      <c r="L671">
        <v>1.56</v>
      </c>
      <c r="M671">
        <v>3</v>
      </c>
      <c r="N671" s="4">
        <v>44197</v>
      </c>
      <c r="O671" s="4">
        <v>44561</v>
      </c>
      <c r="P671">
        <v>10410</v>
      </c>
    </row>
    <row r="672" spans="1:16" ht="11.25" x14ac:dyDescent="0.2">
      <c r="A672" t="s">
        <v>2003</v>
      </c>
      <c r="B672" t="s">
        <v>2004</v>
      </c>
      <c r="C672" t="s">
        <v>5366</v>
      </c>
      <c r="D672" t="s">
        <v>5979</v>
      </c>
      <c r="E672" t="s">
        <v>2006</v>
      </c>
      <c r="F672">
        <v>3913.65</v>
      </c>
      <c r="G672">
        <v>14505.53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 s="4">
        <v>44197</v>
      </c>
      <c r="O672" s="4">
        <v>44561</v>
      </c>
      <c r="P672">
        <v>18419.18</v>
      </c>
    </row>
    <row r="673" spans="1:16" ht="11.25" x14ac:dyDescent="0.2">
      <c r="A673" t="s">
        <v>2007</v>
      </c>
      <c r="B673" t="s">
        <v>337</v>
      </c>
      <c r="C673" t="s">
        <v>4902</v>
      </c>
      <c r="D673" t="s">
        <v>5979</v>
      </c>
      <c r="E673" t="s">
        <v>2009</v>
      </c>
      <c r="F673">
        <v>3759.6</v>
      </c>
      <c r="G673">
        <v>27138.02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 s="4">
        <v>44197</v>
      </c>
      <c r="O673" s="4">
        <v>44561</v>
      </c>
      <c r="P673">
        <v>30897.62</v>
      </c>
    </row>
    <row r="674" spans="1:16" ht="11.25" x14ac:dyDescent="0.2">
      <c r="A674" t="s">
        <v>2010</v>
      </c>
      <c r="B674" t="s">
        <v>337</v>
      </c>
      <c r="C674" t="s">
        <v>4902</v>
      </c>
      <c r="D674" t="s">
        <v>5979</v>
      </c>
      <c r="E674" t="s">
        <v>2009</v>
      </c>
      <c r="F674">
        <v>3868.8</v>
      </c>
      <c r="G674">
        <v>25705.29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 s="4">
        <v>44197</v>
      </c>
      <c r="O674" s="4">
        <v>44561</v>
      </c>
      <c r="P674">
        <v>29574.09</v>
      </c>
    </row>
    <row r="675" spans="1:16" ht="11.25" x14ac:dyDescent="0.2">
      <c r="A675" t="s">
        <v>2012</v>
      </c>
      <c r="B675" t="s">
        <v>2013</v>
      </c>
      <c r="C675" t="s">
        <v>5367</v>
      </c>
      <c r="D675" t="s">
        <v>5979</v>
      </c>
      <c r="E675" t="s">
        <v>2015</v>
      </c>
      <c r="F675">
        <v>7440</v>
      </c>
      <c r="G675">
        <v>22447.69</v>
      </c>
      <c r="H675">
        <v>29887.690000000002</v>
      </c>
      <c r="I675">
        <v>44.83</v>
      </c>
      <c r="J675">
        <v>29.89</v>
      </c>
      <c r="K675">
        <v>0</v>
      </c>
      <c r="L675">
        <v>4.4800000000000004</v>
      </c>
      <c r="M675">
        <v>3</v>
      </c>
      <c r="N675" s="4">
        <v>44197</v>
      </c>
      <c r="O675" s="4">
        <v>44561</v>
      </c>
      <c r="P675">
        <v>29887.690000000002</v>
      </c>
    </row>
    <row r="676" spans="1:16" ht="11.25" x14ac:dyDescent="0.2">
      <c r="A676" t="s">
        <v>2016</v>
      </c>
      <c r="B676" t="s">
        <v>2017</v>
      </c>
      <c r="C676" t="s">
        <v>5368</v>
      </c>
      <c r="D676" t="s">
        <v>5979</v>
      </c>
      <c r="E676" t="s">
        <v>1628</v>
      </c>
      <c r="F676">
        <v>9138</v>
      </c>
      <c r="G676">
        <v>36135.97</v>
      </c>
      <c r="H676">
        <v>45273.97</v>
      </c>
      <c r="I676">
        <v>67.91</v>
      </c>
      <c r="J676">
        <v>0</v>
      </c>
      <c r="K676">
        <v>0</v>
      </c>
      <c r="L676">
        <v>6.79</v>
      </c>
      <c r="M676">
        <v>3</v>
      </c>
      <c r="N676" s="4">
        <v>44197</v>
      </c>
      <c r="O676" s="4">
        <v>44561</v>
      </c>
      <c r="P676">
        <v>45273.97</v>
      </c>
    </row>
    <row r="677" spans="1:16" ht="11.25" x14ac:dyDescent="0.2">
      <c r="A677" t="s">
        <v>2019</v>
      </c>
      <c r="B677" t="s">
        <v>2020</v>
      </c>
      <c r="C677" t="s">
        <v>5369</v>
      </c>
      <c r="D677" t="s">
        <v>5979</v>
      </c>
      <c r="E677" t="s">
        <v>2015</v>
      </c>
      <c r="F677">
        <v>8850</v>
      </c>
      <c r="G677">
        <v>0</v>
      </c>
      <c r="H677">
        <v>8850</v>
      </c>
      <c r="I677">
        <v>13.280000000000001</v>
      </c>
      <c r="J677">
        <v>0</v>
      </c>
      <c r="K677">
        <v>0</v>
      </c>
      <c r="L677">
        <v>1.33</v>
      </c>
      <c r="M677">
        <v>3</v>
      </c>
      <c r="N677" s="4">
        <v>44197</v>
      </c>
      <c r="O677" s="4">
        <v>44561</v>
      </c>
      <c r="P677">
        <v>8850</v>
      </c>
    </row>
    <row r="678" spans="1:16" ht="11.25" x14ac:dyDescent="0.2">
      <c r="A678" t="s">
        <v>2022</v>
      </c>
      <c r="B678" t="s">
        <v>2023</v>
      </c>
      <c r="C678" t="s">
        <v>5370</v>
      </c>
      <c r="D678" t="s">
        <v>5979</v>
      </c>
      <c r="E678" t="s">
        <v>18</v>
      </c>
      <c r="F678">
        <v>12918</v>
      </c>
      <c r="G678">
        <v>0</v>
      </c>
      <c r="H678">
        <v>12918</v>
      </c>
      <c r="I678">
        <v>19.38</v>
      </c>
      <c r="J678">
        <v>12.92</v>
      </c>
      <c r="K678">
        <v>0</v>
      </c>
      <c r="L678">
        <v>1.94</v>
      </c>
      <c r="M678">
        <v>3</v>
      </c>
      <c r="N678" s="4">
        <v>44197</v>
      </c>
      <c r="O678" s="4">
        <v>44561</v>
      </c>
      <c r="P678">
        <v>12918</v>
      </c>
    </row>
    <row r="679" spans="1:16" ht="11.25" x14ac:dyDescent="0.2">
      <c r="A679" t="s">
        <v>2025</v>
      </c>
      <c r="B679" t="s">
        <v>337</v>
      </c>
      <c r="C679" t="s">
        <v>4902</v>
      </c>
      <c r="D679" t="s">
        <v>5979</v>
      </c>
      <c r="E679" t="s">
        <v>1628</v>
      </c>
      <c r="F679">
        <v>8352</v>
      </c>
      <c r="G679">
        <v>6420.75</v>
      </c>
      <c r="H679">
        <v>0</v>
      </c>
      <c r="I679">
        <v>0</v>
      </c>
      <c r="J679">
        <v>14.77</v>
      </c>
      <c r="K679">
        <v>0</v>
      </c>
      <c r="L679">
        <v>0</v>
      </c>
      <c r="M679">
        <v>0</v>
      </c>
      <c r="N679" s="4">
        <v>44197</v>
      </c>
      <c r="O679" s="4">
        <v>44561</v>
      </c>
      <c r="P679">
        <v>14772.75</v>
      </c>
    </row>
    <row r="680" spans="1:16" ht="11.25" x14ac:dyDescent="0.2">
      <c r="A680" t="s">
        <v>2027</v>
      </c>
      <c r="B680" t="s">
        <v>2028</v>
      </c>
      <c r="C680" t="s">
        <v>5371</v>
      </c>
      <c r="D680" t="s">
        <v>5979</v>
      </c>
      <c r="E680" t="s">
        <v>18</v>
      </c>
      <c r="F680">
        <v>9138</v>
      </c>
      <c r="G680">
        <v>0</v>
      </c>
      <c r="H680">
        <v>9138</v>
      </c>
      <c r="I680">
        <v>13.71</v>
      </c>
      <c r="J680">
        <v>9.14</v>
      </c>
      <c r="K680">
        <v>0</v>
      </c>
      <c r="L680">
        <v>1.37</v>
      </c>
      <c r="M680">
        <v>3</v>
      </c>
      <c r="N680" s="4">
        <v>44197</v>
      </c>
      <c r="O680" s="4">
        <v>44561</v>
      </c>
      <c r="P680">
        <v>9138</v>
      </c>
    </row>
    <row r="681" spans="1:16" ht="11.25" x14ac:dyDescent="0.2">
      <c r="A681" t="s">
        <v>2030</v>
      </c>
      <c r="B681" t="s">
        <v>2031</v>
      </c>
      <c r="C681" t="s">
        <v>5372</v>
      </c>
      <c r="D681" t="s">
        <v>5979</v>
      </c>
      <c r="E681" t="s">
        <v>18</v>
      </c>
      <c r="F681">
        <v>11328</v>
      </c>
      <c r="G681">
        <v>0</v>
      </c>
      <c r="H681">
        <v>11328</v>
      </c>
      <c r="I681">
        <v>16.989999999999998</v>
      </c>
      <c r="J681">
        <v>0</v>
      </c>
      <c r="K681">
        <v>0</v>
      </c>
      <c r="L681">
        <v>1.7</v>
      </c>
      <c r="M681">
        <v>3</v>
      </c>
      <c r="N681" s="4">
        <v>44197</v>
      </c>
      <c r="O681" s="4">
        <v>44561</v>
      </c>
      <c r="P681">
        <v>11328</v>
      </c>
    </row>
    <row r="682" spans="1:16" ht="11.25" x14ac:dyDescent="0.2">
      <c r="A682" t="s">
        <v>2033</v>
      </c>
      <c r="B682" t="s">
        <v>2034</v>
      </c>
      <c r="C682" t="s">
        <v>5373</v>
      </c>
      <c r="D682" t="s">
        <v>5979</v>
      </c>
      <c r="E682" t="s">
        <v>1730</v>
      </c>
      <c r="F682">
        <v>7937.9800000000005</v>
      </c>
      <c r="G682">
        <v>25621.95</v>
      </c>
      <c r="H682">
        <v>33559.93</v>
      </c>
      <c r="I682">
        <v>50.34</v>
      </c>
      <c r="J682">
        <v>0</v>
      </c>
      <c r="K682">
        <v>0</v>
      </c>
      <c r="L682">
        <v>5.03</v>
      </c>
      <c r="M682">
        <v>3</v>
      </c>
      <c r="N682" s="4">
        <v>44197</v>
      </c>
      <c r="O682" s="4">
        <v>44561</v>
      </c>
      <c r="P682">
        <v>33559.93</v>
      </c>
    </row>
    <row r="683" spans="1:16" ht="11.25" x14ac:dyDescent="0.2">
      <c r="A683" t="s">
        <v>2036</v>
      </c>
      <c r="B683" t="s">
        <v>2037</v>
      </c>
      <c r="C683" t="s">
        <v>5374</v>
      </c>
      <c r="D683" t="s">
        <v>5979</v>
      </c>
      <c r="E683" t="s">
        <v>1628</v>
      </c>
      <c r="F683">
        <v>11298</v>
      </c>
      <c r="G683">
        <v>30097.15</v>
      </c>
      <c r="H683">
        <v>41395.15</v>
      </c>
      <c r="I683">
        <v>62.09</v>
      </c>
      <c r="J683">
        <v>0</v>
      </c>
      <c r="K683">
        <v>0</v>
      </c>
      <c r="L683">
        <v>6.21</v>
      </c>
      <c r="M683">
        <v>3</v>
      </c>
      <c r="N683" s="4">
        <v>44197</v>
      </c>
      <c r="O683" s="4">
        <v>44561</v>
      </c>
      <c r="P683">
        <v>41395.15</v>
      </c>
    </row>
    <row r="684" spans="1:16" ht="11.25" x14ac:dyDescent="0.2">
      <c r="A684" t="s">
        <v>2039</v>
      </c>
      <c r="B684" t="s">
        <v>2040</v>
      </c>
      <c r="C684" t="s">
        <v>5375</v>
      </c>
      <c r="D684" t="s">
        <v>5979</v>
      </c>
      <c r="E684" t="s">
        <v>1628</v>
      </c>
      <c r="F684">
        <v>9942</v>
      </c>
      <c r="G684">
        <v>0</v>
      </c>
      <c r="H684">
        <v>9942</v>
      </c>
      <c r="I684">
        <v>14.91</v>
      </c>
      <c r="J684">
        <v>9.94</v>
      </c>
      <c r="K684">
        <v>0</v>
      </c>
      <c r="L684">
        <v>1.49</v>
      </c>
      <c r="M684">
        <v>3</v>
      </c>
      <c r="N684" s="4">
        <v>44197</v>
      </c>
      <c r="O684" s="4">
        <v>44561</v>
      </c>
      <c r="P684">
        <v>9942</v>
      </c>
    </row>
    <row r="685" spans="1:16" ht="11.25" x14ac:dyDescent="0.2">
      <c r="A685" t="s">
        <v>2042</v>
      </c>
      <c r="B685" t="s">
        <v>2043</v>
      </c>
      <c r="C685" t="s">
        <v>5376</v>
      </c>
      <c r="D685" t="s">
        <v>5979</v>
      </c>
      <c r="E685" t="s">
        <v>1628</v>
      </c>
      <c r="F685">
        <v>9834</v>
      </c>
      <c r="G685">
        <v>0</v>
      </c>
      <c r="H685">
        <v>9834</v>
      </c>
      <c r="I685">
        <v>14.75</v>
      </c>
      <c r="J685">
        <v>0</v>
      </c>
      <c r="K685">
        <v>0</v>
      </c>
      <c r="L685">
        <v>1.48</v>
      </c>
      <c r="M685">
        <v>3</v>
      </c>
      <c r="N685" s="4">
        <v>44197</v>
      </c>
      <c r="O685" s="4">
        <v>44561</v>
      </c>
      <c r="P685">
        <v>9834</v>
      </c>
    </row>
    <row r="686" spans="1:16" ht="11.25" x14ac:dyDescent="0.2">
      <c r="A686" t="s">
        <v>2045</v>
      </c>
      <c r="B686" t="s">
        <v>2046</v>
      </c>
      <c r="C686" t="s">
        <v>5377</v>
      </c>
      <c r="D686" t="s">
        <v>5979</v>
      </c>
      <c r="E686" t="s">
        <v>1628</v>
      </c>
      <c r="F686">
        <v>9244.7000000000007</v>
      </c>
      <c r="G686">
        <v>17462.89</v>
      </c>
      <c r="H686">
        <v>26707.59</v>
      </c>
      <c r="I686">
        <v>40.06</v>
      </c>
      <c r="J686">
        <v>0</v>
      </c>
      <c r="K686">
        <v>0</v>
      </c>
      <c r="L686">
        <v>4.01</v>
      </c>
      <c r="M686">
        <v>3</v>
      </c>
      <c r="N686" s="4">
        <v>44197</v>
      </c>
      <c r="O686" s="4">
        <v>44561</v>
      </c>
      <c r="P686">
        <v>26707.59</v>
      </c>
    </row>
    <row r="687" spans="1:16" ht="11.25" x14ac:dyDescent="0.2">
      <c r="A687" t="s">
        <v>2048</v>
      </c>
      <c r="B687" t="s">
        <v>424</v>
      </c>
      <c r="C687" t="s">
        <v>4926</v>
      </c>
      <c r="D687" t="s">
        <v>5979</v>
      </c>
      <c r="E687" t="s">
        <v>1628</v>
      </c>
      <c r="F687">
        <v>10662</v>
      </c>
      <c r="G687">
        <v>40525.160000000003</v>
      </c>
      <c r="H687">
        <v>51187.16</v>
      </c>
      <c r="I687">
        <v>76.78</v>
      </c>
      <c r="J687">
        <v>0</v>
      </c>
      <c r="K687">
        <v>0</v>
      </c>
      <c r="L687">
        <v>7.68</v>
      </c>
      <c r="M687">
        <v>3</v>
      </c>
      <c r="N687" s="4">
        <v>44197</v>
      </c>
      <c r="O687" s="4">
        <v>44561</v>
      </c>
      <c r="P687">
        <v>51187.16</v>
      </c>
    </row>
    <row r="688" spans="1:16" ht="11.25" x14ac:dyDescent="0.2">
      <c r="A688" t="s">
        <v>2050</v>
      </c>
      <c r="B688" t="s">
        <v>424</v>
      </c>
      <c r="C688" t="s">
        <v>4926</v>
      </c>
      <c r="D688" t="s">
        <v>5979</v>
      </c>
      <c r="E688" t="s">
        <v>2015</v>
      </c>
      <c r="F688">
        <v>12138</v>
      </c>
      <c r="G688">
        <v>0</v>
      </c>
      <c r="H688">
        <v>12138</v>
      </c>
      <c r="I688">
        <v>18.21</v>
      </c>
      <c r="J688">
        <v>0</v>
      </c>
      <c r="K688">
        <v>0</v>
      </c>
      <c r="L688">
        <v>1.82</v>
      </c>
      <c r="M688">
        <v>3</v>
      </c>
      <c r="N688" s="4">
        <v>44197</v>
      </c>
      <c r="O688" s="4">
        <v>44561</v>
      </c>
      <c r="P688">
        <v>12138</v>
      </c>
    </row>
    <row r="689" spans="1:16" ht="11.25" x14ac:dyDescent="0.2">
      <c r="A689" t="s">
        <v>2052</v>
      </c>
      <c r="B689" t="s">
        <v>424</v>
      </c>
      <c r="C689" t="s">
        <v>4926</v>
      </c>
      <c r="D689" t="s">
        <v>5979</v>
      </c>
      <c r="E689" t="s">
        <v>2054</v>
      </c>
      <c r="F689">
        <v>14886</v>
      </c>
      <c r="G689">
        <v>15391.74</v>
      </c>
      <c r="H689">
        <v>30277.74</v>
      </c>
      <c r="I689">
        <v>45.42</v>
      </c>
      <c r="J689">
        <v>0</v>
      </c>
      <c r="K689">
        <v>0</v>
      </c>
      <c r="L689">
        <v>4.54</v>
      </c>
      <c r="M689">
        <v>3</v>
      </c>
      <c r="N689" s="4">
        <v>44197</v>
      </c>
      <c r="O689" s="4">
        <v>44561</v>
      </c>
      <c r="P689">
        <v>30277.74</v>
      </c>
    </row>
    <row r="690" spans="1:16" ht="11.25" x14ac:dyDescent="0.2">
      <c r="A690" t="s">
        <v>2055</v>
      </c>
      <c r="B690" t="s">
        <v>2056</v>
      </c>
      <c r="C690" t="s">
        <v>5378</v>
      </c>
      <c r="D690" t="s">
        <v>5979</v>
      </c>
      <c r="E690" t="s">
        <v>18</v>
      </c>
      <c r="F690">
        <v>11496</v>
      </c>
      <c r="G690">
        <v>0</v>
      </c>
      <c r="H690">
        <v>11496</v>
      </c>
      <c r="I690">
        <v>17.239999999999998</v>
      </c>
      <c r="J690">
        <v>11.5</v>
      </c>
      <c r="K690">
        <v>0</v>
      </c>
      <c r="L690">
        <v>1.72</v>
      </c>
      <c r="M690">
        <v>3</v>
      </c>
      <c r="N690" s="4">
        <v>44197</v>
      </c>
      <c r="O690" s="4">
        <v>44561</v>
      </c>
      <c r="P690">
        <v>11496</v>
      </c>
    </row>
    <row r="691" spans="1:16" ht="11.25" x14ac:dyDescent="0.2">
      <c r="A691" t="s">
        <v>2058</v>
      </c>
      <c r="B691" t="s">
        <v>2059</v>
      </c>
      <c r="C691" t="s">
        <v>5379</v>
      </c>
      <c r="D691" t="s">
        <v>5979</v>
      </c>
      <c r="E691" t="s">
        <v>18</v>
      </c>
      <c r="F691">
        <v>11496</v>
      </c>
      <c r="G691">
        <v>0</v>
      </c>
      <c r="H691">
        <v>11496</v>
      </c>
      <c r="I691">
        <v>17.239999999999998</v>
      </c>
      <c r="J691">
        <v>11.5</v>
      </c>
      <c r="K691">
        <v>0</v>
      </c>
      <c r="L691">
        <v>1.72</v>
      </c>
      <c r="M691">
        <v>3</v>
      </c>
      <c r="N691" s="4">
        <v>44197</v>
      </c>
      <c r="O691" s="4">
        <v>44561</v>
      </c>
      <c r="P691">
        <v>11496</v>
      </c>
    </row>
    <row r="692" spans="1:16" ht="11.25" x14ac:dyDescent="0.2">
      <c r="A692" t="s">
        <v>2061</v>
      </c>
      <c r="B692" t="s">
        <v>1038</v>
      </c>
      <c r="C692" t="s">
        <v>5094</v>
      </c>
      <c r="D692" t="s">
        <v>5979</v>
      </c>
      <c r="E692" t="s">
        <v>18</v>
      </c>
      <c r="F692">
        <v>11874</v>
      </c>
      <c r="G692">
        <v>0</v>
      </c>
      <c r="H692">
        <v>11874</v>
      </c>
      <c r="I692">
        <v>17.809999999999999</v>
      </c>
      <c r="J692">
        <v>11.870000000000001</v>
      </c>
      <c r="K692">
        <v>0</v>
      </c>
      <c r="L692">
        <v>1.78</v>
      </c>
      <c r="M692">
        <v>3</v>
      </c>
      <c r="N692" s="4">
        <v>44197</v>
      </c>
      <c r="O692" s="4">
        <v>44561</v>
      </c>
      <c r="P692">
        <v>11874</v>
      </c>
    </row>
    <row r="693" spans="1:16" ht="11.25" x14ac:dyDescent="0.2">
      <c r="A693" t="s">
        <v>2063</v>
      </c>
      <c r="B693" t="s">
        <v>2064</v>
      </c>
      <c r="C693" t="s">
        <v>5380</v>
      </c>
      <c r="D693" t="s">
        <v>5979</v>
      </c>
      <c r="E693" t="s">
        <v>18</v>
      </c>
      <c r="F693">
        <v>5763</v>
      </c>
      <c r="G693">
        <v>0</v>
      </c>
      <c r="H693">
        <v>5763</v>
      </c>
      <c r="I693">
        <v>8.64</v>
      </c>
      <c r="J693">
        <v>5.76</v>
      </c>
      <c r="K693">
        <v>0</v>
      </c>
      <c r="L693">
        <v>0.86</v>
      </c>
      <c r="M693">
        <v>3</v>
      </c>
      <c r="N693" s="4">
        <v>44197</v>
      </c>
      <c r="O693" s="4">
        <v>44561</v>
      </c>
      <c r="P693">
        <v>5763</v>
      </c>
    </row>
    <row r="694" spans="1:16" ht="11.25" x14ac:dyDescent="0.2">
      <c r="A694" t="s">
        <v>2066</v>
      </c>
      <c r="B694" t="s">
        <v>2067</v>
      </c>
      <c r="C694" t="s">
        <v>5381</v>
      </c>
      <c r="D694" t="s">
        <v>5979</v>
      </c>
      <c r="E694" t="s">
        <v>18</v>
      </c>
      <c r="F694">
        <v>6846</v>
      </c>
      <c r="G694">
        <v>16117.44</v>
      </c>
      <c r="H694">
        <v>22963.439999999999</v>
      </c>
      <c r="I694">
        <v>34.450000000000003</v>
      </c>
      <c r="J694">
        <v>0</v>
      </c>
      <c r="K694">
        <v>0</v>
      </c>
      <c r="L694">
        <v>3.44</v>
      </c>
      <c r="M694">
        <v>3</v>
      </c>
      <c r="N694" s="4">
        <v>44197</v>
      </c>
      <c r="O694" s="4">
        <v>44561</v>
      </c>
      <c r="P694">
        <v>22963.439999999999</v>
      </c>
    </row>
    <row r="695" spans="1:16" ht="11.25" x14ac:dyDescent="0.2">
      <c r="A695" t="s">
        <v>2069</v>
      </c>
      <c r="B695" t="s">
        <v>2070</v>
      </c>
      <c r="C695" t="s">
        <v>5382</v>
      </c>
      <c r="D695" t="s">
        <v>5979</v>
      </c>
      <c r="E695" t="s">
        <v>2072</v>
      </c>
      <c r="F695">
        <v>10800</v>
      </c>
      <c r="G695">
        <v>0</v>
      </c>
      <c r="H695">
        <v>10800</v>
      </c>
      <c r="I695">
        <v>16.2</v>
      </c>
      <c r="J695">
        <v>10.8</v>
      </c>
      <c r="K695">
        <v>0</v>
      </c>
      <c r="L695">
        <v>1.62</v>
      </c>
      <c r="M695">
        <v>3</v>
      </c>
      <c r="N695" s="4">
        <v>44197</v>
      </c>
      <c r="O695" s="4">
        <v>44561</v>
      </c>
      <c r="P695">
        <v>10800</v>
      </c>
    </row>
    <row r="696" spans="1:16" ht="11.25" x14ac:dyDescent="0.2">
      <c r="A696" t="s">
        <v>2073</v>
      </c>
      <c r="B696" t="s">
        <v>1822</v>
      </c>
      <c r="C696" t="s">
        <v>5317</v>
      </c>
      <c r="D696" t="s">
        <v>5979</v>
      </c>
      <c r="E696" t="s">
        <v>18</v>
      </c>
      <c r="F696">
        <v>5763</v>
      </c>
      <c r="G696">
        <v>0</v>
      </c>
      <c r="H696">
        <v>5763</v>
      </c>
      <c r="I696">
        <v>8.64</v>
      </c>
      <c r="J696">
        <v>0</v>
      </c>
      <c r="K696">
        <v>0</v>
      </c>
      <c r="L696">
        <v>0.86</v>
      </c>
      <c r="M696">
        <v>3</v>
      </c>
      <c r="N696" s="4">
        <v>44197</v>
      </c>
      <c r="O696" s="4">
        <v>44561</v>
      </c>
      <c r="P696">
        <v>5763</v>
      </c>
    </row>
    <row r="697" spans="1:16" ht="11.25" x14ac:dyDescent="0.2">
      <c r="A697" t="s">
        <v>2075</v>
      </c>
      <c r="B697" t="s">
        <v>2076</v>
      </c>
      <c r="C697" t="s">
        <v>5383</v>
      </c>
      <c r="D697" t="s">
        <v>5979</v>
      </c>
      <c r="E697" t="s">
        <v>70</v>
      </c>
      <c r="F697">
        <v>6573</v>
      </c>
      <c r="G697">
        <v>0</v>
      </c>
      <c r="H697">
        <v>6573</v>
      </c>
      <c r="I697">
        <v>9.86</v>
      </c>
      <c r="J697">
        <v>0</v>
      </c>
      <c r="K697">
        <v>0</v>
      </c>
      <c r="L697">
        <v>0.99</v>
      </c>
      <c r="M697">
        <v>3</v>
      </c>
      <c r="N697" s="4">
        <v>44197</v>
      </c>
      <c r="O697" s="4">
        <v>44561</v>
      </c>
      <c r="P697">
        <v>6573</v>
      </c>
    </row>
    <row r="698" spans="1:16" ht="11.25" x14ac:dyDescent="0.2">
      <c r="A698" t="s">
        <v>2078</v>
      </c>
      <c r="B698" t="s">
        <v>2079</v>
      </c>
      <c r="C698" t="s">
        <v>5384</v>
      </c>
      <c r="D698" t="s">
        <v>5979</v>
      </c>
      <c r="E698" t="s">
        <v>2081</v>
      </c>
      <c r="F698">
        <v>2364.34</v>
      </c>
      <c r="G698">
        <v>0</v>
      </c>
      <c r="H698">
        <v>2364.34</v>
      </c>
      <c r="I698">
        <v>3.5500000000000003</v>
      </c>
      <c r="J698">
        <v>0</v>
      </c>
      <c r="K698">
        <v>0</v>
      </c>
      <c r="L698">
        <v>0.35000000000000003</v>
      </c>
      <c r="M698">
        <v>3</v>
      </c>
      <c r="N698" s="4">
        <v>44197</v>
      </c>
      <c r="O698" s="4">
        <v>44561</v>
      </c>
      <c r="P698">
        <v>2364.34</v>
      </c>
    </row>
    <row r="699" spans="1:16" ht="11.25" x14ac:dyDescent="0.2">
      <c r="A699" t="s">
        <v>2082</v>
      </c>
      <c r="B699" t="s">
        <v>656</v>
      </c>
      <c r="C699" t="s">
        <v>4995</v>
      </c>
      <c r="D699" t="s">
        <v>5979</v>
      </c>
      <c r="E699" t="s">
        <v>1628</v>
      </c>
      <c r="F699">
        <v>18927.490000000002</v>
      </c>
      <c r="G699">
        <v>28722.29</v>
      </c>
      <c r="H699">
        <v>47649.770000000004</v>
      </c>
      <c r="I699">
        <v>71.47</v>
      </c>
      <c r="J699">
        <v>0</v>
      </c>
      <c r="K699">
        <v>0</v>
      </c>
      <c r="L699">
        <v>7.15</v>
      </c>
      <c r="M699">
        <v>3</v>
      </c>
      <c r="N699" s="4">
        <v>44197</v>
      </c>
      <c r="O699" s="4">
        <v>44561</v>
      </c>
      <c r="P699">
        <v>47649.770000000004</v>
      </c>
    </row>
    <row r="700" spans="1:16" ht="11.25" x14ac:dyDescent="0.2">
      <c r="A700" t="s">
        <v>2084</v>
      </c>
      <c r="B700" t="s">
        <v>2085</v>
      </c>
      <c r="C700" t="s">
        <v>5385</v>
      </c>
      <c r="D700" t="s">
        <v>5979</v>
      </c>
      <c r="E700" t="s">
        <v>1730</v>
      </c>
      <c r="F700">
        <v>14190</v>
      </c>
      <c r="G700">
        <v>27042.920000000002</v>
      </c>
      <c r="H700">
        <v>41232.92</v>
      </c>
      <c r="I700">
        <v>61.85</v>
      </c>
      <c r="J700">
        <v>0</v>
      </c>
      <c r="K700">
        <v>0</v>
      </c>
      <c r="L700">
        <v>6.18</v>
      </c>
      <c r="M700">
        <v>3</v>
      </c>
      <c r="N700" s="4">
        <v>44197</v>
      </c>
      <c r="O700" s="4">
        <v>44561</v>
      </c>
      <c r="P700">
        <v>41232.92</v>
      </c>
    </row>
    <row r="701" spans="1:16" ht="11.25" x14ac:dyDescent="0.2">
      <c r="A701" t="s">
        <v>2087</v>
      </c>
      <c r="B701" t="s">
        <v>33</v>
      </c>
      <c r="C701" t="s">
        <v>4811</v>
      </c>
      <c r="D701" t="s">
        <v>5979</v>
      </c>
      <c r="E701" t="s">
        <v>1726</v>
      </c>
      <c r="F701">
        <v>19243.02</v>
      </c>
      <c r="G701">
        <v>25960.93</v>
      </c>
      <c r="H701">
        <v>45203.950000000004</v>
      </c>
      <c r="I701">
        <v>67.81</v>
      </c>
      <c r="J701">
        <v>0</v>
      </c>
      <c r="K701">
        <v>0</v>
      </c>
      <c r="L701">
        <v>6.78</v>
      </c>
      <c r="M701">
        <v>3</v>
      </c>
      <c r="N701" s="4">
        <v>44197</v>
      </c>
      <c r="O701" s="4">
        <v>44561</v>
      </c>
      <c r="P701">
        <v>45203.950000000004</v>
      </c>
    </row>
    <row r="702" spans="1:16" ht="11.25" x14ac:dyDescent="0.2">
      <c r="A702" t="s">
        <v>2089</v>
      </c>
      <c r="B702" t="s">
        <v>2090</v>
      </c>
      <c r="C702" t="s">
        <v>5386</v>
      </c>
      <c r="D702" t="s">
        <v>5979</v>
      </c>
      <c r="E702" t="s">
        <v>1726</v>
      </c>
      <c r="F702">
        <v>20189.52</v>
      </c>
      <c r="G702">
        <v>19000.509999999998</v>
      </c>
      <c r="H702">
        <v>39190.03</v>
      </c>
      <c r="I702">
        <v>58.79</v>
      </c>
      <c r="J702">
        <v>0</v>
      </c>
      <c r="K702">
        <v>0</v>
      </c>
      <c r="L702">
        <v>5.88</v>
      </c>
      <c r="M702">
        <v>3</v>
      </c>
      <c r="N702" s="4">
        <v>44197</v>
      </c>
      <c r="O702" s="4">
        <v>44561</v>
      </c>
      <c r="P702">
        <v>39190.03</v>
      </c>
    </row>
    <row r="703" spans="1:16" ht="11.25" x14ac:dyDescent="0.2">
      <c r="A703" t="s">
        <v>2092</v>
      </c>
      <c r="B703" t="s">
        <v>2093</v>
      </c>
      <c r="C703" t="s">
        <v>5387</v>
      </c>
      <c r="D703" t="s">
        <v>5979</v>
      </c>
      <c r="E703" t="s">
        <v>1726</v>
      </c>
      <c r="F703">
        <v>9303</v>
      </c>
      <c r="G703">
        <v>11712.29</v>
      </c>
      <c r="H703">
        <v>21015.29</v>
      </c>
      <c r="I703">
        <v>31.52</v>
      </c>
      <c r="J703">
        <v>0</v>
      </c>
      <c r="K703">
        <v>0</v>
      </c>
      <c r="L703">
        <v>3.15</v>
      </c>
      <c r="M703">
        <v>3</v>
      </c>
      <c r="N703" s="4">
        <v>44197</v>
      </c>
      <c r="O703" s="4">
        <v>44561</v>
      </c>
      <c r="P703">
        <v>21015.29</v>
      </c>
    </row>
    <row r="704" spans="1:16" ht="11.25" x14ac:dyDescent="0.2">
      <c r="A704" t="s">
        <v>2095</v>
      </c>
      <c r="B704" t="s">
        <v>2096</v>
      </c>
      <c r="C704" t="s">
        <v>5388</v>
      </c>
      <c r="D704" t="s">
        <v>5979</v>
      </c>
      <c r="E704" t="s">
        <v>2098</v>
      </c>
      <c r="F704">
        <v>7236.76</v>
      </c>
      <c r="G704">
        <v>27866.010000000002</v>
      </c>
      <c r="H704">
        <v>35102.769999999997</v>
      </c>
      <c r="I704">
        <v>52.65</v>
      </c>
      <c r="J704">
        <v>0</v>
      </c>
      <c r="K704">
        <v>0</v>
      </c>
      <c r="L704">
        <v>5.2700000000000005</v>
      </c>
      <c r="M704">
        <v>3</v>
      </c>
      <c r="N704" s="4">
        <v>44197</v>
      </c>
      <c r="O704" s="4">
        <v>44561</v>
      </c>
      <c r="P704">
        <v>35102.769999999997</v>
      </c>
    </row>
    <row r="705" spans="1:16" ht="11.25" x14ac:dyDescent="0.2">
      <c r="A705" t="s">
        <v>2099</v>
      </c>
      <c r="B705" t="s">
        <v>2100</v>
      </c>
      <c r="C705" t="s">
        <v>5389</v>
      </c>
      <c r="D705" t="s">
        <v>5979</v>
      </c>
      <c r="E705" t="s">
        <v>300</v>
      </c>
      <c r="F705">
        <v>13120.800000000001</v>
      </c>
      <c r="G705">
        <v>49162.96</v>
      </c>
      <c r="H705">
        <v>62283.76</v>
      </c>
      <c r="I705">
        <v>93.43</v>
      </c>
      <c r="J705">
        <v>0</v>
      </c>
      <c r="K705">
        <v>0</v>
      </c>
      <c r="L705">
        <v>9.34</v>
      </c>
      <c r="M705">
        <v>3</v>
      </c>
      <c r="N705" s="4">
        <v>44197</v>
      </c>
      <c r="O705" s="4">
        <v>44561</v>
      </c>
      <c r="P705">
        <v>62283.76</v>
      </c>
    </row>
    <row r="706" spans="1:16" ht="11.25" x14ac:dyDescent="0.2">
      <c r="A706" t="s">
        <v>2102</v>
      </c>
      <c r="B706" t="s">
        <v>2103</v>
      </c>
      <c r="C706" t="s">
        <v>5390</v>
      </c>
      <c r="D706" t="s">
        <v>5979</v>
      </c>
      <c r="E706" t="s">
        <v>300</v>
      </c>
      <c r="F706">
        <v>12624</v>
      </c>
      <c r="G706">
        <v>40179.21</v>
      </c>
      <c r="H706">
        <v>52803.21</v>
      </c>
      <c r="I706">
        <v>79.2</v>
      </c>
      <c r="J706">
        <v>0</v>
      </c>
      <c r="K706">
        <v>0</v>
      </c>
      <c r="L706">
        <v>7.92</v>
      </c>
      <c r="M706">
        <v>3</v>
      </c>
      <c r="N706" s="4">
        <v>44197</v>
      </c>
      <c r="O706" s="4">
        <v>44561</v>
      </c>
      <c r="P706">
        <v>52803.21</v>
      </c>
    </row>
    <row r="707" spans="1:16" ht="11.25" x14ac:dyDescent="0.2">
      <c r="A707" t="s">
        <v>2105</v>
      </c>
      <c r="B707" t="s">
        <v>2106</v>
      </c>
      <c r="C707" t="s">
        <v>5391</v>
      </c>
      <c r="D707" t="s">
        <v>5979</v>
      </c>
      <c r="E707" t="s">
        <v>18</v>
      </c>
      <c r="F707">
        <v>18036</v>
      </c>
      <c r="G707">
        <v>7867.24</v>
      </c>
      <c r="H707">
        <v>0</v>
      </c>
      <c r="I707">
        <v>0</v>
      </c>
      <c r="J707">
        <v>0</v>
      </c>
      <c r="K707">
        <v>0</v>
      </c>
      <c r="L707">
        <v>3.89</v>
      </c>
      <c r="M707">
        <v>3</v>
      </c>
      <c r="N707" s="4">
        <v>44197</v>
      </c>
      <c r="O707" s="4">
        <v>44561</v>
      </c>
      <c r="P707">
        <v>25903.24</v>
      </c>
    </row>
    <row r="708" spans="1:16" ht="11.25" x14ac:dyDescent="0.2">
      <c r="A708" t="s">
        <v>2108</v>
      </c>
      <c r="B708" t="s">
        <v>2109</v>
      </c>
      <c r="C708" t="s">
        <v>5392</v>
      </c>
      <c r="D708" t="s">
        <v>5979</v>
      </c>
      <c r="E708" t="s">
        <v>18</v>
      </c>
      <c r="F708">
        <v>18036</v>
      </c>
      <c r="G708">
        <v>42501.1</v>
      </c>
      <c r="H708">
        <v>60537.1</v>
      </c>
      <c r="I708">
        <v>90.81</v>
      </c>
      <c r="J708">
        <v>0</v>
      </c>
      <c r="K708">
        <v>0</v>
      </c>
      <c r="L708">
        <v>9.08</v>
      </c>
      <c r="M708">
        <v>3</v>
      </c>
      <c r="N708" s="4">
        <v>44197</v>
      </c>
      <c r="O708" s="4">
        <v>44561</v>
      </c>
      <c r="P708">
        <v>60537.1</v>
      </c>
    </row>
    <row r="709" spans="1:16" ht="11.25" x14ac:dyDescent="0.2">
      <c r="A709" t="s">
        <v>2111</v>
      </c>
      <c r="B709" t="s">
        <v>2112</v>
      </c>
      <c r="C709" t="s">
        <v>5393</v>
      </c>
      <c r="D709" t="s">
        <v>5979</v>
      </c>
      <c r="E709" t="s">
        <v>18</v>
      </c>
      <c r="F709">
        <v>18197.89</v>
      </c>
      <c r="G709">
        <v>6940.63</v>
      </c>
      <c r="H709">
        <v>25138.52</v>
      </c>
      <c r="I709">
        <v>37.71</v>
      </c>
      <c r="J709">
        <v>25.14</v>
      </c>
      <c r="K709">
        <v>0</v>
      </c>
      <c r="L709">
        <v>3.77</v>
      </c>
      <c r="M709">
        <v>3</v>
      </c>
      <c r="N709" s="4">
        <v>44197</v>
      </c>
      <c r="O709" s="4">
        <v>44561</v>
      </c>
      <c r="P709">
        <v>25138.52</v>
      </c>
    </row>
    <row r="710" spans="1:16" ht="11.25" x14ac:dyDescent="0.2">
      <c r="A710" t="s">
        <v>2114</v>
      </c>
      <c r="B710" t="s">
        <v>2115</v>
      </c>
      <c r="C710" t="s">
        <v>5394</v>
      </c>
      <c r="D710" t="s">
        <v>5979</v>
      </c>
      <c r="E710" t="s">
        <v>1673</v>
      </c>
      <c r="F710">
        <v>2666.82</v>
      </c>
      <c r="G710">
        <v>19163.349999999999</v>
      </c>
      <c r="H710">
        <v>21830.170000000002</v>
      </c>
      <c r="I710">
        <v>32.75</v>
      </c>
      <c r="J710">
        <v>0</v>
      </c>
      <c r="K710">
        <v>0</v>
      </c>
      <c r="L710">
        <v>3.27</v>
      </c>
      <c r="M710">
        <v>3</v>
      </c>
      <c r="N710" s="4">
        <v>44197</v>
      </c>
      <c r="O710" s="4">
        <v>44561</v>
      </c>
      <c r="P710">
        <v>21830.170000000002</v>
      </c>
    </row>
    <row r="711" spans="1:16" ht="11.25" x14ac:dyDescent="0.2">
      <c r="A711" t="s">
        <v>2117</v>
      </c>
      <c r="B711" t="s">
        <v>2093</v>
      </c>
      <c r="C711" t="s">
        <v>5395</v>
      </c>
      <c r="D711" t="s">
        <v>5979</v>
      </c>
      <c r="E711" t="s">
        <v>1726</v>
      </c>
      <c r="F711">
        <v>4627.5</v>
      </c>
      <c r="G711">
        <v>5641.24</v>
      </c>
      <c r="H711">
        <v>10268.74</v>
      </c>
      <c r="I711">
        <v>15.4</v>
      </c>
      <c r="J711">
        <v>0</v>
      </c>
      <c r="K711">
        <v>0</v>
      </c>
      <c r="L711">
        <v>1.54</v>
      </c>
      <c r="M711">
        <v>3</v>
      </c>
      <c r="N711" s="4">
        <v>44197</v>
      </c>
      <c r="O711" s="4">
        <v>44561</v>
      </c>
      <c r="P711">
        <v>10268.74</v>
      </c>
    </row>
    <row r="712" spans="1:16" ht="11.25" x14ac:dyDescent="0.2">
      <c r="A712" t="s">
        <v>2119</v>
      </c>
      <c r="B712" t="s">
        <v>2093</v>
      </c>
      <c r="C712" t="s">
        <v>5387</v>
      </c>
      <c r="D712" t="s">
        <v>5979</v>
      </c>
      <c r="E712" t="s">
        <v>1726</v>
      </c>
      <c r="F712">
        <v>4627.5</v>
      </c>
      <c r="G712">
        <v>0</v>
      </c>
      <c r="H712">
        <v>4627.5</v>
      </c>
      <c r="I712">
        <v>6.94</v>
      </c>
      <c r="J712">
        <v>0</v>
      </c>
      <c r="K712">
        <v>0</v>
      </c>
      <c r="L712">
        <v>0.69000000000000006</v>
      </c>
      <c r="M712">
        <v>3</v>
      </c>
      <c r="N712" s="4">
        <v>44197</v>
      </c>
      <c r="O712" s="4">
        <v>44561</v>
      </c>
      <c r="P712">
        <v>4627.5</v>
      </c>
    </row>
    <row r="713" spans="1:16" ht="11.25" x14ac:dyDescent="0.2">
      <c r="A713" t="s">
        <v>2121</v>
      </c>
      <c r="B713" t="s">
        <v>2122</v>
      </c>
      <c r="C713" t="s">
        <v>5396</v>
      </c>
      <c r="D713" t="s">
        <v>5979</v>
      </c>
      <c r="E713" t="s">
        <v>643</v>
      </c>
      <c r="F713">
        <v>6312</v>
      </c>
      <c r="G713">
        <v>0</v>
      </c>
      <c r="H713">
        <v>6312</v>
      </c>
      <c r="I713">
        <v>9.4700000000000006</v>
      </c>
      <c r="J713">
        <v>0</v>
      </c>
      <c r="K713">
        <v>0</v>
      </c>
      <c r="L713">
        <v>0.95000000000000007</v>
      </c>
      <c r="M713">
        <v>3</v>
      </c>
      <c r="N713" s="4">
        <v>44197</v>
      </c>
      <c r="O713" s="4">
        <v>44561</v>
      </c>
      <c r="P713">
        <v>6312</v>
      </c>
    </row>
    <row r="714" spans="1:16" ht="11.25" x14ac:dyDescent="0.2">
      <c r="A714" t="s">
        <v>2124</v>
      </c>
      <c r="B714" t="s">
        <v>2125</v>
      </c>
      <c r="C714" t="s">
        <v>5397</v>
      </c>
      <c r="D714" t="s">
        <v>5979</v>
      </c>
      <c r="E714" t="s">
        <v>1641</v>
      </c>
      <c r="F714">
        <v>61458.26</v>
      </c>
      <c r="G714">
        <v>49273.66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 s="4">
        <v>44197</v>
      </c>
      <c r="O714" s="4">
        <v>44561</v>
      </c>
      <c r="P714">
        <v>110731.92</v>
      </c>
    </row>
    <row r="715" spans="1:16" ht="11.25" x14ac:dyDescent="0.2">
      <c r="A715" t="s">
        <v>2127</v>
      </c>
      <c r="B715" t="s">
        <v>2128</v>
      </c>
      <c r="C715" t="s">
        <v>5398</v>
      </c>
      <c r="D715" t="s">
        <v>5979</v>
      </c>
      <c r="E715" t="s">
        <v>74</v>
      </c>
      <c r="F715">
        <v>18923.04</v>
      </c>
      <c r="G715">
        <v>37436.69</v>
      </c>
      <c r="H715">
        <v>56359.73</v>
      </c>
      <c r="I715">
        <v>84.54</v>
      </c>
      <c r="J715">
        <v>0</v>
      </c>
      <c r="K715">
        <v>0</v>
      </c>
      <c r="L715">
        <v>8.4499999999999993</v>
      </c>
      <c r="M715">
        <v>3</v>
      </c>
      <c r="N715" s="4">
        <v>44197</v>
      </c>
      <c r="O715" s="4">
        <v>44561</v>
      </c>
      <c r="P715">
        <v>56359.73</v>
      </c>
    </row>
    <row r="716" spans="1:16" ht="11.25" x14ac:dyDescent="0.2">
      <c r="A716" t="s">
        <v>2130</v>
      </c>
      <c r="B716" t="s">
        <v>2131</v>
      </c>
      <c r="C716" t="s">
        <v>5399</v>
      </c>
      <c r="D716" t="s">
        <v>5979</v>
      </c>
      <c r="E716" t="s">
        <v>1692</v>
      </c>
      <c r="F716">
        <v>18212.75</v>
      </c>
      <c r="G716">
        <v>32684.66</v>
      </c>
      <c r="H716">
        <v>25448.710000000003</v>
      </c>
      <c r="I716">
        <v>38.17</v>
      </c>
      <c r="J716">
        <v>0</v>
      </c>
      <c r="K716">
        <v>0</v>
      </c>
      <c r="L716">
        <v>7.63</v>
      </c>
      <c r="M716">
        <v>3</v>
      </c>
      <c r="N716" s="4">
        <v>44197</v>
      </c>
      <c r="O716" s="4">
        <v>44561</v>
      </c>
      <c r="P716">
        <v>50897.41</v>
      </c>
    </row>
    <row r="717" spans="1:16" ht="11.25" x14ac:dyDescent="0.2">
      <c r="A717" t="s">
        <v>2133</v>
      </c>
      <c r="B717" t="s">
        <v>786</v>
      </c>
      <c r="C717" t="s">
        <v>5031</v>
      </c>
      <c r="D717" t="s">
        <v>5979</v>
      </c>
      <c r="E717" t="s">
        <v>300</v>
      </c>
      <c r="F717">
        <v>22468.11</v>
      </c>
      <c r="G717">
        <v>166789.21</v>
      </c>
      <c r="H717">
        <v>189257.32</v>
      </c>
      <c r="I717">
        <v>283.89</v>
      </c>
      <c r="J717">
        <v>0</v>
      </c>
      <c r="K717">
        <v>0</v>
      </c>
      <c r="L717">
        <v>28.39</v>
      </c>
      <c r="M717">
        <v>3</v>
      </c>
      <c r="N717" s="4">
        <v>44197</v>
      </c>
      <c r="O717" s="4">
        <v>44561</v>
      </c>
      <c r="P717">
        <v>189257.32</v>
      </c>
    </row>
    <row r="718" spans="1:16" ht="11.25" x14ac:dyDescent="0.2">
      <c r="A718" t="s">
        <v>2135</v>
      </c>
      <c r="B718" t="s">
        <v>2136</v>
      </c>
      <c r="C718" t="s">
        <v>5400</v>
      </c>
      <c r="D718" t="s">
        <v>5979</v>
      </c>
      <c r="E718" t="s">
        <v>2138</v>
      </c>
      <c r="F718">
        <v>23605.77</v>
      </c>
      <c r="G718">
        <v>0</v>
      </c>
      <c r="H718">
        <v>23605.77</v>
      </c>
      <c r="I718">
        <v>35.409999999999997</v>
      </c>
      <c r="J718">
        <v>23.61</v>
      </c>
      <c r="K718">
        <v>0</v>
      </c>
      <c r="L718">
        <v>3.54</v>
      </c>
      <c r="M718">
        <v>3</v>
      </c>
      <c r="N718" s="4">
        <v>44197</v>
      </c>
      <c r="O718" s="4">
        <v>44561</v>
      </c>
      <c r="P718">
        <v>23605.77</v>
      </c>
    </row>
    <row r="719" spans="1:16" ht="11.25" x14ac:dyDescent="0.2">
      <c r="A719" t="s">
        <v>2139</v>
      </c>
      <c r="B719" t="s">
        <v>123</v>
      </c>
      <c r="C719" t="s">
        <v>4836</v>
      </c>
      <c r="D719" t="s">
        <v>5979</v>
      </c>
      <c r="E719" t="s">
        <v>1641</v>
      </c>
      <c r="F719">
        <v>18036</v>
      </c>
      <c r="G719">
        <v>36073.35</v>
      </c>
      <c r="H719">
        <v>54109.35</v>
      </c>
      <c r="I719">
        <v>81.16</v>
      </c>
      <c r="J719">
        <v>0</v>
      </c>
      <c r="K719">
        <v>0</v>
      </c>
      <c r="L719">
        <v>8.1199999999999992</v>
      </c>
      <c r="M719">
        <v>3</v>
      </c>
      <c r="N719" s="4">
        <v>44197</v>
      </c>
      <c r="O719" s="4">
        <v>44561</v>
      </c>
      <c r="P719">
        <v>54109.35</v>
      </c>
    </row>
    <row r="720" spans="1:16" ht="11.25" x14ac:dyDescent="0.2">
      <c r="A720" t="s">
        <v>2141</v>
      </c>
      <c r="B720" t="s">
        <v>2142</v>
      </c>
      <c r="C720" t="s">
        <v>5401</v>
      </c>
      <c r="D720" t="s">
        <v>5979</v>
      </c>
      <c r="E720" t="s">
        <v>1641</v>
      </c>
      <c r="F720">
        <v>18036</v>
      </c>
      <c r="G720">
        <v>15047.43</v>
      </c>
      <c r="H720">
        <v>33083.43</v>
      </c>
      <c r="I720">
        <v>49.63</v>
      </c>
      <c r="J720">
        <v>0</v>
      </c>
      <c r="K720">
        <v>0</v>
      </c>
      <c r="L720">
        <v>4.96</v>
      </c>
      <c r="M720">
        <v>3</v>
      </c>
      <c r="N720" s="4">
        <v>44197</v>
      </c>
      <c r="O720" s="4">
        <v>44561</v>
      </c>
      <c r="P720">
        <v>33083.43</v>
      </c>
    </row>
    <row r="721" spans="1:16" ht="11.25" x14ac:dyDescent="0.2">
      <c r="A721" t="s">
        <v>2144</v>
      </c>
      <c r="B721" t="s">
        <v>366</v>
      </c>
      <c r="C721" t="s">
        <v>4908</v>
      </c>
      <c r="D721" t="s">
        <v>5979</v>
      </c>
      <c r="E721" t="s">
        <v>2146</v>
      </c>
      <c r="F721">
        <v>11384.24</v>
      </c>
      <c r="G721">
        <v>0</v>
      </c>
      <c r="H721">
        <v>11384.24</v>
      </c>
      <c r="I721">
        <v>17.079999999999998</v>
      </c>
      <c r="J721">
        <v>11.38</v>
      </c>
      <c r="K721">
        <v>0</v>
      </c>
      <c r="L721">
        <v>1.71</v>
      </c>
      <c r="M721">
        <v>3</v>
      </c>
      <c r="N721" s="4">
        <v>44197</v>
      </c>
      <c r="O721" s="4">
        <v>44561</v>
      </c>
      <c r="P721">
        <v>11384.24</v>
      </c>
    </row>
    <row r="722" spans="1:16" ht="11.25" x14ac:dyDescent="0.2">
      <c r="A722" t="s">
        <v>2147</v>
      </c>
      <c r="B722" t="s">
        <v>2148</v>
      </c>
      <c r="C722" t="s">
        <v>5402</v>
      </c>
      <c r="D722" t="s">
        <v>5979</v>
      </c>
      <c r="E722" t="s">
        <v>18</v>
      </c>
      <c r="F722">
        <v>6347.97</v>
      </c>
      <c r="G722">
        <v>16752.169999999998</v>
      </c>
      <c r="H722">
        <v>23100.14</v>
      </c>
      <c r="I722">
        <v>34.65</v>
      </c>
      <c r="J722">
        <v>0</v>
      </c>
      <c r="K722">
        <v>0</v>
      </c>
      <c r="L722">
        <v>3.47</v>
      </c>
      <c r="M722">
        <v>3</v>
      </c>
      <c r="N722" s="4">
        <v>44197</v>
      </c>
      <c r="O722" s="4">
        <v>44561</v>
      </c>
      <c r="P722">
        <v>23100.14</v>
      </c>
    </row>
    <row r="723" spans="1:16" ht="11.25" x14ac:dyDescent="0.2">
      <c r="A723" t="s">
        <v>2150</v>
      </c>
      <c r="B723" t="s">
        <v>2148</v>
      </c>
      <c r="C723" t="s">
        <v>5402</v>
      </c>
      <c r="D723" t="s">
        <v>5979</v>
      </c>
      <c r="E723" t="s">
        <v>18</v>
      </c>
      <c r="F723">
        <v>5259.39</v>
      </c>
      <c r="G723">
        <v>7107.02</v>
      </c>
      <c r="H723">
        <v>12366.41</v>
      </c>
      <c r="I723">
        <v>18.55</v>
      </c>
      <c r="J723">
        <v>0</v>
      </c>
      <c r="K723">
        <v>0</v>
      </c>
      <c r="L723">
        <v>1.85</v>
      </c>
      <c r="M723">
        <v>3</v>
      </c>
      <c r="N723" s="4">
        <v>44197</v>
      </c>
      <c r="O723" s="4">
        <v>44561</v>
      </c>
      <c r="P723">
        <v>12366.41</v>
      </c>
    </row>
    <row r="724" spans="1:16" ht="11.25" x14ac:dyDescent="0.2">
      <c r="A724" t="s">
        <v>2152</v>
      </c>
      <c r="B724" t="s">
        <v>2153</v>
      </c>
      <c r="C724" t="s">
        <v>5403</v>
      </c>
      <c r="D724" t="s">
        <v>5979</v>
      </c>
      <c r="E724" t="s">
        <v>1628</v>
      </c>
      <c r="F724">
        <v>5605.16</v>
      </c>
      <c r="G724">
        <v>130730.83</v>
      </c>
      <c r="H724">
        <v>136335.98000000001</v>
      </c>
      <c r="I724">
        <v>204.5</v>
      </c>
      <c r="J724">
        <v>0</v>
      </c>
      <c r="K724">
        <v>0</v>
      </c>
      <c r="L724">
        <v>20.45</v>
      </c>
      <c r="M724">
        <v>3</v>
      </c>
      <c r="N724" s="4">
        <v>44197</v>
      </c>
      <c r="O724" s="4">
        <v>44561</v>
      </c>
      <c r="P724">
        <v>136335.98000000001</v>
      </c>
    </row>
    <row r="725" spans="1:16" ht="11.25" x14ac:dyDescent="0.2">
      <c r="A725" t="s">
        <v>2155</v>
      </c>
      <c r="B725" t="s">
        <v>2156</v>
      </c>
      <c r="C725" t="s">
        <v>5404</v>
      </c>
      <c r="D725" t="s">
        <v>5979</v>
      </c>
      <c r="E725" t="s">
        <v>1628</v>
      </c>
      <c r="F725">
        <v>2007.94</v>
      </c>
      <c r="G725">
        <v>32281.06</v>
      </c>
      <c r="H725">
        <v>34289</v>
      </c>
      <c r="I725">
        <v>51.43</v>
      </c>
      <c r="J725">
        <v>0</v>
      </c>
      <c r="K725">
        <v>0</v>
      </c>
      <c r="L725">
        <v>5.14</v>
      </c>
      <c r="M725">
        <v>3</v>
      </c>
      <c r="N725" s="4">
        <v>44197</v>
      </c>
      <c r="O725" s="4">
        <v>44561</v>
      </c>
      <c r="P725">
        <v>34289</v>
      </c>
    </row>
    <row r="726" spans="1:16" ht="11.25" x14ac:dyDescent="0.2">
      <c r="A726" t="s">
        <v>2158</v>
      </c>
      <c r="B726" t="s">
        <v>238</v>
      </c>
      <c r="C726" t="s">
        <v>4873</v>
      </c>
      <c r="D726" t="s">
        <v>5979</v>
      </c>
      <c r="E726" t="s">
        <v>2160</v>
      </c>
      <c r="F726">
        <v>28918.98</v>
      </c>
      <c r="G726">
        <v>167360.46</v>
      </c>
      <c r="H726">
        <v>0</v>
      </c>
      <c r="I726">
        <v>0</v>
      </c>
      <c r="J726">
        <v>0</v>
      </c>
      <c r="K726">
        <v>0</v>
      </c>
      <c r="L726">
        <v>29.44</v>
      </c>
      <c r="M726">
        <v>3</v>
      </c>
      <c r="N726" s="4">
        <v>44197</v>
      </c>
      <c r="O726" s="4">
        <v>44561</v>
      </c>
      <c r="P726">
        <v>196279.44</v>
      </c>
    </row>
    <row r="727" spans="1:16" ht="11.25" x14ac:dyDescent="0.2">
      <c r="A727" t="s">
        <v>2161</v>
      </c>
      <c r="B727" t="s">
        <v>1094</v>
      </c>
      <c r="C727" t="s">
        <v>5405</v>
      </c>
      <c r="D727" t="s">
        <v>5979</v>
      </c>
      <c r="E727" t="s">
        <v>1628</v>
      </c>
      <c r="F727">
        <v>6243.38</v>
      </c>
      <c r="G727">
        <v>6793.39</v>
      </c>
      <c r="H727">
        <v>13036.77</v>
      </c>
      <c r="I727">
        <v>19.559999999999999</v>
      </c>
      <c r="J727">
        <v>0</v>
      </c>
      <c r="K727">
        <v>0</v>
      </c>
      <c r="L727">
        <v>1.96</v>
      </c>
      <c r="M727">
        <v>3</v>
      </c>
      <c r="N727" s="4">
        <v>44197</v>
      </c>
      <c r="O727" s="4">
        <v>44561</v>
      </c>
      <c r="P727">
        <v>13036.77</v>
      </c>
    </row>
    <row r="728" spans="1:16" ht="11.25" x14ac:dyDescent="0.2">
      <c r="A728" t="s">
        <v>2163</v>
      </c>
      <c r="B728" t="s">
        <v>2164</v>
      </c>
      <c r="C728" t="s">
        <v>5406</v>
      </c>
      <c r="D728" t="s">
        <v>5979</v>
      </c>
      <c r="E728" t="s">
        <v>2081</v>
      </c>
      <c r="F728">
        <v>3208.51</v>
      </c>
      <c r="G728">
        <v>10983.42</v>
      </c>
      <c r="H728">
        <v>14191.93</v>
      </c>
      <c r="I728">
        <v>21.29</v>
      </c>
      <c r="J728">
        <v>0</v>
      </c>
      <c r="K728">
        <v>0</v>
      </c>
      <c r="L728">
        <v>2.13</v>
      </c>
      <c r="M728">
        <v>3</v>
      </c>
      <c r="N728" s="4">
        <v>44197</v>
      </c>
      <c r="O728" s="4">
        <v>44561</v>
      </c>
      <c r="P728">
        <v>14191.93</v>
      </c>
    </row>
    <row r="729" spans="1:16" ht="11.25" x14ac:dyDescent="0.2">
      <c r="A729" t="s">
        <v>2166</v>
      </c>
      <c r="B729" t="s">
        <v>454</v>
      </c>
      <c r="C729" t="s">
        <v>4936</v>
      </c>
      <c r="D729" t="s">
        <v>5979</v>
      </c>
      <c r="E729" t="s">
        <v>2160</v>
      </c>
      <c r="F729">
        <v>4007.3</v>
      </c>
      <c r="G729">
        <v>29016.77</v>
      </c>
      <c r="H729">
        <v>33024.07</v>
      </c>
      <c r="I729">
        <v>49.54</v>
      </c>
      <c r="J729">
        <v>0</v>
      </c>
      <c r="K729">
        <v>0</v>
      </c>
      <c r="L729">
        <v>4.95</v>
      </c>
      <c r="M729">
        <v>3</v>
      </c>
      <c r="N729" s="4">
        <v>44197</v>
      </c>
      <c r="O729" s="4">
        <v>44561</v>
      </c>
      <c r="P729">
        <v>33024.07</v>
      </c>
    </row>
    <row r="730" spans="1:16" ht="11.25" x14ac:dyDescent="0.2">
      <c r="A730" t="s">
        <v>2168</v>
      </c>
      <c r="B730" t="s">
        <v>108</v>
      </c>
      <c r="C730" t="s">
        <v>4831</v>
      </c>
      <c r="D730" t="s">
        <v>5979</v>
      </c>
      <c r="E730" t="s">
        <v>1628</v>
      </c>
      <c r="F730">
        <v>9112.32</v>
      </c>
      <c r="G730">
        <v>58636.32</v>
      </c>
      <c r="H730">
        <v>67748.649999999994</v>
      </c>
      <c r="I730">
        <v>101.62</v>
      </c>
      <c r="J730">
        <v>0</v>
      </c>
      <c r="K730">
        <v>0</v>
      </c>
      <c r="L730">
        <v>10.16</v>
      </c>
      <c r="M730">
        <v>3</v>
      </c>
      <c r="N730" s="4">
        <v>44197</v>
      </c>
      <c r="O730" s="4">
        <v>44561</v>
      </c>
      <c r="P730">
        <v>67748.649999999994</v>
      </c>
    </row>
    <row r="731" spans="1:16" ht="11.25" x14ac:dyDescent="0.2">
      <c r="A731" t="s">
        <v>2170</v>
      </c>
      <c r="B731" t="s">
        <v>2171</v>
      </c>
      <c r="C731" t="s">
        <v>5407</v>
      </c>
      <c r="D731" t="s">
        <v>5979</v>
      </c>
      <c r="E731" t="s">
        <v>1628</v>
      </c>
      <c r="F731">
        <v>20817.73</v>
      </c>
      <c r="G731">
        <v>52831.47</v>
      </c>
      <c r="H731">
        <v>73649.210000000006</v>
      </c>
      <c r="I731">
        <v>110.47</v>
      </c>
      <c r="J731">
        <v>0</v>
      </c>
      <c r="K731">
        <v>0</v>
      </c>
      <c r="L731">
        <v>11.05</v>
      </c>
      <c r="M731">
        <v>3</v>
      </c>
      <c r="N731" s="4">
        <v>44197</v>
      </c>
      <c r="O731" s="4">
        <v>44561</v>
      </c>
      <c r="P731">
        <v>73649.210000000006</v>
      </c>
    </row>
    <row r="732" spans="1:16" ht="11.25" x14ac:dyDescent="0.2">
      <c r="A732" t="s">
        <v>2173</v>
      </c>
      <c r="B732" t="s">
        <v>2174</v>
      </c>
      <c r="C732" t="s">
        <v>5408</v>
      </c>
      <c r="D732" t="s">
        <v>5979</v>
      </c>
      <c r="E732" t="s">
        <v>1628</v>
      </c>
      <c r="F732">
        <v>22710.19</v>
      </c>
      <c r="G732">
        <v>56383.880000000005</v>
      </c>
      <c r="H732">
        <v>79094.070000000007</v>
      </c>
      <c r="I732">
        <v>118.64</v>
      </c>
      <c r="J732">
        <v>0</v>
      </c>
      <c r="K732">
        <v>0</v>
      </c>
      <c r="L732">
        <v>11.86</v>
      </c>
      <c r="M732">
        <v>3</v>
      </c>
      <c r="N732" s="4">
        <v>44197</v>
      </c>
      <c r="O732" s="4">
        <v>44561</v>
      </c>
      <c r="P732">
        <v>79094.070000000007</v>
      </c>
    </row>
    <row r="733" spans="1:16" ht="11.25" x14ac:dyDescent="0.2">
      <c r="A733" t="s">
        <v>2176</v>
      </c>
      <c r="B733" t="s">
        <v>2177</v>
      </c>
      <c r="C733" t="s">
        <v>5409</v>
      </c>
      <c r="D733" t="s">
        <v>5979</v>
      </c>
      <c r="E733" t="s">
        <v>1644</v>
      </c>
      <c r="F733">
        <v>22468.25</v>
      </c>
      <c r="G733">
        <v>24463.69</v>
      </c>
      <c r="H733">
        <v>46931.94</v>
      </c>
      <c r="I733">
        <v>70.400000000000006</v>
      </c>
      <c r="J733">
        <v>0</v>
      </c>
      <c r="K733">
        <v>0</v>
      </c>
      <c r="L733">
        <v>7.04</v>
      </c>
      <c r="M733">
        <v>3</v>
      </c>
      <c r="N733" s="4">
        <v>44197</v>
      </c>
      <c r="O733" s="4">
        <v>44561</v>
      </c>
      <c r="P733">
        <v>46931.94</v>
      </c>
    </row>
    <row r="734" spans="1:16" ht="11.25" x14ac:dyDescent="0.2">
      <c r="A734" t="s">
        <v>2179</v>
      </c>
      <c r="B734" t="s">
        <v>2180</v>
      </c>
      <c r="C734" t="s">
        <v>5410</v>
      </c>
      <c r="D734" t="s">
        <v>5979</v>
      </c>
      <c r="E734" t="s">
        <v>1614</v>
      </c>
      <c r="F734">
        <v>22623.600000000002</v>
      </c>
      <c r="G734">
        <v>20210.189999999999</v>
      </c>
      <c r="H734">
        <v>42833.79</v>
      </c>
      <c r="I734">
        <v>64.25</v>
      </c>
      <c r="J734">
        <v>0</v>
      </c>
      <c r="K734">
        <v>0</v>
      </c>
      <c r="L734">
        <v>6.43</v>
      </c>
      <c r="M734">
        <v>3</v>
      </c>
      <c r="N734" s="4">
        <v>44197</v>
      </c>
      <c r="O734" s="4">
        <v>44561</v>
      </c>
      <c r="P734">
        <v>42833.79</v>
      </c>
    </row>
    <row r="735" spans="1:16" ht="11.25" x14ac:dyDescent="0.2">
      <c r="A735" t="s">
        <v>2182</v>
      </c>
      <c r="B735" t="s">
        <v>2183</v>
      </c>
      <c r="C735" t="s">
        <v>5411</v>
      </c>
      <c r="D735" t="s">
        <v>5979</v>
      </c>
      <c r="E735" t="s">
        <v>1614</v>
      </c>
      <c r="F735">
        <v>35187.160000000003</v>
      </c>
      <c r="G735">
        <v>256615.57</v>
      </c>
      <c r="H735">
        <v>291802.73</v>
      </c>
      <c r="I735">
        <v>437.7</v>
      </c>
      <c r="J735">
        <v>0</v>
      </c>
      <c r="K735">
        <v>0</v>
      </c>
      <c r="L735">
        <v>43.77</v>
      </c>
      <c r="M735">
        <v>3</v>
      </c>
      <c r="N735" s="4">
        <v>44197</v>
      </c>
      <c r="O735" s="4">
        <v>44561</v>
      </c>
      <c r="P735">
        <v>291802.73</v>
      </c>
    </row>
    <row r="736" spans="1:16" ht="11.25" x14ac:dyDescent="0.2">
      <c r="A736" t="s">
        <v>2185</v>
      </c>
      <c r="B736" t="s">
        <v>2186</v>
      </c>
      <c r="C736" t="s">
        <v>5412</v>
      </c>
      <c r="D736" t="s">
        <v>5979</v>
      </c>
      <c r="E736" t="s">
        <v>1614</v>
      </c>
      <c r="F736">
        <v>6811.1</v>
      </c>
      <c r="G736">
        <v>42763.97</v>
      </c>
      <c r="H736">
        <v>49575.06</v>
      </c>
      <c r="I736">
        <v>74.36</v>
      </c>
      <c r="J736">
        <v>0</v>
      </c>
      <c r="K736">
        <v>0</v>
      </c>
      <c r="L736">
        <v>7.44</v>
      </c>
      <c r="M736">
        <v>3</v>
      </c>
      <c r="N736" s="4">
        <v>44197</v>
      </c>
      <c r="O736" s="4">
        <v>44561</v>
      </c>
      <c r="P736">
        <v>49575.06</v>
      </c>
    </row>
    <row r="737" spans="1:16" ht="11.25" x14ac:dyDescent="0.2">
      <c r="A737" t="s">
        <v>2188</v>
      </c>
      <c r="B737" t="s">
        <v>2189</v>
      </c>
      <c r="C737" t="s">
        <v>5413</v>
      </c>
      <c r="D737" t="s">
        <v>5979</v>
      </c>
      <c r="E737" t="s">
        <v>2191</v>
      </c>
      <c r="F737">
        <v>19843.27</v>
      </c>
      <c r="G737">
        <v>77337.350000000006</v>
      </c>
      <c r="H737">
        <v>97180.62</v>
      </c>
      <c r="I737">
        <v>145.77000000000001</v>
      </c>
      <c r="J737">
        <v>0</v>
      </c>
      <c r="K737">
        <v>0</v>
      </c>
      <c r="L737">
        <v>14.58</v>
      </c>
      <c r="M737">
        <v>3</v>
      </c>
      <c r="N737" s="4">
        <v>44197</v>
      </c>
      <c r="O737" s="4">
        <v>44561</v>
      </c>
      <c r="P737">
        <v>97180.62</v>
      </c>
    </row>
    <row r="738" spans="1:16" ht="11.25" x14ac:dyDescent="0.2">
      <c r="A738" t="s">
        <v>2192</v>
      </c>
      <c r="B738" t="s">
        <v>990</v>
      </c>
      <c r="C738" t="s">
        <v>5083</v>
      </c>
      <c r="D738" t="s">
        <v>5979</v>
      </c>
      <c r="E738" t="s">
        <v>300</v>
      </c>
      <c r="F738">
        <v>13201.73</v>
      </c>
      <c r="G738">
        <v>33928.26</v>
      </c>
      <c r="H738">
        <v>47129.99</v>
      </c>
      <c r="I738">
        <v>70.69</v>
      </c>
      <c r="J738">
        <v>0</v>
      </c>
      <c r="K738">
        <v>0</v>
      </c>
      <c r="L738">
        <v>7.07</v>
      </c>
      <c r="M738">
        <v>3</v>
      </c>
      <c r="N738" s="4">
        <v>44197</v>
      </c>
      <c r="O738" s="4">
        <v>44561</v>
      </c>
      <c r="P738">
        <v>47129.99</v>
      </c>
    </row>
    <row r="739" spans="1:16" ht="11.25" x14ac:dyDescent="0.2">
      <c r="A739" t="s">
        <v>2194</v>
      </c>
      <c r="B739" t="s">
        <v>2195</v>
      </c>
      <c r="C739" t="s">
        <v>5414</v>
      </c>
      <c r="D739" t="s">
        <v>5979</v>
      </c>
      <c r="E739" t="s">
        <v>18</v>
      </c>
      <c r="F739">
        <v>15331.58</v>
      </c>
      <c r="G739">
        <v>29476.27</v>
      </c>
      <c r="H739">
        <v>44807.85</v>
      </c>
      <c r="I739">
        <v>67.209999999999994</v>
      </c>
      <c r="J739">
        <v>0</v>
      </c>
      <c r="K739">
        <v>0</v>
      </c>
      <c r="L739">
        <v>6.72</v>
      </c>
      <c r="M739">
        <v>3</v>
      </c>
      <c r="N739" s="4">
        <v>44197</v>
      </c>
      <c r="O739" s="4">
        <v>44561</v>
      </c>
      <c r="P739">
        <v>44807.85</v>
      </c>
    </row>
    <row r="740" spans="1:16" ht="11.25" x14ac:dyDescent="0.2">
      <c r="A740" t="s">
        <v>2197</v>
      </c>
      <c r="B740" t="s">
        <v>2198</v>
      </c>
      <c r="C740" t="s">
        <v>5415</v>
      </c>
      <c r="D740" t="s">
        <v>5979</v>
      </c>
      <c r="E740" t="s">
        <v>18</v>
      </c>
      <c r="F740">
        <v>18081.89</v>
      </c>
      <c r="G740">
        <v>31574.39</v>
      </c>
      <c r="H740">
        <v>49656.28</v>
      </c>
      <c r="I740">
        <v>74.48</v>
      </c>
      <c r="J740">
        <v>0</v>
      </c>
      <c r="K740">
        <v>0</v>
      </c>
      <c r="L740">
        <v>7.45</v>
      </c>
      <c r="M740">
        <v>3</v>
      </c>
      <c r="N740" s="4">
        <v>44197</v>
      </c>
      <c r="O740" s="4">
        <v>44561</v>
      </c>
      <c r="P740">
        <v>49656.28</v>
      </c>
    </row>
    <row r="741" spans="1:16" ht="11.25" x14ac:dyDescent="0.2">
      <c r="A741" t="s">
        <v>2200</v>
      </c>
      <c r="B741" t="s">
        <v>2201</v>
      </c>
      <c r="C741" t="s">
        <v>5416</v>
      </c>
      <c r="D741" t="s">
        <v>5979</v>
      </c>
      <c r="E741" t="s">
        <v>651</v>
      </c>
      <c r="F741">
        <v>4779.5600000000004</v>
      </c>
      <c r="G741">
        <v>32583.34</v>
      </c>
      <c r="H741">
        <v>37362.9</v>
      </c>
      <c r="I741">
        <v>56.04</v>
      </c>
      <c r="J741">
        <v>0</v>
      </c>
      <c r="K741">
        <v>0</v>
      </c>
      <c r="L741">
        <v>5.6000000000000005</v>
      </c>
      <c r="M741">
        <v>3</v>
      </c>
      <c r="N741" s="4">
        <v>44197</v>
      </c>
      <c r="O741" s="4">
        <v>44561</v>
      </c>
      <c r="P741">
        <v>37362.9</v>
      </c>
    </row>
    <row r="742" spans="1:16" ht="11.25" x14ac:dyDescent="0.2">
      <c r="A742" t="s">
        <v>2203</v>
      </c>
      <c r="B742" t="s">
        <v>2183</v>
      </c>
      <c r="C742" t="s">
        <v>5411</v>
      </c>
      <c r="D742" t="s">
        <v>5979</v>
      </c>
      <c r="E742" t="s">
        <v>1614</v>
      </c>
      <c r="F742">
        <v>9482.83</v>
      </c>
      <c r="G742">
        <v>36362.620000000003</v>
      </c>
      <c r="H742">
        <v>45845.46</v>
      </c>
      <c r="I742">
        <v>68.77</v>
      </c>
      <c r="J742">
        <v>0</v>
      </c>
      <c r="K742">
        <v>0</v>
      </c>
      <c r="L742">
        <v>6.88</v>
      </c>
      <c r="M742">
        <v>3</v>
      </c>
      <c r="N742" s="4">
        <v>44197</v>
      </c>
      <c r="O742" s="4">
        <v>44561</v>
      </c>
      <c r="P742">
        <v>45845.46</v>
      </c>
    </row>
    <row r="743" spans="1:16" ht="11.25" x14ac:dyDescent="0.2">
      <c r="A743" t="s">
        <v>2205</v>
      </c>
      <c r="B743" t="s">
        <v>1055</v>
      </c>
      <c r="C743" t="s">
        <v>5099</v>
      </c>
      <c r="D743" t="s">
        <v>5979</v>
      </c>
      <c r="E743" t="s">
        <v>1628</v>
      </c>
      <c r="F743">
        <v>8012.4800000000005</v>
      </c>
      <c r="G743">
        <v>30810.74</v>
      </c>
      <c r="H743">
        <v>38823.22</v>
      </c>
      <c r="I743">
        <v>58.230000000000004</v>
      </c>
      <c r="J743">
        <v>0</v>
      </c>
      <c r="K743">
        <v>0</v>
      </c>
      <c r="L743">
        <v>5.82</v>
      </c>
      <c r="M743">
        <v>3</v>
      </c>
      <c r="N743" s="4">
        <v>44197</v>
      </c>
      <c r="O743" s="4">
        <v>44561</v>
      </c>
      <c r="P743">
        <v>38823.22</v>
      </c>
    </row>
    <row r="744" spans="1:16" ht="11.25" x14ac:dyDescent="0.2">
      <c r="A744" t="s">
        <v>2207</v>
      </c>
      <c r="B744" t="s">
        <v>1966</v>
      </c>
      <c r="C744" t="s">
        <v>5356</v>
      </c>
      <c r="D744" t="s">
        <v>5979</v>
      </c>
      <c r="E744" t="s">
        <v>2191</v>
      </c>
      <c r="F744">
        <v>6491.81</v>
      </c>
      <c r="G744">
        <v>41736.129999999997</v>
      </c>
      <c r="H744">
        <v>48227.950000000004</v>
      </c>
      <c r="I744">
        <v>72.34</v>
      </c>
      <c r="J744">
        <v>0</v>
      </c>
      <c r="K744">
        <v>0</v>
      </c>
      <c r="L744">
        <v>7.23</v>
      </c>
      <c r="M744">
        <v>3</v>
      </c>
      <c r="N744" s="4">
        <v>44197</v>
      </c>
      <c r="O744" s="4">
        <v>44561</v>
      </c>
      <c r="P744">
        <v>48227.950000000004</v>
      </c>
    </row>
    <row r="745" spans="1:16" ht="11.25" x14ac:dyDescent="0.2">
      <c r="A745" t="s">
        <v>2209</v>
      </c>
      <c r="B745" t="s">
        <v>1527</v>
      </c>
      <c r="C745" t="s">
        <v>5239</v>
      </c>
      <c r="D745" t="s">
        <v>5979</v>
      </c>
      <c r="E745" t="s">
        <v>300</v>
      </c>
      <c r="F745">
        <v>6316.96</v>
      </c>
      <c r="G745">
        <v>0</v>
      </c>
      <c r="H745">
        <v>6316.96</v>
      </c>
      <c r="I745">
        <v>9.48</v>
      </c>
      <c r="J745">
        <v>0</v>
      </c>
      <c r="K745">
        <v>0</v>
      </c>
      <c r="L745">
        <v>0.95000000000000007</v>
      </c>
      <c r="M745">
        <v>3</v>
      </c>
      <c r="N745" s="4">
        <v>44197</v>
      </c>
      <c r="O745" s="4">
        <v>44561</v>
      </c>
      <c r="P745">
        <v>6316.96</v>
      </c>
    </row>
    <row r="746" spans="1:16" ht="11.25" x14ac:dyDescent="0.2">
      <c r="A746" t="s">
        <v>2211</v>
      </c>
      <c r="B746" t="s">
        <v>2212</v>
      </c>
      <c r="C746" t="s">
        <v>5417</v>
      </c>
      <c r="D746" t="s">
        <v>5979</v>
      </c>
      <c r="E746" t="s">
        <v>364</v>
      </c>
      <c r="F746">
        <v>30740.7</v>
      </c>
      <c r="G746">
        <v>58234.130000000005</v>
      </c>
      <c r="H746">
        <v>88974.83</v>
      </c>
      <c r="I746">
        <v>133.46</v>
      </c>
      <c r="J746">
        <v>0</v>
      </c>
      <c r="K746">
        <v>0</v>
      </c>
      <c r="L746">
        <v>13.35</v>
      </c>
      <c r="M746">
        <v>3</v>
      </c>
      <c r="N746" s="4">
        <v>44197</v>
      </c>
      <c r="O746" s="4">
        <v>44561</v>
      </c>
      <c r="P746">
        <v>88974.83</v>
      </c>
    </row>
    <row r="747" spans="1:16" ht="11.25" x14ac:dyDescent="0.2">
      <c r="A747" t="s">
        <v>2214</v>
      </c>
      <c r="B747" t="s">
        <v>1569</v>
      </c>
      <c r="C747" t="s">
        <v>5253</v>
      </c>
      <c r="D747" t="s">
        <v>5979</v>
      </c>
      <c r="E747" t="s">
        <v>74</v>
      </c>
      <c r="F747">
        <v>21051.24</v>
      </c>
      <c r="G747">
        <v>73676.740000000005</v>
      </c>
      <c r="H747">
        <v>94727.98</v>
      </c>
      <c r="I747">
        <v>142.09</v>
      </c>
      <c r="J747">
        <v>94.73</v>
      </c>
      <c r="K747">
        <v>0</v>
      </c>
      <c r="L747">
        <v>14.21</v>
      </c>
      <c r="M747">
        <v>3</v>
      </c>
      <c r="N747" s="4">
        <v>44197</v>
      </c>
      <c r="O747" s="4">
        <v>44561</v>
      </c>
      <c r="P747">
        <v>94727.98</v>
      </c>
    </row>
    <row r="748" spans="1:16" ht="11.25" x14ac:dyDescent="0.2">
      <c r="A748" t="s">
        <v>2216</v>
      </c>
      <c r="B748" t="s">
        <v>152</v>
      </c>
      <c r="C748" t="s">
        <v>4845</v>
      </c>
      <c r="D748" t="s">
        <v>5979</v>
      </c>
      <c r="E748" t="s">
        <v>74</v>
      </c>
      <c r="F748">
        <v>19772.900000000001</v>
      </c>
      <c r="G748">
        <v>14258.2</v>
      </c>
      <c r="H748">
        <v>34031.1</v>
      </c>
      <c r="I748">
        <v>51.050000000000004</v>
      </c>
      <c r="J748">
        <v>0</v>
      </c>
      <c r="K748">
        <v>0</v>
      </c>
      <c r="L748">
        <v>5.0999999999999996</v>
      </c>
      <c r="M748">
        <v>3</v>
      </c>
      <c r="N748" s="4">
        <v>44197</v>
      </c>
      <c r="O748" s="4">
        <v>44561</v>
      </c>
      <c r="P748">
        <v>34031.1</v>
      </c>
    </row>
    <row r="749" spans="1:16" ht="11.25" x14ac:dyDescent="0.2">
      <c r="A749" t="s">
        <v>2218</v>
      </c>
      <c r="B749" t="s">
        <v>2219</v>
      </c>
      <c r="C749" t="s">
        <v>5418</v>
      </c>
      <c r="D749" t="s">
        <v>5979</v>
      </c>
      <c r="E749" t="s">
        <v>300</v>
      </c>
      <c r="F749">
        <v>16965.759999999998</v>
      </c>
      <c r="G749">
        <v>26176.63</v>
      </c>
      <c r="H749">
        <v>43142.39</v>
      </c>
      <c r="I749">
        <v>64.709999999999994</v>
      </c>
      <c r="J749">
        <v>0</v>
      </c>
      <c r="K749">
        <v>0</v>
      </c>
      <c r="L749">
        <v>6.47</v>
      </c>
      <c r="M749">
        <v>3</v>
      </c>
      <c r="N749" s="4">
        <v>44197</v>
      </c>
      <c r="O749" s="4">
        <v>44561</v>
      </c>
      <c r="P749">
        <v>43142.39</v>
      </c>
    </row>
    <row r="750" spans="1:16" ht="11.25" x14ac:dyDescent="0.2">
      <c r="A750" t="s">
        <v>2221</v>
      </c>
      <c r="B750" t="s">
        <v>2222</v>
      </c>
      <c r="C750" t="s">
        <v>5419</v>
      </c>
      <c r="D750" t="s">
        <v>5979</v>
      </c>
      <c r="E750" t="s">
        <v>74</v>
      </c>
      <c r="F750">
        <v>20555.34</v>
      </c>
      <c r="G750">
        <v>27432.78</v>
      </c>
      <c r="H750">
        <v>47988.12</v>
      </c>
      <c r="I750">
        <v>71.98</v>
      </c>
      <c r="J750">
        <v>0</v>
      </c>
      <c r="K750">
        <v>0</v>
      </c>
      <c r="L750">
        <v>7.2</v>
      </c>
      <c r="M750">
        <v>3</v>
      </c>
      <c r="N750" s="4">
        <v>44197</v>
      </c>
      <c r="O750" s="4">
        <v>44561</v>
      </c>
      <c r="P750">
        <v>47988.12</v>
      </c>
    </row>
    <row r="751" spans="1:16" ht="11.25" x14ac:dyDescent="0.2">
      <c r="A751" t="s">
        <v>2224</v>
      </c>
      <c r="B751" t="s">
        <v>786</v>
      </c>
      <c r="C751" t="s">
        <v>5031</v>
      </c>
      <c r="D751" t="s">
        <v>5979</v>
      </c>
      <c r="E751" t="s">
        <v>2226</v>
      </c>
      <c r="F751">
        <v>24352.25</v>
      </c>
      <c r="G751">
        <v>156239.12</v>
      </c>
      <c r="H751">
        <v>180591.37</v>
      </c>
      <c r="I751">
        <v>270.89</v>
      </c>
      <c r="J751">
        <v>0</v>
      </c>
      <c r="K751">
        <v>0</v>
      </c>
      <c r="L751">
        <v>27.09</v>
      </c>
      <c r="M751">
        <v>3</v>
      </c>
      <c r="N751" s="4">
        <v>44197</v>
      </c>
      <c r="O751" s="4">
        <v>44561</v>
      </c>
      <c r="P751">
        <v>180591.37</v>
      </c>
    </row>
    <row r="752" spans="1:16" ht="11.25" x14ac:dyDescent="0.2">
      <c r="A752" t="s">
        <v>2227</v>
      </c>
      <c r="B752" t="s">
        <v>2198</v>
      </c>
      <c r="C752" t="s">
        <v>5415</v>
      </c>
      <c r="D752" t="s">
        <v>5979</v>
      </c>
      <c r="E752" t="s">
        <v>2229</v>
      </c>
      <c r="F752">
        <v>7446.67</v>
      </c>
      <c r="G752">
        <v>2075.83</v>
      </c>
      <c r="H752">
        <v>9522.5</v>
      </c>
      <c r="I752">
        <v>14.280000000000001</v>
      </c>
      <c r="J752">
        <v>0</v>
      </c>
      <c r="K752">
        <v>0</v>
      </c>
      <c r="L752">
        <v>1.43</v>
      </c>
      <c r="M752">
        <v>3</v>
      </c>
      <c r="N752" s="4">
        <v>44197</v>
      </c>
      <c r="O752" s="4">
        <v>44561</v>
      </c>
      <c r="P752">
        <v>9522.5</v>
      </c>
    </row>
    <row r="753" spans="1:16" ht="11.25" x14ac:dyDescent="0.2">
      <c r="A753" t="s">
        <v>2230</v>
      </c>
      <c r="B753" t="s">
        <v>1272</v>
      </c>
      <c r="C753" t="s">
        <v>5162</v>
      </c>
      <c r="D753" t="s">
        <v>5979</v>
      </c>
      <c r="E753" t="s">
        <v>2232</v>
      </c>
      <c r="F753">
        <v>4021.51</v>
      </c>
      <c r="G753">
        <v>0</v>
      </c>
      <c r="H753">
        <v>4021.51</v>
      </c>
      <c r="I753">
        <v>6.03</v>
      </c>
      <c r="J753">
        <v>0</v>
      </c>
      <c r="K753">
        <v>0</v>
      </c>
      <c r="L753">
        <v>0.6</v>
      </c>
      <c r="M753">
        <v>3</v>
      </c>
      <c r="N753" s="4">
        <v>44197</v>
      </c>
      <c r="O753" s="4">
        <v>44561</v>
      </c>
      <c r="P753">
        <v>4021.51</v>
      </c>
    </row>
    <row r="754" spans="1:16" ht="11.25" x14ac:dyDescent="0.2">
      <c r="A754" t="s">
        <v>2233</v>
      </c>
      <c r="B754" t="s">
        <v>613</v>
      </c>
      <c r="C754" t="s">
        <v>4984</v>
      </c>
      <c r="D754" t="s">
        <v>5979</v>
      </c>
      <c r="E754" t="s">
        <v>18</v>
      </c>
      <c r="F754">
        <v>8615.74</v>
      </c>
      <c r="G754">
        <v>0</v>
      </c>
      <c r="H754">
        <v>8615.74</v>
      </c>
      <c r="I754">
        <v>12.92</v>
      </c>
      <c r="J754">
        <v>0</v>
      </c>
      <c r="K754">
        <v>0</v>
      </c>
      <c r="L754">
        <v>1.29</v>
      </c>
      <c r="M754">
        <v>3</v>
      </c>
      <c r="N754" s="4">
        <v>44197</v>
      </c>
      <c r="O754" s="4">
        <v>44561</v>
      </c>
      <c r="P754">
        <v>8615.74</v>
      </c>
    </row>
    <row r="755" spans="1:16" ht="11.25" x14ac:dyDescent="0.2">
      <c r="A755" t="s">
        <v>2235</v>
      </c>
      <c r="B755" t="s">
        <v>337</v>
      </c>
      <c r="C755" t="s">
        <v>4902</v>
      </c>
      <c r="D755" t="s">
        <v>5979</v>
      </c>
      <c r="E755" t="s">
        <v>2237</v>
      </c>
      <c r="F755">
        <v>100075.08</v>
      </c>
      <c r="G755">
        <v>138514.48000000001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 s="4">
        <v>44197</v>
      </c>
      <c r="O755" s="4">
        <v>44561</v>
      </c>
      <c r="P755">
        <v>238589.56</v>
      </c>
    </row>
    <row r="756" spans="1:16" ht="11.25" x14ac:dyDescent="0.2">
      <c r="A756" t="s">
        <v>2238</v>
      </c>
      <c r="B756" t="s">
        <v>2239</v>
      </c>
      <c r="C756" t="s">
        <v>5420</v>
      </c>
      <c r="D756" t="s">
        <v>5979</v>
      </c>
      <c r="E756" t="s">
        <v>300</v>
      </c>
      <c r="F756">
        <v>35375.949999999997</v>
      </c>
      <c r="G756">
        <v>23083.39</v>
      </c>
      <c r="H756">
        <v>58459.340000000004</v>
      </c>
      <c r="I756">
        <v>87.69</v>
      </c>
      <c r="J756">
        <v>0</v>
      </c>
      <c r="K756">
        <v>0</v>
      </c>
      <c r="L756">
        <v>8.77</v>
      </c>
      <c r="M756">
        <v>3</v>
      </c>
      <c r="N756" s="4">
        <v>44197</v>
      </c>
      <c r="O756" s="4">
        <v>44561</v>
      </c>
      <c r="P756">
        <v>58459.340000000004</v>
      </c>
    </row>
    <row r="757" spans="1:16" ht="11.25" x14ac:dyDescent="0.2">
      <c r="A757" t="s">
        <v>2241</v>
      </c>
      <c r="B757" t="s">
        <v>2242</v>
      </c>
      <c r="C757" t="s">
        <v>5421</v>
      </c>
      <c r="D757" t="s">
        <v>5979</v>
      </c>
      <c r="E757" t="s">
        <v>2054</v>
      </c>
      <c r="F757">
        <v>20162.52</v>
      </c>
      <c r="G757">
        <v>0</v>
      </c>
      <c r="H757">
        <v>20162.52</v>
      </c>
      <c r="I757">
        <v>30.240000000000002</v>
      </c>
      <c r="J757">
        <v>0</v>
      </c>
      <c r="K757">
        <v>0</v>
      </c>
      <c r="L757">
        <v>3.02</v>
      </c>
      <c r="M757">
        <v>3</v>
      </c>
      <c r="N757" s="4">
        <v>44197</v>
      </c>
      <c r="O757" s="4">
        <v>44561</v>
      </c>
      <c r="P757">
        <v>20162.52</v>
      </c>
    </row>
    <row r="758" spans="1:16" ht="11.25" x14ac:dyDescent="0.2">
      <c r="A758" t="s">
        <v>2244</v>
      </c>
      <c r="B758" t="s">
        <v>2245</v>
      </c>
      <c r="C758" t="s">
        <v>5422</v>
      </c>
      <c r="D758" t="s">
        <v>5979</v>
      </c>
      <c r="E758" t="s">
        <v>2054</v>
      </c>
      <c r="F758">
        <v>57134.020000000004</v>
      </c>
      <c r="G758">
        <v>0</v>
      </c>
      <c r="H758">
        <v>57134.020000000004</v>
      </c>
      <c r="I758">
        <v>85.7</v>
      </c>
      <c r="J758">
        <v>57.13</v>
      </c>
      <c r="K758">
        <v>0</v>
      </c>
      <c r="L758">
        <v>8.57</v>
      </c>
      <c r="M758">
        <v>3</v>
      </c>
      <c r="N758" s="4">
        <v>44197</v>
      </c>
      <c r="O758" s="4">
        <v>44561</v>
      </c>
      <c r="P758">
        <v>57134.020000000004</v>
      </c>
    </row>
    <row r="759" spans="1:16" ht="11.25" x14ac:dyDescent="0.2">
      <c r="A759" t="s">
        <v>2247</v>
      </c>
      <c r="B759" t="s">
        <v>2245</v>
      </c>
      <c r="C759" t="s">
        <v>5422</v>
      </c>
      <c r="D759" t="s">
        <v>5979</v>
      </c>
      <c r="E759" t="s">
        <v>2054</v>
      </c>
      <c r="F759">
        <v>23001.81</v>
      </c>
      <c r="G759">
        <v>0</v>
      </c>
      <c r="H759">
        <v>23001.81</v>
      </c>
      <c r="I759">
        <v>34.5</v>
      </c>
      <c r="J759">
        <v>23</v>
      </c>
      <c r="K759">
        <v>0</v>
      </c>
      <c r="L759">
        <v>3.45</v>
      </c>
      <c r="M759">
        <v>3</v>
      </c>
      <c r="N759" s="4">
        <v>44197</v>
      </c>
      <c r="O759" s="4">
        <v>44561</v>
      </c>
      <c r="P759">
        <v>23001.81</v>
      </c>
    </row>
    <row r="760" spans="1:16" ht="11.25" x14ac:dyDescent="0.2">
      <c r="A760" t="s">
        <v>2249</v>
      </c>
      <c r="B760" t="s">
        <v>47</v>
      </c>
      <c r="C760" t="s">
        <v>4815</v>
      </c>
      <c r="D760" t="s">
        <v>5979</v>
      </c>
      <c r="E760" t="s">
        <v>651</v>
      </c>
      <c r="F760">
        <v>11118.300000000001</v>
      </c>
      <c r="G760">
        <v>10712.43</v>
      </c>
      <c r="H760">
        <v>21830.720000000001</v>
      </c>
      <c r="I760">
        <v>32.75</v>
      </c>
      <c r="J760">
        <v>21.830000000000002</v>
      </c>
      <c r="K760">
        <v>0</v>
      </c>
      <c r="L760">
        <v>3.27</v>
      </c>
      <c r="M760">
        <v>3</v>
      </c>
      <c r="N760" s="4">
        <v>44197</v>
      </c>
      <c r="O760" s="4">
        <v>44561</v>
      </c>
      <c r="P760">
        <v>21830.720000000001</v>
      </c>
    </row>
    <row r="761" spans="1:16" ht="11.25" x14ac:dyDescent="0.2">
      <c r="A761" t="s">
        <v>2251</v>
      </c>
      <c r="B761" t="s">
        <v>2252</v>
      </c>
      <c r="C761" t="s">
        <v>5423</v>
      </c>
      <c r="D761" t="s">
        <v>5979</v>
      </c>
      <c r="E761" t="s">
        <v>2254</v>
      </c>
      <c r="F761">
        <v>41557.39</v>
      </c>
      <c r="G761">
        <v>68788.679999999993</v>
      </c>
      <c r="H761">
        <v>0</v>
      </c>
      <c r="I761">
        <v>0</v>
      </c>
      <c r="J761">
        <v>0</v>
      </c>
      <c r="K761">
        <v>0</v>
      </c>
      <c r="L761">
        <v>16.55</v>
      </c>
      <c r="M761">
        <v>3</v>
      </c>
      <c r="N761" s="4">
        <v>44197</v>
      </c>
      <c r="O761" s="4">
        <v>44561</v>
      </c>
      <c r="P761">
        <v>110346.06</v>
      </c>
    </row>
    <row r="762" spans="1:16" ht="11.25" x14ac:dyDescent="0.2">
      <c r="A762" t="s">
        <v>2255</v>
      </c>
      <c r="B762" t="s">
        <v>2256</v>
      </c>
      <c r="C762" t="s">
        <v>5424</v>
      </c>
      <c r="D762" t="s">
        <v>5979</v>
      </c>
      <c r="E762" t="s">
        <v>651</v>
      </c>
      <c r="F762">
        <v>29881.29</v>
      </c>
      <c r="G762">
        <v>30016.46</v>
      </c>
      <c r="H762">
        <v>59897.75</v>
      </c>
      <c r="I762">
        <v>89.850000000000009</v>
      </c>
      <c r="J762">
        <v>0</v>
      </c>
      <c r="K762">
        <v>0</v>
      </c>
      <c r="L762">
        <v>8.98</v>
      </c>
      <c r="M762">
        <v>3</v>
      </c>
      <c r="N762" s="4">
        <v>44197</v>
      </c>
      <c r="O762" s="4">
        <v>44561</v>
      </c>
      <c r="P762">
        <v>59897.75</v>
      </c>
    </row>
    <row r="763" spans="1:16" ht="11.25" x14ac:dyDescent="0.2">
      <c r="A763" t="s">
        <v>2258</v>
      </c>
      <c r="B763" t="s">
        <v>2259</v>
      </c>
      <c r="C763" t="s">
        <v>5425</v>
      </c>
      <c r="D763" t="s">
        <v>5979</v>
      </c>
      <c r="E763" t="s">
        <v>651</v>
      </c>
      <c r="F763">
        <v>8509.5499999999993</v>
      </c>
      <c r="G763">
        <v>27135.16</v>
      </c>
      <c r="H763">
        <v>0</v>
      </c>
      <c r="I763">
        <v>0</v>
      </c>
      <c r="J763">
        <v>0</v>
      </c>
      <c r="K763">
        <v>0</v>
      </c>
      <c r="L763">
        <v>5.3500000000000005</v>
      </c>
      <c r="M763">
        <v>3</v>
      </c>
      <c r="N763" s="4">
        <v>44197</v>
      </c>
      <c r="O763" s="4">
        <v>44561</v>
      </c>
      <c r="P763">
        <v>35644.71</v>
      </c>
    </row>
    <row r="764" spans="1:16" ht="11.25" x14ac:dyDescent="0.2">
      <c r="A764" t="s">
        <v>2261</v>
      </c>
      <c r="B764" t="s">
        <v>1094</v>
      </c>
      <c r="C764" t="s">
        <v>5405</v>
      </c>
      <c r="D764" t="s">
        <v>5979</v>
      </c>
      <c r="E764" t="s">
        <v>651</v>
      </c>
      <c r="F764">
        <v>18256.82</v>
      </c>
      <c r="G764">
        <v>5453.27</v>
      </c>
      <c r="H764">
        <v>23710.09</v>
      </c>
      <c r="I764">
        <v>35.57</v>
      </c>
      <c r="J764">
        <v>0</v>
      </c>
      <c r="K764">
        <v>0</v>
      </c>
      <c r="L764">
        <v>3.56</v>
      </c>
      <c r="M764">
        <v>3</v>
      </c>
      <c r="N764" s="4">
        <v>44197</v>
      </c>
      <c r="O764" s="4">
        <v>44561</v>
      </c>
      <c r="P764">
        <v>23710.09</v>
      </c>
    </row>
    <row r="765" spans="1:16" ht="11.25" x14ac:dyDescent="0.2">
      <c r="A765" t="s">
        <v>2263</v>
      </c>
      <c r="B765" t="s">
        <v>2264</v>
      </c>
      <c r="C765" t="s">
        <v>5426</v>
      </c>
      <c r="D765" t="s">
        <v>5979</v>
      </c>
      <c r="E765" t="s">
        <v>651</v>
      </c>
      <c r="F765">
        <v>16158.75</v>
      </c>
      <c r="G765">
        <v>0</v>
      </c>
      <c r="H765">
        <v>16158.75</v>
      </c>
      <c r="I765">
        <v>24.240000000000002</v>
      </c>
      <c r="J765">
        <v>16.16</v>
      </c>
      <c r="K765">
        <v>0</v>
      </c>
      <c r="L765">
        <v>2.42</v>
      </c>
      <c r="M765">
        <v>3</v>
      </c>
      <c r="N765" s="4">
        <v>44197</v>
      </c>
      <c r="O765" s="4">
        <v>44561</v>
      </c>
      <c r="P765">
        <v>16158.75</v>
      </c>
    </row>
    <row r="766" spans="1:16" ht="11.25" x14ac:dyDescent="0.2">
      <c r="A766" t="s">
        <v>2266</v>
      </c>
      <c r="B766" t="s">
        <v>2267</v>
      </c>
      <c r="C766" t="s">
        <v>5427</v>
      </c>
      <c r="D766" t="s">
        <v>5979</v>
      </c>
      <c r="E766" t="s">
        <v>651</v>
      </c>
      <c r="F766">
        <v>26087.600000000002</v>
      </c>
      <c r="G766">
        <v>74881.75</v>
      </c>
      <c r="H766">
        <v>100969.35</v>
      </c>
      <c r="I766">
        <v>151.44999999999999</v>
      </c>
      <c r="J766">
        <v>0</v>
      </c>
      <c r="K766">
        <v>0</v>
      </c>
      <c r="L766">
        <v>15.15</v>
      </c>
      <c r="M766">
        <v>3</v>
      </c>
      <c r="N766" s="4">
        <v>44197</v>
      </c>
      <c r="O766" s="4">
        <v>44561</v>
      </c>
      <c r="P766">
        <v>100969.35</v>
      </c>
    </row>
    <row r="767" spans="1:16" ht="11.25" x14ac:dyDescent="0.2">
      <c r="A767" t="s">
        <v>2269</v>
      </c>
      <c r="B767" t="s">
        <v>384</v>
      </c>
      <c r="C767" t="s">
        <v>4913</v>
      </c>
      <c r="D767" t="s">
        <v>5979</v>
      </c>
      <c r="E767" t="s">
        <v>651</v>
      </c>
      <c r="F767">
        <v>18814.55</v>
      </c>
      <c r="G767">
        <v>188868.32</v>
      </c>
      <c r="H767">
        <v>207682.87</v>
      </c>
      <c r="I767">
        <v>311.52</v>
      </c>
      <c r="J767">
        <v>0</v>
      </c>
      <c r="K767">
        <v>0</v>
      </c>
      <c r="L767">
        <v>31.150000000000002</v>
      </c>
      <c r="M767">
        <v>3</v>
      </c>
      <c r="N767" s="4">
        <v>44197</v>
      </c>
      <c r="O767" s="4">
        <v>44561</v>
      </c>
      <c r="P767">
        <v>207682.87</v>
      </c>
    </row>
    <row r="768" spans="1:16" ht="11.25" x14ac:dyDescent="0.2">
      <c r="A768" t="s">
        <v>2271</v>
      </c>
      <c r="B768" t="s">
        <v>1789</v>
      </c>
      <c r="C768" t="s">
        <v>5307</v>
      </c>
      <c r="D768" t="s">
        <v>5979</v>
      </c>
      <c r="E768" t="s">
        <v>664</v>
      </c>
      <c r="F768">
        <v>15562.4</v>
      </c>
      <c r="G768">
        <v>0</v>
      </c>
      <c r="H768">
        <v>15562.4</v>
      </c>
      <c r="I768">
        <v>23.34</v>
      </c>
      <c r="J768">
        <v>15.56</v>
      </c>
      <c r="K768">
        <v>0</v>
      </c>
      <c r="L768">
        <v>2.33</v>
      </c>
      <c r="M768">
        <v>3</v>
      </c>
      <c r="N768" s="4">
        <v>44197</v>
      </c>
      <c r="O768" s="4">
        <v>44561</v>
      </c>
      <c r="P768">
        <v>15562.4</v>
      </c>
    </row>
    <row r="769" spans="1:16" ht="11.25" x14ac:dyDescent="0.2">
      <c r="A769" t="s">
        <v>2273</v>
      </c>
      <c r="B769" t="s">
        <v>384</v>
      </c>
      <c r="C769" t="s">
        <v>4913</v>
      </c>
      <c r="D769" t="s">
        <v>5979</v>
      </c>
      <c r="E769" t="s">
        <v>471</v>
      </c>
      <c r="F769">
        <v>5976</v>
      </c>
      <c r="G769">
        <v>42975.75</v>
      </c>
      <c r="H769">
        <v>48951.75</v>
      </c>
      <c r="I769">
        <v>73.430000000000007</v>
      </c>
      <c r="J769">
        <v>0</v>
      </c>
      <c r="K769">
        <v>0</v>
      </c>
      <c r="L769">
        <v>7.34</v>
      </c>
      <c r="M769">
        <v>3</v>
      </c>
      <c r="N769" s="4">
        <v>44197</v>
      </c>
      <c r="O769" s="4">
        <v>44561</v>
      </c>
      <c r="P769">
        <v>48951.75</v>
      </c>
    </row>
    <row r="770" spans="1:16" ht="11.25" x14ac:dyDescent="0.2">
      <c r="A770" t="s">
        <v>2275</v>
      </c>
      <c r="B770" t="s">
        <v>2276</v>
      </c>
      <c r="C770" t="s">
        <v>5428</v>
      </c>
      <c r="D770" t="s">
        <v>5979</v>
      </c>
      <c r="E770" t="s">
        <v>781</v>
      </c>
      <c r="F770">
        <v>10533</v>
      </c>
      <c r="G770">
        <v>0</v>
      </c>
      <c r="H770">
        <v>10533</v>
      </c>
      <c r="I770">
        <v>15.8</v>
      </c>
      <c r="J770">
        <v>0</v>
      </c>
      <c r="K770">
        <v>0</v>
      </c>
      <c r="L770">
        <v>1.58</v>
      </c>
      <c r="M770">
        <v>3</v>
      </c>
      <c r="N770" s="4">
        <v>44197</v>
      </c>
      <c r="O770" s="4">
        <v>44561</v>
      </c>
      <c r="P770">
        <v>10533</v>
      </c>
    </row>
    <row r="771" spans="1:16" ht="11.25" x14ac:dyDescent="0.2">
      <c r="A771" t="s">
        <v>2278</v>
      </c>
      <c r="B771" t="s">
        <v>1536</v>
      </c>
      <c r="C771" t="s">
        <v>5242</v>
      </c>
      <c r="D771" t="s">
        <v>5979</v>
      </c>
      <c r="E771" t="s">
        <v>664</v>
      </c>
      <c r="F771">
        <v>14579.7</v>
      </c>
      <c r="G771">
        <v>48119.26</v>
      </c>
      <c r="H771">
        <v>62698.96</v>
      </c>
      <c r="I771">
        <v>94.05</v>
      </c>
      <c r="J771">
        <v>0</v>
      </c>
      <c r="K771">
        <v>0</v>
      </c>
      <c r="L771">
        <v>9.4</v>
      </c>
      <c r="M771">
        <v>3</v>
      </c>
      <c r="N771" s="4">
        <v>44197</v>
      </c>
      <c r="O771" s="4">
        <v>44561</v>
      </c>
      <c r="P771">
        <v>62698.96</v>
      </c>
    </row>
    <row r="772" spans="1:16" ht="11.25" x14ac:dyDescent="0.2">
      <c r="A772" t="s">
        <v>2280</v>
      </c>
      <c r="B772" t="s">
        <v>2281</v>
      </c>
      <c r="C772" t="s">
        <v>5429</v>
      </c>
      <c r="D772" t="s">
        <v>5979</v>
      </c>
      <c r="E772" t="s">
        <v>2283</v>
      </c>
      <c r="F772">
        <v>13780.33</v>
      </c>
      <c r="G772">
        <v>0</v>
      </c>
      <c r="H772">
        <v>13780.33</v>
      </c>
      <c r="I772">
        <v>20.67</v>
      </c>
      <c r="J772">
        <v>0</v>
      </c>
      <c r="K772">
        <v>0</v>
      </c>
      <c r="L772">
        <v>2.0699999999999998</v>
      </c>
      <c r="M772">
        <v>3</v>
      </c>
      <c r="N772" s="4">
        <v>44197</v>
      </c>
      <c r="O772" s="4">
        <v>44561</v>
      </c>
      <c r="P772">
        <v>13780.33</v>
      </c>
    </row>
    <row r="773" spans="1:16" ht="11.25" x14ac:dyDescent="0.2">
      <c r="A773" t="s">
        <v>2284</v>
      </c>
      <c r="B773" t="s">
        <v>2285</v>
      </c>
      <c r="C773" t="s">
        <v>5430</v>
      </c>
      <c r="D773" t="s">
        <v>5979</v>
      </c>
      <c r="E773" t="s">
        <v>300</v>
      </c>
      <c r="F773">
        <v>18343.8</v>
      </c>
      <c r="G773">
        <v>0</v>
      </c>
      <c r="H773">
        <v>18343.8</v>
      </c>
      <c r="I773">
        <v>27.52</v>
      </c>
      <c r="J773">
        <v>18.34</v>
      </c>
      <c r="K773">
        <v>0</v>
      </c>
      <c r="L773">
        <v>2.75</v>
      </c>
      <c r="M773">
        <v>3</v>
      </c>
      <c r="N773" s="4">
        <v>44197</v>
      </c>
      <c r="O773" s="4">
        <v>44561</v>
      </c>
      <c r="P773">
        <v>18343.8</v>
      </c>
    </row>
    <row r="774" spans="1:16" ht="11.25" x14ac:dyDescent="0.2">
      <c r="A774" t="s">
        <v>2287</v>
      </c>
      <c r="B774" t="s">
        <v>2288</v>
      </c>
      <c r="C774" t="s">
        <v>5431</v>
      </c>
      <c r="D774" t="s">
        <v>5979</v>
      </c>
      <c r="E774" t="s">
        <v>300</v>
      </c>
      <c r="F774">
        <v>6260.3</v>
      </c>
      <c r="G774">
        <v>15768.87</v>
      </c>
      <c r="H774">
        <v>22029.18</v>
      </c>
      <c r="I774">
        <v>33.04</v>
      </c>
      <c r="J774">
        <v>0</v>
      </c>
      <c r="K774">
        <v>0</v>
      </c>
      <c r="L774">
        <v>3.3000000000000003</v>
      </c>
      <c r="M774">
        <v>3</v>
      </c>
      <c r="N774" s="4">
        <v>44197</v>
      </c>
      <c r="O774" s="4">
        <v>44561</v>
      </c>
      <c r="P774">
        <v>22029.18</v>
      </c>
    </row>
    <row r="775" spans="1:16" ht="11.25" x14ac:dyDescent="0.2">
      <c r="A775" t="s">
        <v>2290</v>
      </c>
      <c r="B775" t="s">
        <v>2291</v>
      </c>
      <c r="C775" t="s">
        <v>5432</v>
      </c>
      <c r="D775" t="s">
        <v>5979</v>
      </c>
      <c r="E775" t="s">
        <v>2191</v>
      </c>
      <c r="F775">
        <v>16749.189999999999</v>
      </c>
      <c r="G775">
        <v>37725.78</v>
      </c>
      <c r="H775">
        <v>54474.97</v>
      </c>
      <c r="I775">
        <v>81.709999999999994</v>
      </c>
      <c r="J775">
        <v>0</v>
      </c>
      <c r="K775">
        <v>0</v>
      </c>
      <c r="L775">
        <v>8.17</v>
      </c>
      <c r="M775">
        <v>3</v>
      </c>
      <c r="N775" s="4">
        <v>44197</v>
      </c>
      <c r="O775" s="4">
        <v>44561</v>
      </c>
      <c r="P775">
        <v>54474.97</v>
      </c>
    </row>
    <row r="776" spans="1:16" ht="11.25" x14ac:dyDescent="0.2">
      <c r="A776" t="s">
        <v>2293</v>
      </c>
      <c r="B776" t="s">
        <v>2294</v>
      </c>
      <c r="C776" t="s">
        <v>5433</v>
      </c>
      <c r="D776" t="s">
        <v>5979</v>
      </c>
      <c r="E776" t="s">
        <v>1641</v>
      </c>
      <c r="F776">
        <v>18149.599999999999</v>
      </c>
      <c r="G776">
        <v>67563.28</v>
      </c>
      <c r="H776">
        <v>0</v>
      </c>
      <c r="I776">
        <v>0</v>
      </c>
      <c r="J776">
        <v>0</v>
      </c>
      <c r="K776">
        <v>0</v>
      </c>
      <c r="L776">
        <v>12.86</v>
      </c>
      <c r="M776">
        <v>3</v>
      </c>
      <c r="N776" s="4">
        <v>44197</v>
      </c>
      <c r="O776" s="4">
        <v>44561</v>
      </c>
      <c r="P776">
        <v>85712.88</v>
      </c>
    </row>
    <row r="777" spans="1:16" ht="11.25" x14ac:dyDescent="0.2">
      <c r="A777" t="s">
        <v>2296</v>
      </c>
      <c r="B777" t="s">
        <v>2297</v>
      </c>
      <c r="C777" t="s">
        <v>5434</v>
      </c>
      <c r="D777" t="s">
        <v>5979</v>
      </c>
      <c r="E777" t="s">
        <v>1641</v>
      </c>
      <c r="F777">
        <v>9426.68</v>
      </c>
      <c r="G777">
        <v>17816.77</v>
      </c>
      <c r="H777">
        <v>27243.45</v>
      </c>
      <c r="I777">
        <v>40.869999999999997</v>
      </c>
      <c r="J777">
        <v>0</v>
      </c>
      <c r="K777">
        <v>0</v>
      </c>
      <c r="L777">
        <v>4.09</v>
      </c>
      <c r="M777">
        <v>3</v>
      </c>
      <c r="N777" s="4">
        <v>44197</v>
      </c>
      <c r="O777" s="4">
        <v>44561</v>
      </c>
      <c r="P777">
        <v>27243.45</v>
      </c>
    </row>
    <row r="778" spans="1:16" ht="11.25" x14ac:dyDescent="0.2">
      <c r="A778" t="s">
        <v>2299</v>
      </c>
      <c r="B778" t="s">
        <v>2252</v>
      </c>
      <c r="C778" t="s">
        <v>5423</v>
      </c>
      <c r="D778" t="s">
        <v>5979</v>
      </c>
      <c r="E778" t="s">
        <v>1641</v>
      </c>
      <c r="F778">
        <v>20441.62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3.0700000000000003</v>
      </c>
      <c r="M778">
        <v>3</v>
      </c>
      <c r="N778" s="4">
        <v>44197</v>
      </c>
      <c r="O778" s="4">
        <v>44561</v>
      </c>
      <c r="P778">
        <v>20441.62</v>
      </c>
    </row>
    <row r="779" spans="1:16" ht="11.25" x14ac:dyDescent="0.2">
      <c r="A779" t="s">
        <v>2301</v>
      </c>
      <c r="B779" t="s">
        <v>1933</v>
      </c>
      <c r="C779" t="s">
        <v>5347</v>
      </c>
      <c r="D779" t="s">
        <v>5979</v>
      </c>
      <c r="E779" t="s">
        <v>2303</v>
      </c>
      <c r="F779">
        <v>21762.53</v>
      </c>
      <c r="G779">
        <v>55363.99</v>
      </c>
      <c r="H779">
        <v>77126.52</v>
      </c>
      <c r="I779">
        <v>115.69</v>
      </c>
      <c r="J779">
        <v>0</v>
      </c>
      <c r="K779">
        <v>0</v>
      </c>
      <c r="L779">
        <v>11.57</v>
      </c>
      <c r="M779">
        <v>3</v>
      </c>
      <c r="N779" s="4">
        <v>44197</v>
      </c>
      <c r="O779" s="4">
        <v>44561</v>
      </c>
      <c r="P779">
        <v>77126.52</v>
      </c>
    </row>
    <row r="780" spans="1:16" ht="11.25" x14ac:dyDescent="0.2">
      <c r="A780" t="s">
        <v>2304</v>
      </c>
      <c r="B780" t="s">
        <v>2305</v>
      </c>
      <c r="C780" t="s">
        <v>5435</v>
      </c>
      <c r="D780" t="s">
        <v>5979</v>
      </c>
      <c r="E780" t="s">
        <v>2307</v>
      </c>
      <c r="F780">
        <v>16737.169999999998</v>
      </c>
      <c r="G780">
        <v>0</v>
      </c>
      <c r="H780">
        <v>0</v>
      </c>
      <c r="I780">
        <v>0</v>
      </c>
      <c r="J780">
        <v>16.739999999999998</v>
      </c>
      <c r="K780">
        <v>0</v>
      </c>
      <c r="L780">
        <v>2.5099999999999998</v>
      </c>
      <c r="M780">
        <v>3</v>
      </c>
      <c r="N780" s="4">
        <v>44197</v>
      </c>
      <c r="O780" s="4">
        <v>44561</v>
      </c>
      <c r="P780">
        <v>16737.169999999998</v>
      </c>
    </row>
    <row r="781" spans="1:16" ht="11.25" x14ac:dyDescent="0.2">
      <c r="A781" t="s">
        <v>2308</v>
      </c>
      <c r="B781" t="s">
        <v>2252</v>
      </c>
      <c r="C781" t="s">
        <v>5423</v>
      </c>
      <c r="D781" t="s">
        <v>5979</v>
      </c>
      <c r="E781" t="s">
        <v>74</v>
      </c>
      <c r="F781">
        <v>66172.2</v>
      </c>
      <c r="G781">
        <v>0</v>
      </c>
      <c r="H781">
        <v>66172.2</v>
      </c>
      <c r="I781">
        <v>99.26</v>
      </c>
      <c r="J781">
        <v>66.17</v>
      </c>
      <c r="K781">
        <v>0</v>
      </c>
      <c r="L781">
        <v>9.93</v>
      </c>
      <c r="M781">
        <v>3</v>
      </c>
      <c r="N781" s="4">
        <v>44197</v>
      </c>
      <c r="O781" s="4">
        <v>44561</v>
      </c>
      <c r="P781">
        <v>66172.2</v>
      </c>
    </row>
    <row r="782" spans="1:16" ht="11.25" x14ac:dyDescent="0.2">
      <c r="A782" t="s">
        <v>2310</v>
      </c>
      <c r="B782" t="s">
        <v>2311</v>
      </c>
      <c r="C782" t="s">
        <v>5436</v>
      </c>
      <c r="D782" t="s">
        <v>5979</v>
      </c>
      <c r="E782" t="s">
        <v>74</v>
      </c>
      <c r="F782">
        <v>16981.400000000001</v>
      </c>
      <c r="G782">
        <v>0</v>
      </c>
      <c r="H782">
        <v>16981.400000000001</v>
      </c>
      <c r="I782">
        <v>25.47</v>
      </c>
      <c r="J782">
        <v>0</v>
      </c>
      <c r="K782">
        <v>0</v>
      </c>
      <c r="L782">
        <v>2.5499999999999998</v>
      </c>
      <c r="M782">
        <v>3</v>
      </c>
      <c r="N782" s="4">
        <v>44197</v>
      </c>
      <c r="O782" s="4">
        <v>44561</v>
      </c>
      <c r="P782">
        <v>16981.400000000001</v>
      </c>
    </row>
    <row r="783" spans="1:16" ht="11.25" x14ac:dyDescent="0.2">
      <c r="A783" t="s">
        <v>2313</v>
      </c>
      <c r="B783" t="s">
        <v>2314</v>
      </c>
      <c r="C783" t="s">
        <v>5437</v>
      </c>
      <c r="D783" t="s">
        <v>5979</v>
      </c>
      <c r="E783" t="s">
        <v>74</v>
      </c>
      <c r="F783">
        <v>19310.55</v>
      </c>
      <c r="G783">
        <v>19794.54</v>
      </c>
      <c r="H783">
        <v>39105.089999999997</v>
      </c>
      <c r="I783">
        <v>58.660000000000004</v>
      </c>
      <c r="J783">
        <v>0</v>
      </c>
      <c r="K783">
        <v>0</v>
      </c>
      <c r="L783">
        <v>5.87</v>
      </c>
      <c r="M783">
        <v>3</v>
      </c>
      <c r="N783" s="4">
        <v>44197</v>
      </c>
      <c r="O783" s="4">
        <v>44561</v>
      </c>
      <c r="P783">
        <v>39105.089999999997</v>
      </c>
    </row>
    <row r="784" spans="1:16" ht="11.25" x14ac:dyDescent="0.2">
      <c r="A784" t="s">
        <v>2316</v>
      </c>
      <c r="B784" t="s">
        <v>331</v>
      </c>
      <c r="C784" t="s">
        <v>4900</v>
      </c>
      <c r="D784" t="s">
        <v>5979</v>
      </c>
      <c r="E784" t="s">
        <v>300</v>
      </c>
      <c r="F784">
        <v>6520.85</v>
      </c>
      <c r="G784">
        <v>21893.58</v>
      </c>
      <c r="H784">
        <v>28414.43</v>
      </c>
      <c r="I784">
        <v>42.62</v>
      </c>
      <c r="J784">
        <v>0</v>
      </c>
      <c r="K784">
        <v>0</v>
      </c>
      <c r="L784">
        <v>4.26</v>
      </c>
      <c r="M784">
        <v>3</v>
      </c>
      <c r="N784" s="4">
        <v>44197</v>
      </c>
      <c r="O784" s="4">
        <v>44561</v>
      </c>
      <c r="P784">
        <v>28414.43</v>
      </c>
    </row>
    <row r="785" spans="1:16" ht="11.25" x14ac:dyDescent="0.2">
      <c r="A785" t="s">
        <v>2318</v>
      </c>
      <c r="B785" t="s">
        <v>2319</v>
      </c>
      <c r="C785" t="s">
        <v>5438</v>
      </c>
      <c r="D785" t="s">
        <v>5979</v>
      </c>
      <c r="E785" t="s">
        <v>1614</v>
      </c>
      <c r="F785">
        <v>7726</v>
      </c>
      <c r="G785">
        <v>41440.44</v>
      </c>
      <c r="H785">
        <v>49166.44</v>
      </c>
      <c r="I785">
        <v>73.75</v>
      </c>
      <c r="J785">
        <v>0</v>
      </c>
      <c r="K785">
        <v>0</v>
      </c>
      <c r="L785">
        <v>7.37</v>
      </c>
      <c r="M785">
        <v>3</v>
      </c>
      <c r="N785" s="4">
        <v>44197</v>
      </c>
      <c r="O785" s="4">
        <v>44561</v>
      </c>
      <c r="P785">
        <v>49166.44</v>
      </c>
    </row>
    <row r="786" spans="1:16" ht="11.25" x14ac:dyDescent="0.2">
      <c r="A786" t="s">
        <v>2321</v>
      </c>
      <c r="B786" t="s">
        <v>381</v>
      </c>
      <c r="C786" t="s">
        <v>4912</v>
      </c>
      <c r="D786" t="s">
        <v>5979</v>
      </c>
      <c r="E786" t="s">
        <v>74</v>
      </c>
      <c r="F786">
        <v>9657.5</v>
      </c>
      <c r="G786">
        <v>8358.48</v>
      </c>
      <c r="H786">
        <v>18015.98</v>
      </c>
      <c r="I786">
        <v>27.02</v>
      </c>
      <c r="J786">
        <v>0</v>
      </c>
      <c r="K786">
        <v>0</v>
      </c>
      <c r="L786">
        <v>2.7</v>
      </c>
      <c r="M786">
        <v>3</v>
      </c>
      <c r="N786" s="4">
        <v>44197</v>
      </c>
      <c r="O786" s="4">
        <v>44561</v>
      </c>
      <c r="P786">
        <v>18015.98</v>
      </c>
    </row>
    <row r="787" spans="1:16" ht="11.25" x14ac:dyDescent="0.2">
      <c r="A787" t="s">
        <v>2323</v>
      </c>
      <c r="B787" t="s">
        <v>2291</v>
      </c>
      <c r="C787" t="s">
        <v>5432</v>
      </c>
      <c r="D787" t="s">
        <v>5979</v>
      </c>
      <c r="E787" t="s">
        <v>2325</v>
      </c>
      <c r="F787">
        <v>4463.75</v>
      </c>
      <c r="G787">
        <v>4330.16</v>
      </c>
      <c r="H787">
        <v>8793.91</v>
      </c>
      <c r="I787">
        <v>13.19</v>
      </c>
      <c r="J787">
        <v>0</v>
      </c>
      <c r="K787">
        <v>0</v>
      </c>
      <c r="L787">
        <v>1.32</v>
      </c>
      <c r="M787">
        <v>3</v>
      </c>
      <c r="N787" s="4">
        <v>44197</v>
      </c>
      <c r="O787" s="4">
        <v>44561</v>
      </c>
      <c r="P787">
        <v>8793.91</v>
      </c>
    </row>
    <row r="788" spans="1:16" ht="11.25" x14ac:dyDescent="0.2">
      <c r="A788" t="s">
        <v>2326</v>
      </c>
      <c r="B788" t="s">
        <v>2327</v>
      </c>
      <c r="C788" t="s">
        <v>5439</v>
      </c>
      <c r="D788" t="s">
        <v>5979</v>
      </c>
      <c r="E788" t="s">
        <v>1614</v>
      </c>
      <c r="F788">
        <v>5949</v>
      </c>
      <c r="G788">
        <v>17162.650000000001</v>
      </c>
      <c r="H788">
        <v>23111.65</v>
      </c>
      <c r="I788">
        <v>34.67</v>
      </c>
      <c r="J788">
        <v>0</v>
      </c>
      <c r="K788">
        <v>0</v>
      </c>
      <c r="L788">
        <v>3.47</v>
      </c>
      <c r="M788">
        <v>3</v>
      </c>
      <c r="N788" s="4">
        <v>44197</v>
      </c>
      <c r="O788" s="4">
        <v>44561</v>
      </c>
      <c r="P788">
        <v>23111.65</v>
      </c>
    </row>
    <row r="789" spans="1:16" ht="11.25" x14ac:dyDescent="0.2">
      <c r="A789" t="s">
        <v>2329</v>
      </c>
      <c r="B789" t="s">
        <v>2330</v>
      </c>
      <c r="C789" t="s">
        <v>5440</v>
      </c>
      <c r="D789" t="s">
        <v>5979</v>
      </c>
      <c r="E789" t="s">
        <v>1621</v>
      </c>
      <c r="F789">
        <v>4328</v>
      </c>
      <c r="G789">
        <v>0</v>
      </c>
      <c r="H789">
        <v>4328</v>
      </c>
      <c r="I789">
        <v>6.49</v>
      </c>
      <c r="J789">
        <v>0</v>
      </c>
      <c r="K789">
        <v>0</v>
      </c>
      <c r="L789">
        <v>0.65</v>
      </c>
      <c r="M789">
        <v>3</v>
      </c>
      <c r="N789" s="4">
        <v>44197</v>
      </c>
      <c r="O789" s="4">
        <v>44561</v>
      </c>
      <c r="P789">
        <v>4328</v>
      </c>
    </row>
    <row r="790" spans="1:16" ht="11.25" x14ac:dyDescent="0.2">
      <c r="A790" t="s">
        <v>2332</v>
      </c>
      <c r="B790" t="s">
        <v>1704</v>
      </c>
      <c r="C790" t="s">
        <v>5284</v>
      </c>
      <c r="D790" t="s">
        <v>5979</v>
      </c>
      <c r="E790" t="s">
        <v>1621</v>
      </c>
      <c r="F790">
        <v>23639.56</v>
      </c>
      <c r="G790">
        <v>0</v>
      </c>
      <c r="H790">
        <v>23639.56</v>
      </c>
      <c r="I790">
        <v>35.46</v>
      </c>
      <c r="J790">
        <v>0</v>
      </c>
      <c r="K790">
        <v>0</v>
      </c>
      <c r="L790">
        <v>3.5500000000000003</v>
      </c>
      <c r="M790">
        <v>3</v>
      </c>
      <c r="N790" s="4">
        <v>44197</v>
      </c>
      <c r="O790" s="4">
        <v>44561</v>
      </c>
      <c r="P790">
        <v>23639.56</v>
      </c>
    </row>
    <row r="791" spans="1:16" ht="11.25" x14ac:dyDescent="0.2">
      <c r="A791" t="s">
        <v>2334</v>
      </c>
      <c r="B791" t="s">
        <v>2294</v>
      </c>
      <c r="C791" t="s">
        <v>5433</v>
      </c>
      <c r="D791" t="s">
        <v>5979</v>
      </c>
      <c r="E791" t="s">
        <v>1621</v>
      </c>
      <c r="F791">
        <v>3763.2000000000003</v>
      </c>
      <c r="G791">
        <v>0</v>
      </c>
      <c r="H791">
        <v>3763.2000000000003</v>
      </c>
      <c r="I791">
        <v>5.64</v>
      </c>
      <c r="J791">
        <v>0</v>
      </c>
      <c r="K791">
        <v>0</v>
      </c>
      <c r="L791">
        <v>0.56000000000000005</v>
      </c>
      <c r="M791">
        <v>3</v>
      </c>
      <c r="N791" s="4">
        <v>44197</v>
      </c>
      <c r="O791" s="4">
        <v>44561</v>
      </c>
      <c r="P791">
        <v>3763.2000000000003</v>
      </c>
    </row>
    <row r="792" spans="1:16" ht="11.25" x14ac:dyDescent="0.2">
      <c r="A792" t="s">
        <v>2336</v>
      </c>
      <c r="B792" t="s">
        <v>1493</v>
      </c>
      <c r="C792" t="s">
        <v>5229</v>
      </c>
      <c r="D792" t="s">
        <v>5979</v>
      </c>
      <c r="E792" t="s">
        <v>2138</v>
      </c>
      <c r="F792">
        <v>18738</v>
      </c>
      <c r="G792">
        <v>25397.71</v>
      </c>
      <c r="H792">
        <v>0</v>
      </c>
      <c r="I792">
        <v>0</v>
      </c>
      <c r="J792">
        <v>0</v>
      </c>
      <c r="K792">
        <v>0</v>
      </c>
      <c r="L792">
        <v>6.62</v>
      </c>
      <c r="M792">
        <v>3</v>
      </c>
      <c r="N792" s="4">
        <v>44197</v>
      </c>
      <c r="O792" s="4">
        <v>44561</v>
      </c>
      <c r="P792">
        <v>44135.71</v>
      </c>
    </row>
    <row r="793" spans="1:16" ht="11.25" x14ac:dyDescent="0.2">
      <c r="A793" t="s">
        <v>2338</v>
      </c>
      <c r="B793" t="s">
        <v>2339</v>
      </c>
      <c r="C793" t="s">
        <v>5441</v>
      </c>
      <c r="D793" t="s">
        <v>5979</v>
      </c>
      <c r="E793" t="s">
        <v>300</v>
      </c>
      <c r="F793">
        <v>9333</v>
      </c>
      <c r="G793">
        <v>17183.23</v>
      </c>
      <c r="H793">
        <v>26516.23</v>
      </c>
      <c r="I793">
        <v>39.770000000000003</v>
      </c>
      <c r="J793">
        <v>0</v>
      </c>
      <c r="K793">
        <v>0</v>
      </c>
      <c r="L793">
        <v>3.98</v>
      </c>
      <c r="M793">
        <v>3</v>
      </c>
      <c r="N793" s="4">
        <v>44197</v>
      </c>
      <c r="O793" s="4">
        <v>44561</v>
      </c>
      <c r="P793">
        <v>26516.23</v>
      </c>
    </row>
    <row r="794" spans="1:16" ht="11.25" x14ac:dyDescent="0.2">
      <c r="A794" t="s">
        <v>2341</v>
      </c>
      <c r="B794" t="s">
        <v>2342</v>
      </c>
      <c r="C794" t="s">
        <v>5442</v>
      </c>
      <c r="D794" t="s">
        <v>5979</v>
      </c>
      <c r="E794" t="s">
        <v>852</v>
      </c>
      <c r="F794">
        <v>15024.25</v>
      </c>
      <c r="G794">
        <v>47949.090000000004</v>
      </c>
      <c r="H794">
        <v>62973.35</v>
      </c>
      <c r="I794">
        <v>94.460000000000008</v>
      </c>
      <c r="J794">
        <v>0</v>
      </c>
      <c r="K794">
        <v>0</v>
      </c>
      <c r="L794">
        <v>9.4499999999999993</v>
      </c>
      <c r="M794">
        <v>3</v>
      </c>
      <c r="N794" s="4">
        <v>44197</v>
      </c>
      <c r="O794" s="4">
        <v>44561</v>
      </c>
      <c r="P794">
        <v>62973.35</v>
      </c>
    </row>
    <row r="795" spans="1:16" ht="11.25" x14ac:dyDescent="0.2">
      <c r="A795" t="s">
        <v>2344</v>
      </c>
      <c r="B795" t="s">
        <v>2345</v>
      </c>
      <c r="C795" t="s">
        <v>5443</v>
      </c>
      <c r="D795" t="s">
        <v>5979</v>
      </c>
      <c r="E795" t="s">
        <v>18</v>
      </c>
      <c r="F795">
        <v>9104.44</v>
      </c>
      <c r="G795">
        <v>0</v>
      </c>
      <c r="H795">
        <v>9104.44</v>
      </c>
      <c r="I795">
        <v>13.66</v>
      </c>
      <c r="J795">
        <v>9.1</v>
      </c>
      <c r="K795">
        <v>0</v>
      </c>
      <c r="L795">
        <v>1.37</v>
      </c>
      <c r="M795">
        <v>3</v>
      </c>
      <c r="N795" s="4">
        <v>44197</v>
      </c>
      <c r="O795" s="4">
        <v>44561</v>
      </c>
      <c r="P795">
        <v>9104.44</v>
      </c>
    </row>
    <row r="796" spans="1:16" ht="11.25" x14ac:dyDescent="0.2">
      <c r="A796" t="s">
        <v>2347</v>
      </c>
      <c r="B796" t="s">
        <v>1094</v>
      </c>
      <c r="C796" t="s">
        <v>5111</v>
      </c>
      <c r="D796" t="s">
        <v>5979</v>
      </c>
      <c r="E796" t="s">
        <v>18</v>
      </c>
      <c r="F796">
        <v>13952.4</v>
      </c>
      <c r="G796">
        <v>275551.42</v>
      </c>
      <c r="H796">
        <v>289503.82</v>
      </c>
      <c r="I796">
        <v>434.26</v>
      </c>
      <c r="J796">
        <v>0</v>
      </c>
      <c r="K796">
        <v>0</v>
      </c>
      <c r="L796">
        <v>43.43</v>
      </c>
      <c r="M796">
        <v>3</v>
      </c>
      <c r="N796" s="4">
        <v>44197</v>
      </c>
      <c r="O796" s="4">
        <v>44561</v>
      </c>
      <c r="P796">
        <v>289503.82</v>
      </c>
    </row>
    <row r="797" spans="1:16" ht="11.25" x14ac:dyDescent="0.2">
      <c r="A797" t="s">
        <v>2349</v>
      </c>
      <c r="B797" t="s">
        <v>2115</v>
      </c>
      <c r="C797" t="s">
        <v>5394</v>
      </c>
      <c r="D797" t="s">
        <v>5979</v>
      </c>
      <c r="E797" t="s">
        <v>2307</v>
      </c>
      <c r="F797">
        <v>3172.5</v>
      </c>
      <c r="G797">
        <v>15623.7</v>
      </c>
      <c r="H797">
        <v>18796.2</v>
      </c>
      <c r="I797">
        <v>28.19</v>
      </c>
      <c r="J797">
        <v>0</v>
      </c>
      <c r="K797">
        <v>0</v>
      </c>
      <c r="L797">
        <v>2.82</v>
      </c>
      <c r="M797">
        <v>3</v>
      </c>
      <c r="N797" s="4">
        <v>44197</v>
      </c>
      <c r="O797" s="4">
        <v>44561</v>
      </c>
      <c r="P797">
        <v>18796.2</v>
      </c>
    </row>
    <row r="798" spans="1:16" ht="11.25" x14ac:dyDescent="0.2">
      <c r="A798" t="s">
        <v>2351</v>
      </c>
      <c r="B798" t="s">
        <v>247</v>
      </c>
      <c r="C798" t="s">
        <v>4876</v>
      </c>
      <c r="D798" t="s">
        <v>5979</v>
      </c>
      <c r="E798" t="s">
        <v>2307</v>
      </c>
      <c r="F798">
        <v>10912.18</v>
      </c>
      <c r="G798">
        <v>73998.960000000006</v>
      </c>
      <c r="H798">
        <v>84911.14</v>
      </c>
      <c r="I798">
        <v>127.37</v>
      </c>
      <c r="J798">
        <v>0</v>
      </c>
      <c r="K798">
        <v>0</v>
      </c>
      <c r="L798">
        <v>12.74</v>
      </c>
      <c r="M798">
        <v>3</v>
      </c>
      <c r="N798" s="4">
        <v>44197</v>
      </c>
      <c r="O798" s="4">
        <v>44561</v>
      </c>
      <c r="P798">
        <v>84911.14</v>
      </c>
    </row>
    <row r="799" spans="1:16" ht="11.25" x14ac:dyDescent="0.2">
      <c r="A799" t="s">
        <v>2353</v>
      </c>
      <c r="B799" t="s">
        <v>2354</v>
      </c>
      <c r="C799" t="s">
        <v>5444</v>
      </c>
      <c r="D799" t="s">
        <v>5979</v>
      </c>
      <c r="E799" t="s">
        <v>2307</v>
      </c>
      <c r="F799">
        <v>6327.72</v>
      </c>
      <c r="G799">
        <v>29284.9</v>
      </c>
      <c r="H799">
        <v>35612.620000000003</v>
      </c>
      <c r="I799">
        <v>53.42</v>
      </c>
      <c r="J799">
        <v>0</v>
      </c>
      <c r="K799">
        <v>0</v>
      </c>
      <c r="L799">
        <v>5.34</v>
      </c>
      <c r="M799">
        <v>3</v>
      </c>
      <c r="N799" s="4">
        <v>44197</v>
      </c>
      <c r="O799" s="4">
        <v>44561</v>
      </c>
      <c r="P799">
        <v>35612.620000000003</v>
      </c>
    </row>
    <row r="800" spans="1:16" ht="11.25" x14ac:dyDescent="0.2">
      <c r="A800" t="s">
        <v>2356</v>
      </c>
      <c r="B800" t="s">
        <v>2357</v>
      </c>
      <c r="C800" t="s">
        <v>5445</v>
      </c>
      <c r="D800" t="s">
        <v>5979</v>
      </c>
      <c r="E800" t="s">
        <v>2359</v>
      </c>
      <c r="F800">
        <v>20381.810000000001</v>
      </c>
      <c r="G800">
        <v>28495.33</v>
      </c>
      <c r="H800">
        <v>48877.14</v>
      </c>
      <c r="I800">
        <v>73.319999999999993</v>
      </c>
      <c r="J800">
        <v>0</v>
      </c>
      <c r="K800">
        <v>0</v>
      </c>
      <c r="L800">
        <v>7.33</v>
      </c>
      <c r="M800">
        <v>3</v>
      </c>
      <c r="N800" s="4">
        <v>44197</v>
      </c>
      <c r="O800" s="4">
        <v>44561</v>
      </c>
      <c r="P800">
        <v>48877.14</v>
      </c>
    </row>
    <row r="801" spans="1:16" ht="11.25" x14ac:dyDescent="0.2">
      <c r="A801" t="s">
        <v>2360</v>
      </c>
      <c r="B801" t="s">
        <v>2361</v>
      </c>
      <c r="C801" t="s">
        <v>5446</v>
      </c>
      <c r="D801" t="s">
        <v>5979</v>
      </c>
      <c r="E801" t="s">
        <v>1614</v>
      </c>
      <c r="F801">
        <v>17336.73</v>
      </c>
      <c r="G801">
        <v>45159.29</v>
      </c>
      <c r="H801">
        <v>62496.020000000004</v>
      </c>
      <c r="I801">
        <v>93.74</v>
      </c>
      <c r="J801">
        <v>0</v>
      </c>
      <c r="K801">
        <v>0</v>
      </c>
      <c r="L801">
        <v>9.3699999999999992</v>
      </c>
      <c r="M801">
        <v>3</v>
      </c>
      <c r="N801" s="4">
        <v>44197</v>
      </c>
      <c r="O801" s="4">
        <v>44561</v>
      </c>
      <c r="P801">
        <v>62496.020000000004</v>
      </c>
    </row>
    <row r="802" spans="1:16" ht="11.25" x14ac:dyDescent="0.2">
      <c r="A802" t="s">
        <v>2363</v>
      </c>
      <c r="B802" t="s">
        <v>311</v>
      </c>
      <c r="C802" t="s">
        <v>4894</v>
      </c>
      <c r="D802" t="s">
        <v>5979</v>
      </c>
      <c r="E802" t="s">
        <v>1614</v>
      </c>
      <c r="F802">
        <v>10257</v>
      </c>
      <c r="G802">
        <v>122373.49</v>
      </c>
      <c r="H802">
        <v>132630.49</v>
      </c>
      <c r="I802">
        <v>198.95000000000002</v>
      </c>
      <c r="J802">
        <v>0</v>
      </c>
      <c r="K802">
        <v>0</v>
      </c>
      <c r="L802">
        <v>19.89</v>
      </c>
      <c r="M802">
        <v>3</v>
      </c>
      <c r="N802" s="4">
        <v>44197</v>
      </c>
      <c r="O802" s="4">
        <v>44561</v>
      </c>
      <c r="P802">
        <v>132630.49</v>
      </c>
    </row>
    <row r="803" spans="1:16" ht="11.25" x14ac:dyDescent="0.2">
      <c r="A803" t="s">
        <v>2365</v>
      </c>
      <c r="B803" t="s">
        <v>2366</v>
      </c>
      <c r="C803" t="s">
        <v>5447</v>
      </c>
      <c r="D803" t="s">
        <v>5979</v>
      </c>
      <c r="E803" t="s">
        <v>1614</v>
      </c>
      <c r="F803">
        <v>21384</v>
      </c>
      <c r="G803">
        <v>39481.839999999997</v>
      </c>
      <c r="H803">
        <v>60865.840000000004</v>
      </c>
      <c r="I803">
        <v>91.3</v>
      </c>
      <c r="J803">
        <v>0</v>
      </c>
      <c r="K803">
        <v>0</v>
      </c>
      <c r="L803">
        <v>9.1300000000000008</v>
      </c>
      <c r="M803">
        <v>3</v>
      </c>
      <c r="N803" s="4">
        <v>44197</v>
      </c>
      <c r="O803" s="4">
        <v>44561</v>
      </c>
      <c r="P803">
        <v>60865.840000000004</v>
      </c>
    </row>
    <row r="804" spans="1:16" ht="11.25" x14ac:dyDescent="0.2">
      <c r="A804" t="s">
        <v>2368</v>
      </c>
      <c r="B804" t="s">
        <v>2369</v>
      </c>
      <c r="C804" t="s">
        <v>5448</v>
      </c>
      <c r="D804" t="s">
        <v>5979</v>
      </c>
      <c r="E804" t="s">
        <v>1614</v>
      </c>
      <c r="F804">
        <v>19632</v>
      </c>
      <c r="G804">
        <v>86264.36</v>
      </c>
      <c r="H804">
        <v>105896.36</v>
      </c>
      <c r="I804">
        <v>158.84</v>
      </c>
      <c r="J804">
        <v>0</v>
      </c>
      <c r="K804">
        <v>0</v>
      </c>
      <c r="L804">
        <v>15.88</v>
      </c>
      <c r="M804">
        <v>3</v>
      </c>
      <c r="N804" s="4">
        <v>44197</v>
      </c>
      <c r="O804" s="4">
        <v>44561</v>
      </c>
      <c r="P804">
        <v>105896.36</v>
      </c>
    </row>
    <row r="805" spans="1:16" ht="11.25" x14ac:dyDescent="0.2">
      <c r="A805" t="s">
        <v>2371</v>
      </c>
      <c r="B805" t="s">
        <v>1862</v>
      </c>
      <c r="C805" t="s">
        <v>5327</v>
      </c>
      <c r="D805" t="s">
        <v>5979</v>
      </c>
      <c r="E805" t="s">
        <v>1614</v>
      </c>
      <c r="F805">
        <v>10722</v>
      </c>
      <c r="G805">
        <v>0</v>
      </c>
      <c r="H805">
        <v>10722</v>
      </c>
      <c r="I805">
        <v>16.079999999999998</v>
      </c>
      <c r="J805">
        <v>0</v>
      </c>
      <c r="K805">
        <v>0</v>
      </c>
      <c r="L805">
        <v>1.61</v>
      </c>
      <c r="M805">
        <v>3</v>
      </c>
      <c r="N805" s="4">
        <v>44197</v>
      </c>
      <c r="O805" s="4">
        <v>44561</v>
      </c>
      <c r="P805">
        <v>10722</v>
      </c>
    </row>
    <row r="806" spans="1:16" ht="11.25" x14ac:dyDescent="0.2">
      <c r="A806" t="s">
        <v>2373</v>
      </c>
      <c r="B806" t="s">
        <v>2374</v>
      </c>
      <c r="C806" t="s">
        <v>5449</v>
      </c>
      <c r="D806" t="s">
        <v>5979</v>
      </c>
      <c r="E806" t="s">
        <v>18</v>
      </c>
      <c r="F806">
        <v>9786.9500000000007</v>
      </c>
      <c r="G806">
        <v>28553.55</v>
      </c>
      <c r="H806">
        <v>38340.49</v>
      </c>
      <c r="I806">
        <v>57.51</v>
      </c>
      <c r="J806">
        <v>0</v>
      </c>
      <c r="K806">
        <v>0</v>
      </c>
      <c r="L806">
        <v>5.75</v>
      </c>
      <c r="M806">
        <v>3</v>
      </c>
      <c r="N806" s="4">
        <v>44197</v>
      </c>
      <c r="O806" s="4">
        <v>44561</v>
      </c>
      <c r="P806">
        <v>38340.49</v>
      </c>
    </row>
    <row r="807" spans="1:16" ht="11.25" x14ac:dyDescent="0.2">
      <c r="A807" t="s">
        <v>2376</v>
      </c>
      <c r="B807" t="s">
        <v>2377</v>
      </c>
      <c r="C807" t="s">
        <v>5450</v>
      </c>
      <c r="D807" t="s">
        <v>5979</v>
      </c>
      <c r="E807" t="s">
        <v>300</v>
      </c>
      <c r="F807">
        <v>8802</v>
      </c>
      <c r="G807">
        <v>17990.59</v>
      </c>
      <c r="H807">
        <v>26792.59</v>
      </c>
      <c r="I807">
        <v>40.19</v>
      </c>
      <c r="J807">
        <v>0</v>
      </c>
      <c r="K807">
        <v>0</v>
      </c>
      <c r="L807">
        <v>4.0199999999999996</v>
      </c>
      <c r="M807">
        <v>3</v>
      </c>
      <c r="N807" s="4">
        <v>44197</v>
      </c>
      <c r="O807" s="4">
        <v>44561</v>
      </c>
      <c r="P807">
        <v>26792.59</v>
      </c>
    </row>
    <row r="808" spans="1:16" ht="11.25" x14ac:dyDescent="0.2">
      <c r="A808" t="s">
        <v>2379</v>
      </c>
      <c r="B808" t="s">
        <v>2380</v>
      </c>
      <c r="C808" t="s">
        <v>5451</v>
      </c>
      <c r="D808" t="s">
        <v>5979</v>
      </c>
      <c r="E808" t="s">
        <v>2382</v>
      </c>
      <c r="F808">
        <v>4480.5</v>
      </c>
      <c r="G808">
        <v>0</v>
      </c>
      <c r="H808">
        <v>4480.5</v>
      </c>
      <c r="I808">
        <v>6.72</v>
      </c>
      <c r="J808">
        <v>0</v>
      </c>
      <c r="K808">
        <v>0</v>
      </c>
      <c r="L808">
        <v>0.67</v>
      </c>
      <c r="M808">
        <v>3</v>
      </c>
      <c r="N808" s="4">
        <v>44197</v>
      </c>
      <c r="O808" s="4">
        <v>44561</v>
      </c>
      <c r="P808">
        <v>4480.5</v>
      </c>
    </row>
    <row r="809" spans="1:16" ht="11.25" x14ac:dyDescent="0.2">
      <c r="A809" t="s">
        <v>2383</v>
      </c>
      <c r="B809" t="s">
        <v>2384</v>
      </c>
      <c r="C809" t="s">
        <v>5452</v>
      </c>
      <c r="D809" t="s">
        <v>5979</v>
      </c>
      <c r="E809" t="s">
        <v>300</v>
      </c>
      <c r="F809">
        <v>19126.8</v>
      </c>
      <c r="G809">
        <v>30290.03</v>
      </c>
      <c r="H809">
        <v>24708.420000000002</v>
      </c>
      <c r="I809">
        <v>37.06</v>
      </c>
      <c r="J809">
        <v>0</v>
      </c>
      <c r="K809">
        <v>0</v>
      </c>
      <c r="L809">
        <v>7.41</v>
      </c>
      <c r="M809">
        <v>3</v>
      </c>
      <c r="N809" s="4">
        <v>44197</v>
      </c>
      <c r="O809" s="4">
        <v>44561</v>
      </c>
      <c r="P809">
        <v>49416.83</v>
      </c>
    </row>
    <row r="810" spans="1:16" ht="11.25" x14ac:dyDescent="0.2">
      <c r="A810" t="s">
        <v>2386</v>
      </c>
      <c r="B810" t="s">
        <v>2387</v>
      </c>
      <c r="C810" t="s">
        <v>5453</v>
      </c>
      <c r="D810" t="s">
        <v>5979</v>
      </c>
      <c r="E810" t="s">
        <v>2389</v>
      </c>
      <c r="F810">
        <v>18480</v>
      </c>
      <c r="G810">
        <v>26773.8</v>
      </c>
      <c r="H810">
        <v>45253.8</v>
      </c>
      <c r="I810">
        <v>67.88</v>
      </c>
      <c r="J810">
        <v>0</v>
      </c>
      <c r="K810">
        <v>0</v>
      </c>
      <c r="L810">
        <v>6.79</v>
      </c>
      <c r="M810">
        <v>3</v>
      </c>
      <c r="N810" s="4">
        <v>44197</v>
      </c>
      <c r="O810" s="4">
        <v>44561</v>
      </c>
      <c r="P810">
        <v>45253.8</v>
      </c>
    </row>
    <row r="811" spans="1:16" ht="11.25" x14ac:dyDescent="0.2">
      <c r="A811" t="s">
        <v>2390</v>
      </c>
      <c r="B811" t="s">
        <v>2391</v>
      </c>
      <c r="C811" t="s">
        <v>5454</v>
      </c>
      <c r="D811" t="s">
        <v>5979</v>
      </c>
      <c r="E811" t="s">
        <v>1726</v>
      </c>
      <c r="F811">
        <v>16770</v>
      </c>
      <c r="G811">
        <v>9244.5499999999993</v>
      </c>
      <c r="H811">
        <v>26014.55</v>
      </c>
      <c r="I811">
        <v>39.020000000000003</v>
      </c>
      <c r="J811">
        <v>26.01</v>
      </c>
      <c r="K811">
        <v>0</v>
      </c>
      <c r="L811">
        <v>3.9</v>
      </c>
      <c r="M811">
        <v>3</v>
      </c>
      <c r="N811" s="4">
        <v>44197</v>
      </c>
      <c r="O811" s="4">
        <v>44561</v>
      </c>
      <c r="P811">
        <v>26014.55</v>
      </c>
    </row>
    <row r="812" spans="1:16" ht="11.25" x14ac:dyDescent="0.2">
      <c r="A812" t="s">
        <v>2393</v>
      </c>
      <c r="B812" t="s">
        <v>2394</v>
      </c>
      <c r="C812" t="s">
        <v>5455</v>
      </c>
      <c r="D812" t="s">
        <v>5979</v>
      </c>
      <c r="E812" t="s">
        <v>1726</v>
      </c>
      <c r="F812">
        <v>11173.5</v>
      </c>
      <c r="G812">
        <v>0</v>
      </c>
      <c r="H812">
        <v>11173.5</v>
      </c>
      <c r="I812">
        <v>16.760000000000002</v>
      </c>
      <c r="J812">
        <v>11.17</v>
      </c>
      <c r="K812">
        <v>0</v>
      </c>
      <c r="L812">
        <v>1.68</v>
      </c>
      <c r="M812">
        <v>3</v>
      </c>
      <c r="N812" s="4">
        <v>44197</v>
      </c>
      <c r="O812" s="4">
        <v>44561</v>
      </c>
      <c r="P812">
        <v>11173.5</v>
      </c>
    </row>
    <row r="813" spans="1:16" ht="11.25" x14ac:dyDescent="0.2">
      <c r="A813" t="s">
        <v>2396</v>
      </c>
      <c r="B813" t="s">
        <v>2397</v>
      </c>
      <c r="C813" t="s">
        <v>5456</v>
      </c>
      <c r="D813" t="s">
        <v>5979</v>
      </c>
      <c r="E813" t="s">
        <v>2399</v>
      </c>
      <c r="F813">
        <v>13057.380000000001</v>
      </c>
      <c r="G813">
        <v>40354.699999999997</v>
      </c>
      <c r="H813">
        <v>53412.08</v>
      </c>
      <c r="I813">
        <v>80.12</v>
      </c>
      <c r="J813">
        <v>0</v>
      </c>
      <c r="K813">
        <v>0</v>
      </c>
      <c r="L813">
        <v>8.01</v>
      </c>
      <c r="M813">
        <v>3</v>
      </c>
      <c r="N813" s="4">
        <v>44197</v>
      </c>
      <c r="O813" s="4">
        <v>44561</v>
      </c>
      <c r="P813">
        <v>53412.08</v>
      </c>
    </row>
    <row r="814" spans="1:16" ht="11.25" x14ac:dyDescent="0.2">
      <c r="A814" t="s">
        <v>2400</v>
      </c>
      <c r="B814" t="s">
        <v>2401</v>
      </c>
      <c r="C814" t="s">
        <v>5457</v>
      </c>
      <c r="D814" t="s">
        <v>5979</v>
      </c>
      <c r="E814" t="s">
        <v>1726</v>
      </c>
      <c r="F814">
        <v>7081.2</v>
      </c>
      <c r="G814">
        <v>16116.91</v>
      </c>
      <c r="H814">
        <v>23198.11</v>
      </c>
      <c r="I814">
        <v>34.799999999999997</v>
      </c>
      <c r="J814">
        <v>0</v>
      </c>
      <c r="K814">
        <v>0</v>
      </c>
      <c r="L814">
        <v>3.48</v>
      </c>
      <c r="M814">
        <v>3</v>
      </c>
      <c r="N814" s="4">
        <v>44197</v>
      </c>
      <c r="O814" s="4">
        <v>44561</v>
      </c>
      <c r="P814">
        <v>23198.11</v>
      </c>
    </row>
    <row r="815" spans="1:16" ht="11.25" x14ac:dyDescent="0.2">
      <c r="A815" t="s">
        <v>2403</v>
      </c>
      <c r="B815" t="s">
        <v>741</v>
      </c>
      <c r="C815" t="s">
        <v>5018</v>
      </c>
      <c r="D815" t="s">
        <v>5979</v>
      </c>
      <c r="E815" t="s">
        <v>18</v>
      </c>
      <c r="F815">
        <v>18294</v>
      </c>
      <c r="G815">
        <v>24334.55</v>
      </c>
      <c r="H815">
        <v>21314.280000000002</v>
      </c>
      <c r="I815">
        <v>31.970000000000002</v>
      </c>
      <c r="J815">
        <v>0</v>
      </c>
      <c r="K815">
        <v>0</v>
      </c>
      <c r="L815">
        <v>6.3900000000000006</v>
      </c>
      <c r="M815">
        <v>3</v>
      </c>
      <c r="N815" s="4">
        <v>44197</v>
      </c>
      <c r="O815" s="4">
        <v>44561</v>
      </c>
      <c r="P815">
        <v>42628.55</v>
      </c>
    </row>
    <row r="816" spans="1:16" ht="11.25" x14ac:dyDescent="0.2">
      <c r="A816" t="s">
        <v>2405</v>
      </c>
      <c r="B816" t="s">
        <v>2406</v>
      </c>
      <c r="C816" t="s">
        <v>5458</v>
      </c>
      <c r="D816" t="s">
        <v>5979</v>
      </c>
      <c r="E816" t="s">
        <v>18</v>
      </c>
      <c r="F816">
        <v>18294</v>
      </c>
      <c r="G816">
        <v>26856.57</v>
      </c>
      <c r="H816">
        <v>45150.57</v>
      </c>
      <c r="I816">
        <v>67.73</v>
      </c>
      <c r="J816">
        <v>0</v>
      </c>
      <c r="K816">
        <v>0</v>
      </c>
      <c r="L816">
        <v>6.7700000000000005</v>
      </c>
      <c r="M816">
        <v>3</v>
      </c>
      <c r="N816" s="4">
        <v>44197</v>
      </c>
      <c r="O816" s="4">
        <v>44561</v>
      </c>
      <c r="P816">
        <v>45150.57</v>
      </c>
    </row>
    <row r="817" spans="1:16" ht="11.25" x14ac:dyDescent="0.2">
      <c r="A817" t="s">
        <v>2408</v>
      </c>
      <c r="B817" t="s">
        <v>2409</v>
      </c>
      <c r="C817" t="s">
        <v>5459</v>
      </c>
      <c r="D817" t="s">
        <v>5979</v>
      </c>
      <c r="E817" t="s">
        <v>2411</v>
      </c>
      <c r="F817">
        <v>21204</v>
      </c>
      <c r="G817">
        <v>22320.170000000002</v>
      </c>
      <c r="H817">
        <v>43524.17</v>
      </c>
      <c r="I817">
        <v>65.290000000000006</v>
      </c>
      <c r="J817">
        <v>0</v>
      </c>
      <c r="K817">
        <v>0</v>
      </c>
      <c r="L817">
        <v>6.53</v>
      </c>
      <c r="M817">
        <v>3</v>
      </c>
      <c r="N817" s="4">
        <v>44197</v>
      </c>
      <c r="O817" s="4">
        <v>44561</v>
      </c>
      <c r="P817">
        <v>43524.17</v>
      </c>
    </row>
    <row r="818" spans="1:16" ht="11.25" x14ac:dyDescent="0.2">
      <c r="A818" t="s">
        <v>2412</v>
      </c>
      <c r="B818" t="s">
        <v>2413</v>
      </c>
      <c r="C818" t="s">
        <v>5460</v>
      </c>
      <c r="D818" t="s">
        <v>5979</v>
      </c>
      <c r="E818" t="s">
        <v>2307</v>
      </c>
      <c r="F818">
        <v>9427.44</v>
      </c>
      <c r="G818">
        <v>0</v>
      </c>
      <c r="H818">
        <v>9427.44</v>
      </c>
      <c r="I818">
        <v>14.14</v>
      </c>
      <c r="J818">
        <v>9.43</v>
      </c>
      <c r="K818">
        <v>0</v>
      </c>
      <c r="L818">
        <v>1.41</v>
      </c>
      <c r="M818">
        <v>3</v>
      </c>
      <c r="N818" s="4">
        <v>44197</v>
      </c>
      <c r="O818" s="4">
        <v>44561</v>
      </c>
      <c r="P818">
        <v>9427.44</v>
      </c>
    </row>
    <row r="819" spans="1:16" ht="11.25" x14ac:dyDescent="0.2">
      <c r="A819" t="s">
        <v>2415</v>
      </c>
      <c r="B819" t="s">
        <v>1088</v>
      </c>
      <c r="C819" t="s">
        <v>5109</v>
      </c>
      <c r="D819" t="s">
        <v>5979</v>
      </c>
      <c r="E819" t="s">
        <v>2417</v>
      </c>
      <c r="F819">
        <v>8440.74</v>
      </c>
      <c r="G819">
        <v>0</v>
      </c>
      <c r="H819">
        <v>8440.74</v>
      </c>
      <c r="I819">
        <v>12.66</v>
      </c>
      <c r="J819">
        <v>0</v>
      </c>
      <c r="K819">
        <v>0</v>
      </c>
      <c r="L819">
        <v>1.27</v>
      </c>
      <c r="M819">
        <v>3</v>
      </c>
      <c r="N819" s="4">
        <v>44197</v>
      </c>
      <c r="O819" s="4">
        <v>44561</v>
      </c>
      <c r="P819">
        <v>8440.74</v>
      </c>
    </row>
    <row r="820" spans="1:16" ht="11.25" x14ac:dyDescent="0.2">
      <c r="A820" t="s">
        <v>2418</v>
      </c>
      <c r="B820" t="s">
        <v>2419</v>
      </c>
      <c r="C820" t="s">
        <v>5461</v>
      </c>
      <c r="D820" t="s">
        <v>5979</v>
      </c>
      <c r="E820" t="s">
        <v>1726</v>
      </c>
      <c r="F820">
        <v>776586</v>
      </c>
      <c r="G820">
        <v>317278.27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 s="4">
        <v>44197</v>
      </c>
      <c r="O820" s="4">
        <v>44561</v>
      </c>
      <c r="P820">
        <v>1093864.27</v>
      </c>
    </row>
    <row r="821" spans="1:16" ht="11.25" x14ac:dyDescent="0.2">
      <c r="A821" t="s">
        <v>2421</v>
      </c>
      <c r="B821" t="s">
        <v>1913</v>
      </c>
      <c r="C821" t="s">
        <v>5341</v>
      </c>
      <c r="D821" t="s">
        <v>5979</v>
      </c>
      <c r="E821" t="s">
        <v>18</v>
      </c>
      <c r="F821">
        <v>9119.25</v>
      </c>
      <c r="G821">
        <v>0</v>
      </c>
      <c r="H821">
        <v>9119.25</v>
      </c>
      <c r="I821">
        <v>13.68</v>
      </c>
      <c r="J821">
        <v>9.1199999999999992</v>
      </c>
      <c r="K821">
        <v>0</v>
      </c>
      <c r="L821">
        <v>1.37</v>
      </c>
      <c r="M821">
        <v>3</v>
      </c>
      <c r="N821" s="4">
        <v>44197</v>
      </c>
      <c r="O821" s="4">
        <v>44561</v>
      </c>
      <c r="P821">
        <v>9119.25</v>
      </c>
    </row>
    <row r="822" spans="1:16" ht="11.25" x14ac:dyDescent="0.2">
      <c r="A822" t="s">
        <v>2423</v>
      </c>
      <c r="B822" t="s">
        <v>2424</v>
      </c>
      <c r="C822" t="s">
        <v>5462</v>
      </c>
      <c r="D822" t="s">
        <v>5979</v>
      </c>
      <c r="E822" t="s">
        <v>18</v>
      </c>
      <c r="F822">
        <v>9186</v>
      </c>
      <c r="G822">
        <v>0</v>
      </c>
      <c r="H822">
        <v>9186</v>
      </c>
      <c r="I822">
        <v>13.780000000000001</v>
      </c>
      <c r="J822">
        <v>9.19</v>
      </c>
      <c r="K822">
        <v>0</v>
      </c>
      <c r="L822">
        <v>1.3800000000000001</v>
      </c>
      <c r="M822">
        <v>3</v>
      </c>
      <c r="N822" s="4">
        <v>44197</v>
      </c>
      <c r="O822" s="4">
        <v>44561</v>
      </c>
      <c r="P822">
        <v>9186</v>
      </c>
    </row>
    <row r="823" spans="1:16" ht="11.25" x14ac:dyDescent="0.2">
      <c r="A823" t="s">
        <v>2426</v>
      </c>
      <c r="B823" t="s">
        <v>1536</v>
      </c>
      <c r="C823" t="s">
        <v>5242</v>
      </c>
      <c r="D823" t="s">
        <v>5979</v>
      </c>
      <c r="E823" t="s">
        <v>18</v>
      </c>
      <c r="F823">
        <v>9186</v>
      </c>
      <c r="G823">
        <v>0</v>
      </c>
      <c r="H823">
        <v>9186</v>
      </c>
      <c r="I823">
        <v>13.780000000000001</v>
      </c>
      <c r="J823">
        <v>9.19</v>
      </c>
      <c r="K823">
        <v>0</v>
      </c>
      <c r="L823">
        <v>1.3800000000000001</v>
      </c>
      <c r="M823">
        <v>3</v>
      </c>
      <c r="N823" s="4">
        <v>44197</v>
      </c>
      <c r="O823" s="4">
        <v>44561</v>
      </c>
      <c r="P823">
        <v>9186</v>
      </c>
    </row>
    <row r="824" spans="1:16" ht="11.25" x14ac:dyDescent="0.2">
      <c r="A824" t="s">
        <v>2428</v>
      </c>
      <c r="B824" t="s">
        <v>2212</v>
      </c>
      <c r="C824" t="s">
        <v>5417</v>
      </c>
      <c r="D824" t="s">
        <v>5979</v>
      </c>
      <c r="E824" t="s">
        <v>18</v>
      </c>
      <c r="F824">
        <v>6184</v>
      </c>
      <c r="G824">
        <v>0</v>
      </c>
      <c r="H824">
        <v>6184</v>
      </c>
      <c r="I824">
        <v>9.2799999999999994</v>
      </c>
      <c r="J824">
        <v>6.18</v>
      </c>
      <c r="K824">
        <v>0</v>
      </c>
      <c r="L824">
        <v>0.93</v>
      </c>
      <c r="M824">
        <v>3</v>
      </c>
      <c r="N824" s="4">
        <v>44197</v>
      </c>
      <c r="O824" s="4">
        <v>44561</v>
      </c>
      <c r="P824">
        <v>6184</v>
      </c>
    </row>
    <row r="825" spans="1:16" ht="11.25" x14ac:dyDescent="0.2">
      <c r="A825" t="s">
        <v>2430</v>
      </c>
      <c r="B825" t="s">
        <v>2431</v>
      </c>
      <c r="C825" t="s">
        <v>5463</v>
      </c>
      <c r="D825" t="s">
        <v>5979</v>
      </c>
      <c r="E825" t="s">
        <v>18</v>
      </c>
      <c r="F825">
        <v>36081.81</v>
      </c>
      <c r="G825">
        <v>78483.37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 s="4">
        <v>44197</v>
      </c>
      <c r="O825" s="4">
        <v>44561</v>
      </c>
      <c r="P825">
        <v>114565.18000000001</v>
      </c>
    </row>
    <row r="826" spans="1:16" ht="11.25" x14ac:dyDescent="0.2">
      <c r="A826" t="s">
        <v>2433</v>
      </c>
      <c r="B826" t="s">
        <v>2434</v>
      </c>
      <c r="C826" t="s">
        <v>5464</v>
      </c>
      <c r="D826" t="s">
        <v>5979</v>
      </c>
      <c r="E826" t="s">
        <v>18</v>
      </c>
      <c r="F826">
        <v>6184</v>
      </c>
      <c r="G826">
        <v>0</v>
      </c>
      <c r="H826">
        <v>6184</v>
      </c>
      <c r="I826">
        <v>9.2799999999999994</v>
      </c>
      <c r="J826">
        <v>6.18</v>
      </c>
      <c r="K826">
        <v>0</v>
      </c>
      <c r="L826">
        <v>0.93</v>
      </c>
      <c r="M826">
        <v>3</v>
      </c>
      <c r="N826" s="4">
        <v>44197</v>
      </c>
      <c r="O826" s="4">
        <v>44561</v>
      </c>
      <c r="P826">
        <v>6184</v>
      </c>
    </row>
    <row r="827" spans="1:16" ht="11.25" x14ac:dyDescent="0.2">
      <c r="A827" t="s">
        <v>2436</v>
      </c>
      <c r="B827" t="s">
        <v>2437</v>
      </c>
      <c r="C827" t="s">
        <v>5465</v>
      </c>
      <c r="D827" t="s">
        <v>5979</v>
      </c>
      <c r="E827" t="s">
        <v>18</v>
      </c>
      <c r="F827">
        <v>6248</v>
      </c>
      <c r="G827">
        <v>0</v>
      </c>
      <c r="H827">
        <v>6248</v>
      </c>
      <c r="I827">
        <v>9.3699999999999992</v>
      </c>
      <c r="J827">
        <v>6.25</v>
      </c>
      <c r="K827">
        <v>0</v>
      </c>
      <c r="L827">
        <v>0.94000000000000006</v>
      </c>
      <c r="M827">
        <v>3</v>
      </c>
      <c r="N827" s="4">
        <v>44197</v>
      </c>
      <c r="O827" s="4">
        <v>44561</v>
      </c>
      <c r="P827">
        <v>6248</v>
      </c>
    </row>
    <row r="828" spans="1:16" ht="11.25" x14ac:dyDescent="0.2">
      <c r="A828" t="s">
        <v>2439</v>
      </c>
      <c r="B828" t="s">
        <v>2440</v>
      </c>
      <c r="C828" t="s">
        <v>5466</v>
      </c>
      <c r="D828" t="s">
        <v>5979</v>
      </c>
      <c r="E828" t="s">
        <v>18</v>
      </c>
      <c r="F828">
        <v>3643.54</v>
      </c>
      <c r="G828">
        <v>0</v>
      </c>
      <c r="H828">
        <v>3643.54</v>
      </c>
      <c r="I828">
        <v>5.47</v>
      </c>
      <c r="J828">
        <v>0</v>
      </c>
      <c r="K828">
        <v>0</v>
      </c>
      <c r="L828">
        <v>0.55000000000000004</v>
      </c>
      <c r="M828">
        <v>3</v>
      </c>
      <c r="N828" s="4">
        <v>44197</v>
      </c>
      <c r="O828" s="4">
        <v>44561</v>
      </c>
      <c r="P828">
        <v>3643.54</v>
      </c>
    </row>
    <row r="829" spans="1:16" ht="11.25" x14ac:dyDescent="0.2">
      <c r="A829" t="s">
        <v>2442</v>
      </c>
      <c r="B829" t="s">
        <v>2327</v>
      </c>
      <c r="C829" t="s">
        <v>5439</v>
      </c>
      <c r="D829" t="s">
        <v>5979</v>
      </c>
      <c r="E829" t="s">
        <v>18</v>
      </c>
      <c r="F829">
        <v>4264.76</v>
      </c>
      <c r="G829">
        <v>0</v>
      </c>
      <c r="H829">
        <v>4264.76</v>
      </c>
      <c r="I829">
        <v>6.4</v>
      </c>
      <c r="J829">
        <v>0</v>
      </c>
      <c r="K829">
        <v>0</v>
      </c>
      <c r="L829">
        <v>0.64</v>
      </c>
      <c r="M829">
        <v>3</v>
      </c>
      <c r="N829" s="4">
        <v>44197</v>
      </c>
      <c r="O829" s="4">
        <v>44561</v>
      </c>
      <c r="P829">
        <v>4264.76</v>
      </c>
    </row>
    <row r="830" spans="1:16" ht="11.25" x14ac:dyDescent="0.2">
      <c r="A830" t="s">
        <v>2444</v>
      </c>
      <c r="B830" t="s">
        <v>2445</v>
      </c>
      <c r="C830" t="s">
        <v>5467</v>
      </c>
      <c r="D830" t="s">
        <v>5979</v>
      </c>
      <c r="E830" t="s">
        <v>18</v>
      </c>
      <c r="F830">
        <v>20895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 s="4">
        <v>44197</v>
      </c>
      <c r="O830" s="4">
        <v>44561</v>
      </c>
      <c r="P830">
        <v>20895</v>
      </c>
    </row>
    <row r="831" spans="1:16" ht="11.25" x14ac:dyDescent="0.2">
      <c r="A831" t="s">
        <v>2447</v>
      </c>
      <c r="B831" t="s">
        <v>2448</v>
      </c>
      <c r="C831" t="s">
        <v>5468</v>
      </c>
      <c r="D831" t="s">
        <v>5979</v>
      </c>
      <c r="E831" t="s">
        <v>2307</v>
      </c>
      <c r="F831">
        <v>3502.76</v>
      </c>
      <c r="G831">
        <v>1428.15</v>
      </c>
      <c r="H831">
        <v>4930.91</v>
      </c>
      <c r="I831">
        <v>7.4</v>
      </c>
      <c r="J831">
        <v>0</v>
      </c>
      <c r="K831">
        <v>0</v>
      </c>
      <c r="L831">
        <v>0.74</v>
      </c>
      <c r="M831">
        <v>3</v>
      </c>
      <c r="N831" s="4">
        <v>44197</v>
      </c>
      <c r="O831" s="4">
        <v>44561</v>
      </c>
      <c r="P831">
        <v>4930.91</v>
      </c>
    </row>
    <row r="832" spans="1:16" ht="11.25" x14ac:dyDescent="0.2">
      <c r="A832" t="s">
        <v>2450</v>
      </c>
      <c r="B832" t="s">
        <v>2451</v>
      </c>
      <c r="C832" t="s">
        <v>5469</v>
      </c>
      <c r="D832" t="s">
        <v>5979</v>
      </c>
      <c r="E832" t="s">
        <v>2307</v>
      </c>
      <c r="F832">
        <v>3306.36</v>
      </c>
      <c r="G832">
        <v>0</v>
      </c>
      <c r="H832">
        <v>3306.36</v>
      </c>
      <c r="I832">
        <v>4.96</v>
      </c>
      <c r="J832">
        <v>0</v>
      </c>
      <c r="K832">
        <v>0</v>
      </c>
      <c r="L832">
        <v>0.5</v>
      </c>
      <c r="M832">
        <v>3</v>
      </c>
      <c r="N832" s="4">
        <v>44197</v>
      </c>
      <c r="O832" s="4">
        <v>44561</v>
      </c>
      <c r="P832">
        <v>3306.36</v>
      </c>
    </row>
    <row r="833" spans="1:16" ht="11.25" x14ac:dyDescent="0.2">
      <c r="A833" t="s">
        <v>2453</v>
      </c>
      <c r="B833" t="s">
        <v>2454</v>
      </c>
      <c r="C833" t="s">
        <v>5470</v>
      </c>
      <c r="D833" t="s">
        <v>5979</v>
      </c>
      <c r="E833" t="s">
        <v>2307</v>
      </c>
      <c r="F833">
        <v>3156.21</v>
      </c>
      <c r="G833">
        <v>0</v>
      </c>
      <c r="H833">
        <v>3156.21</v>
      </c>
      <c r="I833">
        <v>4.7300000000000004</v>
      </c>
      <c r="J833">
        <v>0</v>
      </c>
      <c r="K833">
        <v>0</v>
      </c>
      <c r="L833">
        <v>0.47000000000000003</v>
      </c>
      <c r="M833">
        <v>3</v>
      </c>
      <c r="N833" s="4">
        <v>44197</v>
      </c>
      <c r="O833" s="4">
        <v>44561</v>
      </c>
      <c r="P833">
        <v>3156.21</v>
      </c>
    </row>
    <row r="834" spans="1:16" ht="11.25" x14ac:dyDescent="0.2">
      <c r="A834" t="s">
        <v>2456</v>
      </c>
      <c r="B834" t="s">
        <v>2079</v>
      </c>
      <c r="C834" t="s">
        <v>5384</v>
      </c>
      <c r="D834" t="s">
        <v>5979</v>
      </c>
      <c r="E834" t="s">
        <v>2307</v>
      </c>
      <c r="F834">
        <v>3891.38</v>
      </c>
      <c r="G834">
        <v>0</v>
      </c>
      <c r="H834">
        <v>3891.38</v>
      </c>
      <c r="I834">
        <v>5.84</v>
      </c>
      <c r="J834">
        <v>0</v>
      </c>
      <c r="K834">
        <v>0</v>
      </c>
      <c r="L834">
        <v>0.57999999999999996</v>
      </c>
      <c r="M834">
        <v>3</v>
      </c>
      <c r="N834" s="4">
        <v>44197</v>
      </c>
      <c r="O834" s="4">
        <v>44561</v>
      </c>
      <c r="P834">
        <v>3891.38</v>
      </c>
    </row>
    <row r="835" spans="1:16" ht="11.25" x14ac:dyDescent="0.2">
      <c r="A835" t="s">
        <v>2458</v>
      </c>
      <c r="B835" t="s">
        <v>2459</v>
      </c>
      <c r="C835" t="s">
        <v>5471</v>
      </c>
      <c r="D835" t="s">
        <v>5979</v>
      </c>
      <c r="E835" t="s">
        <v>18</v>
      </c>
      <c r="F835">
        <v>10500</v>
      </c>
      <c r="G835">
        <v>0</v>
      </c>
      <c r="H835">
        <v>10500</v>
      </c>
      <c r="I835">
        <v>15.75</v>
      </c>
      <c r="J835">
        <v>0</v>
      </c>
      <c r="K835">
        <v>0</v>
      </c>
      <c r="L835">
        <v>1.58</v>
      </c>
      <c r="M835">
        <v>3</v>
      </c>
      <c r="N835" s="4">
        <v>44197</v>
      </c>
      <c r="O835" s="4">
        <v>44561</v>
      </c>
      <c r="P835">
        <v>10500</v>
      </c>
    </row>
    <row r="836" spans="1:16" ht="11.25" x14ac:dyDescent="0.2">
      <c r="A836" t="s">
        <v>2461</v>
      </c>
      <c r="B836" t="s">
        <v>2128</v>
      </c>
      <c r="C836" t="s">
        <v>5472</v>
      </c>
      <c r="D836" t="s">
        <v>5979</v>
      </c>
      <c r="E836" t="s">
        <v>18</v>
      </c>
      <c r="F836">
        <v>10392</v>
      </c>
      <c r="G836">
        <v>0</v>
      </c>
      <c r="H836">
        <v>10392</v>
      </c>
      <c r="I836">
        <v>15.59</v>
      </c>
      <c r="J836">
        <v>0</v>
      </c>
      <c r="K836">
        <v>0</v>
      </c>
      <c r="L836">
        <v>1.56</v>
      </c>
      <c r="M836">
        <v>3</v>
      </c>
      <c r="N836" s="4">
        <v>44197</v>
      </c>
      <c r="O836" s="4">
        <v>44561</v>
      </c>
      <c r="P836">
        <v>10392</v>
      </c>
    </row>
    <row r="837" spans="1:16" ht="11.25" x14ac:dyDescent="0.2">
      <c r="A837" t="s">
        <v>2463</v>
      </c>
      <c r="B837" t="s">
        <v>2464</v>
      </c>
      <c r="C837" t="s">
        <v>5473</v>
      </c>
      <c r="D837" t="s">
        <v>5979</v>
      </c>
      <c r="E837" t="s">
        <v>18</v>
      </c>
      <c r="F837">
        <v>11028</v>
      </c>
      <c r="G837">
        <v>0</v>
      </c>
      <c r="H837">
        <v>11028</v>
      </c>
      <c r="I837">
        <v>16.54</v>
      </c>
      <c r="J837">
        <v>0</v>
      </c>
      <c r="K837">
        <v>0</v>
      </c>
      <c r="L837">
        <v>1.6500000000000001</v>
      </c>
      <c r="M837">
        <v>3</v>
      </c>
      <c r="N837" s="4">
        <v>44197</v>
      </c>
      <c r="O837" s="4">
        <v>44561</v>
      </c>
      <c r="P837">
        <v>11028</v>
      </c>
    </row>
    <row r="838" spans="1:16" ht="11.25" x14ac:dyDescent="0.2">
      <c r="A838" t="s">
        <v>2466</v>
      </c>
      <c r="B838" t="s">
        <v>2467</v>
      </c>
      <c r="C838" t="s">
        <v>5474</v>
      </c>
      <c r="D838" t="s">
        <v>5979</v>
      </c>
      <c r="E838" t="s">
        <v>18</v>
      </c>
      <c r="F838">
        <v>10392</v>
      </c>
      <c r="G838">
        <v>0</v>
      </c>
      <c r="H838">
        <v>10392</v>
      </c>
      <c r="I838">
        <v>15.59</v>
      </c>
      <c r="J838">
        <v>0</v>
      </c>
      <c r="K838">
        <v>0</v>
      </c>
      <c r="L838">
        <v>1.56</v>
      </c>
      <c r="M838">
        <v>3</v>
      </c>
      <c r="N838" s="4">
        <v>44197</v>
      </c>
      <c r="O838" s="4">
        <v>44561</v>
      </c>
      <c r="P838">
        <v>10392</v>
      </c>
    </row>
    <row r="839" spans="1:16" ht="11.25" x14ac:dyDescent="0.2">
      <c r="A839" t="s">
        <v>2469</v>
      </c>
      <c r="B839" t="s">
        <v>2470</v>
      </c>
      <c r="C839" t="s">
        <v>5475</v>
      </c>
      <c r="D839" t="s">
        <v>5979</v>
      </c>
      <c r="E839" t="s">
        <v>18</v>
      </c>
      <c r="F839">
        <v>10500</v>
      </c>
      <c r="G839">
        <v>0</v>
      </c>
      <c r="H839">
        <v>10500</v>
      </c>
      <c r="I839">
        <v>15.75</v>
      </c>
      <c r="J839">
        <v>0</v>
      </c>
      <c r="K839">
        <v>0</v>
      </c>
      <c r="L839">
        <v>1.58</v>
      </c>
      <c r="M839">
        <v>3</v>
      </c>
      <c r="N839" s="4">
        <v>44197</v>
      </c>
      <c r="O839" s="4">
        <v>44561</v>
      </c>
      <c r="P839">
        <v>10500</v>
      </c>
    </row>
    <row r="840" spans="1:16" ht="11.25" x14ac:dyDescent="0.2">
      <c r="A840" t="s">
        <v>2472</v>
      </c>
      <c r="B840" t="s">
        <v>2473</v>
      </c>
      <c r="C840" t="s">
        <v>5476</v>
      </c>
      <c r="D840" t="s">
        <v>5979</v>
      </c>
      <c r="E840" t="s">
        <v>18</v>
      </c>
      <c r="F840">
        <v>10500</v>
      </c>
      <c r="G840">
        <v>0</v>
      </c>
      <c r="H840">
        <v>10500</v>
      </c>
      <c r="I840">
        <v>15.75</v>
      </c>
      <c r="J840">
        <v>0</v>
      </c>
      <c r="K840">
        <v>0</v>
      </c>
      <c r="L840">
        <v>1.58</v>
      </c>
      <c r="M840">
        <v>3</v>
      </c>
      <c r="N840" s="4">
        <v>44197</v>
      </c>
      <c r="O840" s="4">
        <v>44561</v>
      </c>
      <c r="P840">
        <v>10500</v>
      </c>
    </row>
    <row r="841" spans="1:16" ht="11.25" x14ac:dyDescent="0.2">
      <c r="A841" t="s">
        <v>2475</v>
      </c>
      <c r="B841" t="s">
        <v>2476</v>
      </c>
      <c r="C841" t="s">
        <v>5477</v>
      </c>
      <c r="D841" t="s">
        <v>5979</v>
      </c>
      <c r="E841" t="s">
        <v>18</v>
      </c>
      <c r="F841">
        <v>10392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1.56</v>
      </c>
      <c r="M841">
        <v>3</v>
      </c>
      <c r="N841" s="4">
        <v>44197</v>
      </c>
      <c r="O841" s="4">
        <v>44561</v>
      </c>
      <c r="P841">
        <v>10392</v>
      </c>
    </row>
    <row r="842" spans="1:16" ht="11.25" x14ac:dyDescent="0.2">
      <c r="A842" t="s">
        <v>2478</v>
      </c>
      <c r="B842" t="s">
        <v>2479</v>
      </c>
      <c r="C842" t="s">
        <v>5478</v>
      </c>
      <c r="D842" t="s">
        <v>5979</v>
      </c>
      <c r="E842" t="s">
        <v>18</v>
      </c>
      <c r="F842">
        <v>10392</v>
      </c>
      <c r="G842">
        <v>0</v>
      </c>
      <c r="H842">
        <v>10392</v>
      </c>
      <c r="I842">
        <v>15.59</v>
      </c>
      <c r="J842">
        <v>0</v>
      </c>
      <c r="K842">
        <v>0</v>
      </c>
      <c r="L842">
        <v>1.56</v>
      </c>
      <c r="M842">
        <v>3</v>
      </c>
      <c r="N842" s="4">
        <v>44197</v>
      </c>
      <c r="O842" s="4">
        <v>44561</v>
      </c>
      <c r="P842">
        <v>10392</v>
      </c>
    </row>
    <row r="843" spans="1:16" ht="11.25" x14ac:dyDescent="0.2">
      <c r="A843" t="s">
        <v>2481</v>
      </c>
      <c r="B843" t="s">
        <v>2482</v>
      </c>
      <c r="C843" t="s">
        <v>5479</v>
      </c>
      <c r="D843" t="s">
        <v>5979</v>
      </c>
      <c r="E843" t="s">
        <v>18</v>
      </c>
      <c r="F843">
        <v>10392</v>
      </c>
      <c r="G843">
        <v>0</v>
      </c>
      <c r="H843">
        <v>10392</v>
      </c>
      <c r="I843">
        <v>15.59</v>
      </c>
      <c r="J843">
        <v>0</v>
      </c>
      <c r="K843">
        <v>0</v>
      </c>
      <c r="L843">
        <v>1.56</v>
      </c>
      <c r="M843">
        <v>3</v>
      </c>
      <c r="N843" s="4">
        <v>44197</v>
      </c>
      <c r="O843" s="4">
        <v>44561</v>
      </c>
      <c r="P843">
        <v>10392</v>
      </c>
    </row>
    <row r="844" spans="1:16" ht="11.25" x14ac:dyDescent="0.2">
      <c r="A844" t="s">
        <v>2484</v>
      </c>
      <c r="B844" t="s">
        <v>2485</v>
      </c>
      <c r="C844" t="s">
        <v>5480</v>
      </c>
      <c r="D844" t="s">
        <v>5979</v>
      </c>
      <c r="E844" t="s">
        <v>18</v>
      </c>
      <c r="F844">
        <v>10500</v>
      </c>
      <c r="G844">
        <v>0</v>
      </c>
      <c r="H844">
        <v>10500</v>
      </c>
      <c r="I844">
        <v>15.75</v>
      </c>
      <c r="J844">
        <v>0</v>
      </c>
      <c r="K844">
        <v>0</v>
      </c>
      <c r="L844">
        <v>1.58</v>
      </c>
      <c r="M844">
        <v>3</v>
      </c>
      <c r="N844" s="4">
        <v>44197</v>
      </c>
      <c r="O844" s="4">
        <v>44561</v>
      </c>
      <c r="P844">
        <v>10500</v>
      </c>
    </row>
    <row r="845" spans="1:16" ht="11.25" x14ac:dyDescent="0.2">
      <c r="A845" t="s">
        <v>2487</v>
      </c>
      <c r="B845" t="s">
        <v>2488</v>
      </c>
      <c r="C845" t="s">
        <v>5481</v>
      </c>
      <c r="D845" t="s">
        <v>5979</v>
      </c>
      <c r="E845" t="s">
        <v>18</v>
      </c>
      <c r="F845">
        <v>11424</v>
      </c>
      <c r="G845">
        <v>0</v>
      </c>
      <c r="H845">
        <v>11424</v>
      </c>
      <c r="I845">
        <v>17.14</v>
      </c>
      <c r="J845">
        <v>0</v>
      </c>
      <c r="K845">
        <v>0</v>
      </c>
      <c r="L845">
        <v>1.71</v>
      </c>
      <c r="M845">
        <v>3</v>
      </c>
      <c r="N845" s="4">
        <v>44197</v>
      </c>
      <c r="O845" s="4">
        <v>44561</v>
      </c>
      <c r="P845">
        <v>11424</v>
      </c>
    </row>
    <row r="846" spans="1:16" ht="11.25" x14ac:dyDescent="0.2">
      <c r="A846" t="s">
        <v>2490</v>
      </c>
      <c r="B846" t="s">
        <v>656</v>
      </c>
      <c r="C846" t="s">
        <v>4995</v>
      </c>
      <c r="D846" t="s">
        <v>5979</v>
      </c>
      <c r="E846" t="s">
        <v>18</v>
      </c>
      <c r="F846">
        <v>10392</v>
      </c>
      <c r="G846">
        <v>0</v>
      </c>
      <c r="H846">
        <v>10392</v>
      </c>
      <c r="I846">
        <v>15.59</v>
      </c>
      <c r="J846">
        <v>0</v>
      </c>
      <c r="K846">
        <v>0</v>
      </c>
      <c r="L846">
        <v>1.56</v>
      </c>
      <c r="M846">
        <v>3</v>
      </c>
      <c r="N846" s="4">
        <v>44197</v>
      </c>
      <c r="O846" s="4">
        <v>44561</v>
      </c>
      <c r="P846">
        <v>10392</v>
      </c>
    </row>
    <row r="847" spans="1:16" ht="11.25" x14ac:dyDescent="0.2">
      <c r="A847" t="s">
        <v>2492</v>
      </c>
      <c r="B847" t="s">
        <v>656</v>
      </c>
      <c r="C847" t="s">
        <v>4995</v>
      </c>
      <c r="D847" t="s">
        <v>5979</v>
      </c>
      <c r="E847" t="s">
        <v>18</v>
      </c>
      <c r="F847">
        <v>11784</v>
      </c>
      <c r="G847">
        <v>0</v>
      </c>
      <c r="H847">
        <v>11784</v>
      </c>
      <c r="I847">
        <v>17.68</v>
      </c>
      <c r="J847">
        <v>0</v>
      </c>
      <c r="K847">
        <v>0</v>
      </c>
      <c r="L847">
        <v>1.77</v>
      </c>
      <c r="M847">
        <v>3</v>
      </c>
      <c r="N847" s="4">
        <v>44197</v>
      </c>
      <c r="O847" s="4">
        <v>44561</v>
      </c>
      <c r="P847">
        <v>11784</v>
      </c>
    </row>
    <row r="848" spans="1:16" ht="11.25" x14ac:dyDescent="0.2">
      <c r="A848" t="s">
        <v>2494</v>
      </c>
      <c r="B848" t="s">
        <v>2495</v>
      </c>
      <c r="C848" t="s">
        <v>5482</v>
      </c>
      <c r="D848" t="s">
        <v>5979</v>
      </c>
      <c r="E848" t="s">
        <v>18</v>
      </c>
      <c r="F848">
        <v>10392</v>
      </c>
      <c r="G848">
        <v>0</v>
      </c>
      <c r="H848">
        <v>10392</v>
      </c>
      <c r="I848">
        <v>15.59</v>
      </c>
      <c r="J848">
        <v>0</v>
      </c>
      <c r="K848">
        <v>0</v>
      </c>
      <c r="L848">
        <v>1.56</v>
      </c>
      <c r="M848">
        <v>3</v>
      </c>
      <c r="N848" s="4">
        <v>44197</v>
      </c>
      <c r="O848" s="4">
        <v>44561</v>
      </c>
      <c r="P848">
        <v>10392</v>
      </c>
    </row>
    <row r="849" spans="1:16" ht="11.25" x14ac:dyDescent="0.2">
      <c r="A849" t="s">
        <v>2497</v>
      </c>
      <c r="B849" t="s">
        <v>2498</v>
      </c>
      <c r="C849" t="s">
        <v>5483</v>
      </c>
      <c r="D849" t="s">
        <v>5979</v>
      </c>
      <c r="E849" t="s">
        <v>18</v>
      </c>
      <c r="F849">
        <v>11656.26</v>
      </c>
      <c r="G849">
        <v>0</v>
      </c>
      <c r="H849">
        <v>11656.26</v>
      </c>
      <c r="I849">
        <v>17.48</v>
      </c>
      <c r="J849">
        <v>0</v>
      </c>
      <c r="K849">
        <v>0</v>
      </c>
      <c r="L849">
        <v>1.75</v>
      </c>
      <c r="M849">
        <v>3</v>
      </c>
      <c r="N849" s="4">
        <v>44197</v>
      </c>
      <c r="O849" s="4">
        <v>44561</v>
      </c>
      <c r="P849">
        <v>11656.26</v>
      </c>
    </row>
    <row r="850" spans="1:16" ht="11.25" x14ac:dyDescent="0.2">
      <c r="A850" t="s">
        <v>2500</v>
      </c>
      <c r="B850" t="s">
        <v>1922</v>
      </c>
      <c r="C850" t="s">
        <v>5344</v>
      </c>
      <c r="D850" t="s">
        <v>5979</v>
      </c>
      <c r="E850" t="s">
        <v>18</v>
      </c>
      <c r="F850">
        <v>6912.88</v>
      </c>
      <c r="G850">
        <v>0</v>
      </c>
      <c r="H850">
        <v>6912.88</v>
      </c>
      <c r="I850">
        <v>10.370000000000001</v>
      </c>
      <c r="J850">
        <v>0</v>
      </c>
      <c r="K850">
        <v>0</v>
      </c>
      <c r="L850">
        <v>1.04</v>
      </c>
      <c r="M850">
        <v>3</v>
      </c>
      <c r="N850" s="4">
        <v>44197</v>
      </c>
      <c r="O850" s="4">
        <v>44561</v>
      </c>
      <c r="P850">
        <v>6912.88</v>
      </c>
    </row>
    <row r="851" spans="1:16" ht="11.25" x14ac:dyDescent="0.2">
      <c r="A851" t="s">
        <v>2502</v>
      </c>
      <c r="B851" t="s">
        <v>1569</v>
      </c>
      <c r="C851" t="s">
        <v>5253</v>
      </c>
      <c r="D851" t="s">
        <v>5979</v>
      </c>
      <c r="E851" t="s">
        <v>18</v>
      </c>
      <c r="F851">
        <v>10392</v>
      </c>
      <c r="G851">
        <v>0</v>
      </c>
      <c r="H851">
        <v>10392</v>
      </c>
      <c r="I851">
        <v>15.59</v>
      </c>
      <c r="J851">
        <v>0</v>
      </c>
      <c r="K851">
        <v>0</v>
      </c>
      <c r="L851">
        <v>1.56</v>
      </c>
      <c r="M851">
        <v>3</v>
      </c>
      <c r="N851" s="4">
        <v>44197</v>
      </c>
      <c r="O851" s="4">
        <v>44561</v>
      </c>
      <c r="P851">
        <v>10392</v>
      </c>
    </row>
    <row r="852" spans="1:16" ht="11.25" x14ac:dyDescent="0.2">
      <c r="A852" t="s">
        <v>2504</v>
      </c>
      <c r="B852" t="s">
        <v>337</v>
      </c>
      <c r="C852" t="s">
        <v>4902</v>
      </c>
      <c r="D852" t="s">
        <v>5979</v>
      </c>
      <c r="E852" t="s">
        <v>18</v>
      </c>
      <c r="F852">
        <v>10392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 s="4">
        <v>44197</v>
      </c>
      <c r="O852" s="4">
        <v>44561</v>
      </c>
      <c r="P852">
        <v>10392</v>
      </c>
    </row>
    <row r="853" spans="1:16" ht="11.25" x14ac:dyDescent="0.2">
      <c r="A853" t="s">
        <v>2506</v>
      </c>
      <c r="B853" t="s">
        <v>2507</v>
      </c>
      <c r="C853" t="s">
        <v>5484</v>
      </c>
      <c r="D853" t="s">
        <v>5979</v>
      </c>
      <c r="E853" t="s">
        <v>18</v>
      </c>
      <c r="F853">
        <v>10392</v>
      </c>
      <c r="G853">
        <v>0</v>
      </c>
      <c r="H853">
        <v>10392</v>
      </c>
      <c r="I853">
        <v>15.59</v>
      </c>
      <c r="J853">
        <v>0</v>
      </c>
      <c r="K853">
        <v>0</v>
      </c>
      <c r="L853">
        <v>1.56</v>
      </c>
      <c r="M853">
        <v>3</v>
      </c>
      <c r="N853" s="4">
        <v>44197</v>
      </c>
      <c r="O853" s="4">
        <v>44561</v>
      </c>
      <c r="P853">
        <v>10392</v>
      </c>
    </row>
    <row r="854" spans="1:16" ht="11.25" x14ac:dyDescent="0.2">
      <c r="A854" t="s">
        <v>2509</v>
      </c>
      <c r="B854" t="s">
        <v>2510</v>
      </c>
      <c r="C854" t="s">
        <v>5485</v>
      </c>
      <c r="D854" t="s">
        <v>5979</v>
      </c>
      <c r="E854" t="s">
        <v>18</v>
      </c>
      <c r="F854">
        <v>12108</v>
      </c>
      <c r="G854">
        <v>0</v>
      </c>
      <c r="H854">
        <v>12108</v>
      </c>
      <c r="I854">
        <v>18.16</v>
      </c>
      <c r="J854">
        <v>0</v>
      </c>
      <c r="K854">
        <v>0</v>
      </c>
      <c r="L854">
        <v>1.82</v>
      </c>
      <c r="M854">
        <v>3</v>
      </c>
      <c r="N854" s="4">
        <v>44197</v>
      </c>
      <c r="O854" s="4">
        <v>44561</v>
      </c>
      <c r="P854">
        <v>12108</v>
      </c>
    </row>
    <row r="855" spans="1:16" ht="11.25" x14ac:dyDescent="0.2">
      <c r="A855" t="s">
        <v>2512</v>
      </c>
      <c r="B855" t="s">
        <v>2513</v>
      </c>
      <c r="C855" t="s">
        <v>5486</v>
      </c>
      <c r="D855" t="s">
        <v>5979</v>
      </c>
      <c r="E855" t="s">
        <v>2307</v>
      </c>
      <c r="F855">
        <v>5385</v>
      </c>
      <c r="G855">
        <v>0</v>
      </c>
      <c r="H855">
        <v>5385</v>
      </c>
      <c r="I855">
        <v>8.08</v>
      </c>
      <c r="J855">
        <v>0</v>
      </c>
      <c r="K855">
        <v>0</v>
      </c>
      <c r="L855">
        <v>0.81</v>
      </c>
      <c r="M855">
        <v>3</v>
      </c>
      <c r="N855" s="4">
        <v>44197</v>
      </c>
      <c r="O855" s="4">
        <v>44561</v>
      </c>
      <c r="P855">
        <v>5385</v>
      </c>
    </row>
    <row r="856" spans="1:16" ht="11.25" x14ac:dyDescent="0.2">
      <c r="A856" t="s">
        <v>2515</v>
      </c>
      <c r="B856" t="s">
        <v>337</v>
      </c>
      <c r="C856" t="s">
        <v>4902</v>
      </c>
      <c r="D856" t="s">
        <v>5979</v>
      </c>
      <c r="E856" t="s">
        <v>2517</v>
      </c>
      <c r="F856">
        <v>3831.75</v>
      </c>
      <c r="G856">
        <v>26034.760000000002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 s="4">
        <v>44197</v>
      </c>
      <c r="O856" s="4">
        <v>44561</v>
      </c>
      <c r="P856">
        <v>29866.510000000002</v>
      </c>
    </row>
    <row r="857" spans="1:16" ht="11.25" x14ac:dyDescent="0.2">
      <c r="A857" t="s">
        <v>2518</v>
      </c>
      <c r="B857" t="s">
        <v>337</v>
      </c>
      <c r="C857" t="s">
        <v>4902</v>
      </c>
      <c r="D857" t="s">
        <v>5979</v>
      </c>
      <c r="E857" t="s">
        <v>2009</v>
      </c>
      <c r="F857">
        <v>3792.75</v>
      </c>
      <c r="G857">
        <v>25657.03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 s="4">
        <v>44197</v>
      </c>
      <c r="O857" s="4">
        <v>44561</v>
      </c>
      <c r="P857">
        <v>29449.78</v>
      </c>
    </row>
    <row r="858" spans="1:16" ht="11.25" x14ac:dyDescent="0.2">
      <c r="A858" t="s">
        <v>2520</v>
      </c>
      <c r="B858" t="s">
        <v>337</v>
      </c>
      <c r="C858" t="s">
        <v>4902</v>
      </c>
      <c r="D858" t="s">
        <v>5979</v>
      </c>
      <c r="E858" t="s">
        <v>2009</v>
      </c>
      <c r="F858">
        <v>3792.75</v>
      </c>
      <c r="G858">
        <v>25657.03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 s="4">
        <v>44197</v>
      </c>
      <c r="O858" s="4">
        <v>44561</v>
      </c>
      <c r="P858">
        <v>29449.78</v>
      </c>
    </row>
    <row r="859" spans="1:16" ht="11.25" x14ac:dyDescent="0.2">
      <c r="A859" t="s">
        <v>2522</v>
      </c>
      <c r="B859" t="s">
        <v>337</v>
      </c>
      <c r="C859" t="s">
        <v>4902</v>
      </c>
      <c r="D859" t="s">
        <v>5979</v>
      </c>
      <c r="E859" t="s">
        <v>2009</v>
      </c>
      <c r="F859">
        <v>3831.75</v>
      </c>
      <c r="G859">
        <v>25657.03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 s="4">
        <v>44197</v>
      </c>
      <c r="O859" s="4">
        <v>44561</v>
      </c>
      <c r="P859">
        <v>29488.78</v>
      </c>
    </row>
    <row r="860" spans="1:16" ht="11.25" x14ac:dyDescent="0.2">
      <c r="A860" t="s">
        <v>2524</v>
      </c>
      <c r="B860" t="s">
        <v>2525</v>
      </c>
      <c r="C860" t="s">
        <v>5487</v>
      </c>
      <c r="D860" t="s">
        <v>5979</v>
      </c>
      <c r="E860" t="s">
        <v>18</v>
      </c>
      <c r="F860">
        <v>9187.5</v>
      </c>
      <c r="G860">
        <v>0</v>
      </c>
      <c r="H860">
        <v>9187.5</v>
      </c>
      <c r="I860">
        <v>13.780000000000001</v>
      </c>
      <c r="J860">
        <v>0</v>
      </c>
      <c r="K860">
        <v>0</v>
      </c>
      <c r="L860">
        <v>1.3800000000000001</v>
      </c>
      <c r="M860">
        <v>3</v>
      </c>
      <c r="N860" s="4">
        <v>44197</v>
      </c>
      <c r="O860" s="4">
        <v>44561</v>
      </c>
      <c r="P860">
        <v>9187.5</v>
      </c>
    </row>
    <row r="861" spans="1:16" ht="11.25" x14ac:dyDescent="0.2">
      <c r="A861" t="s">
        <v>2527</v>
      </c>
      <c r="B861" t="s">
        <v>2528</v>
      </c>
      <c r="C861" t="s">
        <v>5488</v>
      </c>
      <c r="D861" t="s">
        <v>5979</v>
      </c>
      <c r="E861" t="s">
        <v>18</v>
      </c>
      <c r="F861">
        <v>11508</v>
      </c>
      <c r="G861">
        <v>0</v>
      </c>
      <c r="H861">
        <v>11508</v>
      </c>
      <c r="I861">
        <v>17.260000000000002</v>
      </c>
      <c r="J861">
        <v>0</v>
      </c>
      <c r="K861">
        <v>0</v>
      </c>
      <c r="L861">
        <v>1.73</v>
      </c>
      <c r="M861">
        <v>3</v>
      </c>
      <c r="N861" s="4">
        <v>44197</v>
      </c>
      <c r="O861" s="4">
        <v>44561</v>
      </c>
      <c r="P861">
        <v>11508</v>
      </c>
    </row>
    <row r="862" spans="1:16" ht="11.25" x14ac:dyDescent="0.2">
      <c r="A862" t="s">
        <v>2530</v>
      </c>
      <c r="B862" t="s">
        <v>1055</v>
      </c>
      <c r="C862" t="s">
        <v>5099</v>
      </c>
      <c r="D862" t="s">
        <v>5979</v>
      </c>
      <c r="E862" t="s">
        <v>18</v>
      </c>
      <c r="F862">
        <v>10500</v>
      </c>
      <c r="G862">
        <v>0</v>
      </c>
      <c r="H862">
        <v>10500</v>
      </c>
      <c r="I862">
        <v>15.75</v>
      </c>
      <c r="J862">
        <v>0</v>
      </c>
      <c r="K862">
        <v>0</v>
      </c>
      <c r="L862">
        <v>1.58</v>
      </c>
      <c r="M862">
        <v>3</v>
      </c>
      <c r="N862" s="4">
        <v>44197</v>
      </c>
      <c r="O862" s="4">
        <v>44561</v>
      </c>
      <c r="P862">
        <v>10500</v>
      </c>
    </row>
    <row r="863" spans="1:16" ht="11.25" x14ac:dyDescent="0.2">
      <c r="A863" t="s">
        <v>2532</v>
      </c>
      <c r="B863" t="s">
        <v>2533</v>
      </c>
      <c r="C863" t="s">
        <v>5489</v>
      </c>
      <c r="D863" t="s">
        <v>5979</v>
      </c>
      <c r="E863" t="s">
        <v>18</v>
      </c>
      <c r="F863">
        <v>10392</v>
      </c>
      <c r="G863">
        <v>0</v>
      </c>
      <c r="H863">
        <v>10392</v>
      </c>
      <c r="I863">
        <v>15.59</v>
      </c>
      <c r="J863">
        <v>0</v>
      </c>
      <c r="K863">
        <v>0</v>
      </c>
      <c r="L863">
        <v>1.56</v>
      </c>
      <c r="M863">
        <v>3</v>
      </c>
      <c r="N863" s="4">
        <v>44197</v>
      </c>
      <c r="O863" s="4">
        <v>44561</v>
      </c>
      <c r="P863">
        <v>10392</v>
      </c>
    </row>
    <row r="864" spans="1:16" ht="11.25" x14ac:dyDescent="0.2">
      <c r="A864" t="s">
        <v>2535</v>
      </c>
      <c r="B864" t="s">
        <v>2536</v>
      </c>
      <c r="C864" t="s">
        <v>5490</v>
      </c>
      <c r="D864" t="s">
        <v>5979</v>
      </c>
      <c r="E864" t="s">
        <v>2307</v>
      </c>
      <c r="F864">
        <v>4294.37</v>
      </c>
      <c r="G864">
        <v>0</v>
      </c>
      <c r="H864">
        <v>4294.37</v>
      </c>
      <c r="I864">
        <v>6.44</v>
      </c>
      <c r="J864">
        <v>0</v>
      </c>
      <c r="K864">
        <v>0</v>
      </c>
      <c r="L864">
        <v>0.64</v>
      </c>
      <c r="M864">
        <v>3</v>
      </c>
      <c r="N864" s="4">
        <v>44197</v>
      </c>
      <c r="O864" s="4">
        <v>44561</v>
      </c>
      <c r="P864">
        <v>4294.37</v>
      </c>
    </row>
    <row r="865" spans="1:16" ht="11.25" x14ac:dyDescent="0.2">
      <c r="A865" t="s">
        <v>2538</v>
      </c>
      <c r="B865" t="s">
        <v>2539</v>
      </c>
      <c r="C865" t="s">
        <v>5491</v>
      </c>
      <c r="D865" t="s">
        <v>5979</v>
      </c>
      <c r="E865" t="s">
        <v>18</v>
      </c>
      <c r="F865">
        <v>10392</v>
      </c>
      <c r="G865">
        <v>0</v>
      </c>
      <c r="H865">
        <v>10392</v>
      </c>
      <c r="I865">
        <v>15.59</v>
      </c>
      <c r="J865">
        <v>0</v>
      </c>
      <c r="K865">
        <v>0</v>
      </c>
      <c r="L865">
        <v>1.56</v>
      </c>
      <c r="M865">
        <v>3</v>
      </c>
      <c r="N865" s="4">
        <v>44197</v>
      </c>
      <c r="O865" s="4">
        <v>44561</v>
      </c>
      <c r="P865">
        <v>10392</v>
      </c>
    </row>
    <row r="866" spans="1:16" ht="11.25" x14ac:dyDescent="0.2">
      <c r="A866" t="s">
        <v>2541</v>
      </c>
      <c r="B866" t="s">
        <v>1922</v>
      </c>
      <c r="C866" t="s">
        <v>5344</v>
      </c>
      <c r="D866" t="s">
        <v>5979</v>
      </c>
      <c r="E866" t="s">
        <v>2543</v>
      </c>
      <c r="F866">
        <v>10392</v>
      </c>
      <c r="G866">
        <v>0</v>
      </c>
      <c r="H866">
        <v>10392</v>
      </c>
      <c r="I866">
        <v>15.59</v>
      </c>
      <c r="J866">
        <v>0</v>
      </c>
      <c r="K866">
        <v>0</v>
      </c>
      <c r="L866">
        <v>1.56</v>
      </c>
      <c r="M866">
        <v>3</v>
      </c>
      <c r="N866" s="4">
        <v>44197</v>
      </c>
      <c r="O866" s="4">
        <v>44561</v>
      </c>
      <c r="P866">
        <v>10392</v>
      </c>
    </row>
    <row r="867" spans="1:16" ht="11.25" x14ac:dyDescent="0.2">
      <c r="A867" t="s">
        <v>2544</v>
      </c>
      <c r="B867" t="s">
        <v>2545</v>
      </c>
      <c r="C867" t="s">
        <v>5492</v>
      </c>
      <c r="D867" t="s">
        <v>5979</v>
      </c>
      <c r="E867" t="s">
        <v>18</v>
      </c>
      <c r="F867">
        <v>10392</v>
      </c>
      <c r="G867">
        <v>0</v>
      </c>
      <c r="H867">
        <v>10392</v>
      </c>
      <c r="I867">
        <v>15.59</v>
      </c>
      <c r="J867">
        <v>0</v>
      </c>
      <c r="K867">
        <v>0</v>
      </c>
      <c r="L867">
        <v>1.56</v>
      </c>
      <c r="M867">
        <v>3</v>
      </c>
      <c r="N867" s="4">
        <v>44197</v>
      </c>
      <c r="O867" s="4">
        <v>44561</v>
      </c>
      <c r="P867">
        <v>10392</v>
      </c>
    </row>
    <row r="868" spans="1:16" ht="11.25" x14ac:dyDescent="0.2">
      <c r="A868" t="s">
        <v>2547</v>
      </c>
      <c r="B868" t="s">
        <v>2548</v>
      </c>
      <c r="C868" t="s">
        <v>5493</v>
      </c>
      <c r="D868" t="s">
        <v>5979</v>
      </c>
      <c r="E868" t="s">
        <v>18</v>
      </c>
      <c r="F868">
        <v>8221.2000000000007</v>
      </c>
      <c r="G868">
        <v>0</v>
      </c>
      <c r="H868">
        <v>8221.2000000000007</v>
      </c>
      <c r="I868">
        <v>12.33</v>
      </c>
      <c r="J868">
        <v>0</v>
      </c>
      <c r="K868">
        <v>0</v>
      </c>
      <c r="L868">
        <v>1.23</v>
      </c>
      <c r="M868">
        <v>3</v>
      </c>
      <c r="N868" s="4">
        <v>44197</v>
      </c>
      <c r="O868" s="4">
        <v>44561</v>
      </c>
      <c r="P868">
        <v>8221.2000000000007</v>
      </c>
    </row>
    <row r="869" spans="1:16" ht="11.25" x14ac:dyDescent="0.2">
      <c r="A869" t="s">
        <v>2550</v>
      </c>
      <c r="B869" t="s">
        <v>2551</v>
      </c>
      <c r="C869" t="s">
        <v>5494</v>
      </c>
      <c r="D869" t="s">
        <v>5979</v>
      </c>
      <c r="E869" t="s">
        <v>2307</v>
      </c>
      <c r="F869">
        <v>4115.8100000000004</v>
      </c>
      <c r="G869">
        <v>0</v>
      </c>
      <c r="H869">
        <v>4115.8100000000004</v>
      </c>
      <c r="I869">
        <v>6.17</v>
      </c>
      <c r="J869">
        <v>0</v>
      </c>
      <c r="K869">
        <v>0</v>
      </c>
      <c r="L869">
        <v>0.62</v>
      </c>
      <c r="M869">
        <v>3</v>
      </c>
      <c r="N869" s="4">
        <v>44197</v>
      </c>
      <c r="O869" s="4">
        <v>44561</v>
      </c>
      <c r="P869">
        <v>4115.8100000000004</v>
      </c>
    </row>
    <row r="870" spans="1:16" ht="11.25" x14ac:dyDescent="0.2">
      <c r="A870" t="s">
        <v>2553</v>
      </c>
      <c r="B870" t="s">
        <v>2554</v>
      </c>
      <c r="C870" t="s">
        <v>5495</v>
      </c>
      <c r="D870" t="s">
        <v>5979</v>
      </c>
      <c r="E870" t="s">
        <v>2556</v>
      </c>
      <c r="F870">
        <v>4274.8</v>
      </c>
      <c r="G870">
        <v>0</v>
      </c>
      <c r="H870">
        <v>4274.8</v>
      </c>
      <c r="I870">
        <v>6.41</v>
      </c>
      <c r="J870">
        <v>0</v>
      </c>
      <c r="K870">
        <v>0</v>
      </c>
      <c r="L870">
        <v>0.64</v>
      </c>
      <c r="M870">
        <v>3</v>
      </c>
      <c r="N870" s="4">
        <v>44197</v>
      </c>
      <c r="O870" s="4">
        <v>44561</v>
      </c>
      <c r="P870">
        <v>4274.8</v>
      </c>
    </row>
    <row r="871" spans="1:16" ht="11.25" x14ac:dyDescent="0.2">
      <c r="A871" t="s">
        <v>2557</v>
      </c>
      <c r="B871" t="s">
        <v>2558</v>
      </c>
      <c r="C871" t="s">
        <v>5496</v>
      </c>
      <c r="D871" t="s">
        <v>5979</v>
      </c>
      <c r="E871" t="s">
        <v>2560</v>
      </c>
      <c r="F871">
        <v>4115.8100000000004</v>
      </c>
      <c r="G871">
        <v>0</v>
      </c>
      <c r="H871">
        <v>4115.8100000000004</v>
      </c>
      <c r="I871">
        <v>6.17</v>
      </c>
      <c r="J871">
        <v>0</v>
      </c>
      <c r="K871">
        <v>0</v>
      </c>
      <c r="L871">
        <v>0.62</v>
      </c>
      <c r="M871">
        <v>3</v>
      </c>
      <c r="N871" s="4">
        <v>44197</v>
      </c>
      <c r="O871" s="4">
        <v>44561</v>
      </c>
      <c r="P871">
        <v>4115.8100000000004</v>
      </c>
    </row>
    <row r="872" spans="1:16" ht="11.25" x14ac:dyDescent="0.2">
      <c r="A872" t="s">
        <v>2561</v>
      </c>
      <c r="B872" t="s">
        <v>2115</v>
      </c>
      <c r="C872" t="s">
        <v>5394</v>
      </c>
      <c r="D872" t="s">
        <v>5979</v>
      </c>
      <c r="E872" t="s">
        <v>2560</v>
      </c>
      <c r="F872">
        <v>4115.8100000000004</v>
      </c>
      <c r="G872">
        <v>0</v>
      </c>
      <c r="H872">
        <v>4115.8100000000004</v>
      </c>
      <c r="I872">
        <v>6.17</v>
      </c>
      <c r="J872">
        <v>0</v>
      </c>
      <c r="K872">
        <v>0</v>
      </c>
      <c r="L872">
        <v>0.62</v>
      </c>
      <c r="M872">
        <v>3</v>
      </c>
      <c r="N872" s="4">
        <v>44197</v>
      </c>
      <c r="O872" s="4">
        <v>44561</v>
      </c>
      <c r="P872">
        <v>4115.8100000000004</v>
      </c>
    </row>
    <row r="873" spans="1:16" ht="11.25" x14ac:dyDescent="0.2">
      <c r="A873" t="s">
        <v>2563</v>
      </c>
      <c r="B873" t="s">
        <v>2564</v>
      </c>
      <c r="C873" t="s">
        <v>5497</v>
      </c>
      <c r="D873" t="s">
        <v>5979</v>
      </c>
      <c r="E873" t="s">
        <v>2560</v>
      </c>
      <c r="F873">
        <v>4115.8100000000004</v>
      </c>
      <c r="G873">
        <v>0</v>
      </c>
      <c r="H873">
        <v>4115.8100000000004</v>
      </c>
      <c r="I873">
        <v>6.17</v>
      </c>
      <c r="J873">
        <v>0</v>
      </c>
      <c r="K873">
        <v>0</v>
      </c>
      <c r="L873">
        <v>0.62</v>
      </c>
      <c r="M873">
        <v>3</v>
      </c>
      <c r="N873" s="4">
        <v>44197</v>
      </c>
      <c r="O873" s="4">
        <v>44561</v>
      </c>
      <c r="P873">
        <v>4115.8100000000004</v>
      </c>
    </row>
    <row r="874" spans="1:16" ht="11.25" x14ac:dyDescent="0.2">
      <c r="A874" t="s">
        <v>2566</v>
      </c>
      <c r="B874" t="s">
        <v>2567</v>
      </c>
      <c r="C874" t="s">
        <v>5498</v>
      </c>
      <c r="D874" t="s">
        <v>5979</v>
      </c>
      <c r="E874" t="s">
        <v>2569</v>
      </c>
      <c r="F874">
        <v>3823.7400000000002</v>
      </c>
      <c r="G874">
        <v>0</v>
      </c>
      <c r="H874">
        <v>3823.7400000000002</v>
      </c>
      <c r="I874">
        <v>5.74</v>
      </c>
      <c r="J874">
        <v>0</v>
      </c>
      <c r="K874">
        <v>0</v>
      </c>
      <c r="L874">
        <v>0.56999999999999995</v>
      </c>
      <c r="M874">
        <v>3</v>
      </c>
      <c r="N874" s="4">
        <v>44197</v>
      </c>
      <c r="O874" s="4">
        <v>44561</v>
      </c>
      <c r="P874">
        <v>3823.7400000000002</v>
      </c>
    </row>
    <row r="875" spans="1:16" ht="11.25" x14ac:dyDescent="0.2">
      <c r="A875" t="s">
        <v>2570</v>
      </c>
      <c r="B875" t="s">
        <v>2571</v>
      </c>
      <c r="C875" t="s">
        <v>5499</v>
      </c>
      <c r="D875" t="s">
        <v>5979</v>
      </c>
      <c r="E875" t="s">
        <v>18</v>
      </c>
      <c r="F875">
        <v>4008.08</v>
      </c>
      <c r="G875">
        <v>9487.51</v>
      </c>
      <c r="H875">
        <v>13495.59</v>
      </c>
      <c r="I875">
        <v>20.239999999999998</v>
      </c>
      <c r="J875">
        <v>0</v>
      </c>
      <c r="K875">
        <v>0</v>
      </c>
      <c r="L875">
        <v>2.02</v>
      </c>
      <c r="M875">
        <v>3</v>
      </c>
      <c r="N875" s="4">
        <v>44197</v>
      </c>
      <c r="O875" s="4">
        <v>44561</v>
      </c>
      <c r="P875">
        <v>13495.59</v>
      </c>
    </row>
    <row r="876" spans="1:16" ht="11.25" x14ac:dyDescent="0.2">
      <c r="A876" t="s">
        <v>2573</v>
      </c>
      <c r="B876" t="s">
        <v>2574</v>
      </c>
      <c r="C876" t="s">
        <v>5500</v>
      </c>
      <c r="D876" t="s">
        <v>5979</v>
      </c>
      <c r="E876" t="s">
        <v>18</v>
      </c>
      <c r="F876">
        <v>4115.8100000000004</v>
      </c>
      <c r="G876">
        <v>0</v>
      </c>
      <c r="H876">
        <v>4115.8100000000004</v>
      </c>
      <c r="I876">
        <v>6.17</v>
      </c>
      <c r="J876">
        <v>0</v>
      </c>
      <c r="K876">
        <v>0</v>
      </c>
      <c r="L876">
        <v>0.62</v>
      </c>
      <c r="M876">
        <v>3</v>
      </c>
      <c r="N876" s="4">
        <v>44197</v>
      </c>
      <c r="O876" s="4">
        <v>44561</v>
      </c>
      <c r="P876">
        <v>4115.8100000000004</v>
      </c>
    </row>
    <row r="877" spans="1:16" ht="11.25" x14ac:dyDescent="0.2">
      <c r="A877" t="s">
        <v>2576</v>
      </c>
      <c r="B877" t="s">
        <v>2577</v>
      </c>
      <c r="C877" t="s">
        <v>5501</v>
      </c>
      <c r="D877" t="s">
        <v>5979</v>
      </c>
      <c r="E877" t="s">
        <v>18</v>
      </c>
      <c r="F877">
        <v>4115.8100000000004</v>
      </c>
      <c r="G877">
        <v>0</v>
      </c>
      <c r="H877">
        <v>4115.8100000000004</v>
      </c>
      <c r="I877">
        <v>6.17</v>
      </c>
      <c r="J877">
        <v>0</v>
      </c>
      <c r="K877">
        <v>0</v>
      </c>
      <c r="L877">
        <v>0.62</v>
      </c>
      <c r="M877">
        <v>3</v>
      </c>
      <c r="N877" s="4">
        <v>44197</v>
      </c>
      <c r="O877" s="4">
        <v>44561</v>
      </c>
      <c r="P877">
        <v>4115.8100000000004</v>
      </c>
    </row>
    <row r="878" spans="1:16" ht="11.25" x14ac:dyDescent="0.2">
      <c r="A878" t="s">
        <v>2579</v>
      </c>
      <c r="B878" t="s">
        <v>2580</v>
      </c>
      <c r="C878" t="s">
        <v>5502</v>
      </c>
      <c r="D878" t="s">
        <v>5979</v>
      </c>
      <c r="E878" t="s">
        <v>18</v>
      </c>
      <c r="F878">
        <v>4115.8100000000004</v>
      </c>
      <c r="G878">
        <v>0</v>
      </c>
      <c r="H878">
        <v>4115.8100000000004</v>
      </c>
      <c r="I878">
        <v>6.17</v>
      </c>
      <c r="J878">
        <v>0</v>
      </c>
      <c r="K878">
        <v>0</v>
      </c>
      <c r="L878">
        <v>0.62</v>
      </c>
      <c r="M878">
        <v>3</v>
      </c>
      <c r="N878" s="4">
        <v>44197</v>
      </c>
      <c r="O878" s="4">
        <v>44561</v>
      </c>
      <c r="P878">
        <v>4115.8100000000004</v>
      </c>
    </row>
    <row r="879" spans="1:16" ht="11.25" x14ac:dyDescent="0.2">
      <c r="A879" t="s">
        <v>2582</v>
      </c>
      <c r="B879" t="s">
        <v>337</v>
      </c>
      <c r="C879" t="s">
        <v>4902</v>
      </c>
      <c r="D879" t="s">
        <v>5979</v>
      </c>
      <c r="E879" t="s">
        <v>2009</v>
      </c>
      <c r="F879">
        <v>3831.75</v>
      </c>
      <c r="G879">
        <v>25958.33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 s="4">
        <v>44197</v>
      </c>
      <c r="O879" s="4">
        <v>44561</v>
      </c>
      <c r="P879">
        <v>29790.080000000002</v>
      </c>
    </row>
    <row r="880" spans="1:16" ht="11.25" x14ac:dyDescent="0.2">
      <c r="A880" t="s">
        <v>2584</v>
      </c>
      <c r="B880" t="s">
        <v>337</v>
      </c>
      <c r="C880" t="s">
        <v>4902</v>
      </c>
      <c r="D880" t="s">
        <v>5979</v>
      </c>
      <c r="E880" t="s">
        <v>2586</v>
      </c>
      <c r="F880">
        <v>152191.35999999999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 s="4">
        <v>44197</v>
      </c>
      <c r="O880" s="4">
        <v>44561</v>
      </c>
      <c r="P880">
        <v>152191.35999999999</v>
      </c>
    </row>
    <row r="881" spans="1:16" ht="11.25" x14ac:dyDescent="0.2">
      <c r="A881" t="s">
        <v>2587</v>
      </c>
      <c r="B881" t="s">
        <v>337</v>
      </c>
      <c r="C881" t="s">
        <v>4902</v>
      </c>
      <c r="D881" t="s">
        <v>5979</v>
      </c>
      <c r="E881" t="s">
        <v>2054</v>
      </c>
      <c r="F881">
        <v>40006.18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 s="4">
        <v>44197</v>
      </c>
      <c r="O881" s="4">
        <v>44561</v>
      </c>
      <c r="P881">
        <v>40006.18</v>
      </c>
    </row>
    <row r="882" spans="1:16" ht="11.25" x14ac:dyDescent="0.2">
      <c r="A882" t="s">
        <v>2589</v>
      </c>
      <c r="B882" t="s">
        <v>2590</v>
      </c>
      <c r="C882" t="s">
        <v>5503</v>
      </c>
      <c r="D882" t="s">
        <v>5979</v>
      </c>
      <c r="E882" t="s">
        <v>2054</v>
      </c>
      <c r="F882">
        <v>32213.25</v>
      </c>
      <c r="G882">
        <v>263859.46000000002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 s="4">
        <v>44197</v>
      </c>
      <c r="O882" s="4">
        <v>44561</v>
      </c>
      <c r="P882">
        <v>296072.71000000002</v>
      </c>
    </row>
    <row r="883" spans="1:16" ht="11.25" x14ac:dyDescent="0.2">
      <c r="A883" t="s">
        <v>2592</v>
      </c>
      <c r="B883" t="s">
        <v>551</v>
      </c>
      <c r="C883" t="s">
        <v>4966</v>
      </c>
      <c r="D883" t="s">
        <v>5979</v>
      </c>
      <c r="E883" t="s">
        <v>2594</v>
      </c>
      <c r="F883">
        <v>4035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 s="4">
        <v>44197</v>
      </c>
      <c r="O883" s="4">
        <v>44561</v>
      </c>
      <c r="P883">
        <v>4035</v>
      </c>
    </row>
    <row r="884" spans="1:16" ht="11.25" x14ac:dyDescent="0.2">
      <c r="A884" t="s">
        <v>2595</v>
      </c>
      <c r="B884" t="s">
        <v>551</v>
      </c>
      <c r="C884" t="s">
        <v>4966</v>
      </c>
      <c r="D884" t="s">
        <v>5979</v>
      </c>
      <c r="E884" t="s">
        <v>18</v>
      </c>
      <c r="F884">
        <v>2860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 s="4">
        <v>44197</v>
      </c>
      <c r="O884" s="4">
        <v>44561</v>
      </c>
      <c r="P884">
        <v>2860</v>
      </c>
    </row>
    <row r="885" spans="1:16" ht="11.25" x14ac:dyDescent="0.2">
      <c r="A885" t="s">
        <v>2597</v>
      </c>
      <c r="B885" t="s">
        <v>551</v>
      </c>
      <c r="C885" t="s">
        <v>4966</v>
      </c>
      <c r="D885" t="s">
        <v>5979</v>
      </c>
      <c r="E885" t="s">
        <v>18</v>
      </c>
      <c r="F885">
        <v>2860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 s="4">
        <v>44197</v>
      </c>
      <c r="O885" s="4">
        <v>44561</v>
      </c>
      <c r="P885">
        <v>2860</v>
      </c>
    </row>
    <row r="886" spans="1:16" ht="11.25" x14ac:dyDescent="0.2">
      <c r="A886" t="s">
        <v>2599</v>
      </c>
      <c r="B886" t="s">
        <v>551</v>
      </c>
      <c r="C886" t="s">
        <v>4966</v>
      </c>
      <c r="D886" t="s">
        <v>5979</v>
      </c>
      <c r="E886" t="s">
        <v>18</v>
      </c>
      <c r="F886">
        <v>2860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 s="4">
        <v>44197</v>
      </c>
      <c r="O886" s="4">
        <v>44561</v>
      </c>
      <c r="P886">
        <v>2860</v>
      </c>
    </row>
    <row r="887" spans="1:16" ht="11.25" x14ac:dyDescent="0.2">
      <c r="A887" t="s">
        <v>2601</v>
      </c>
      <c r="B887" t="s">
        <v>551</v>
      </c>
      <c r="C887" t="s">
        <v>4966</v>
      </c>
      <c r="D887" t="s">
        <v>5979</v>
      </c>
      <c r="E887" t="s">
        <v>18</v>
      </c>
      <c r="F887">
        <v>2860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 s="4">
        <v>44197</v>
      </c>
      <c r="O887" s="4">
        <v>44561</v>
      </c>
      <c r="P887">
        <v>2860</v>
      </c>
    </row>
    <row r="888" spans="1:16" ht="11.25" x14ac:dyDescent="0.2">
      <c r="A888" t="s">
        <v>2603</v>
      </c>
      <c r="B888" t="s">
        <v>551</v>
      </c>
      <c r="C888" t="s">
        <v>4966</v>
      </c>
      <c r="D888" t="s">
        <v>5979</v>
      </c>
      <c r="E888" t="s">
        <v>18</v>
      </c>
      <c r="F888">
        <v>2860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 s="4">
        <v>44197</v>
      </c>
      <c r="O888" s="4">
        <v>44561</v>
      </c>
      <c r="P888">
        <v>2860</v>
      </c>
    </row>
    <row r="889" spans="1:16" ht="11.25" x14ac:dyDescent="0.2">
      <c r="A889" t="s">
        <v>2605</v>
      </c>
      <c r="B889" t="s">
        <v>551</v>
      </c>
      <c r="C889" t="s">
        <v>4966</v>
      </c>
      <c r="D889" t="s">
        <v>5979</v>
      </c>
      <c r="E889" t="s">
        <v>18</v>
      </c>
      <c r="F889">
        <v>2860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 s="4">
        <v>44197</v>
      </c>
      <c r="O889" s="4">
        <v>44561</v>
      </c>
      <c r="P889">
        <v>2860</v>
      </c>
    </row>
    <row r="890" spans="1:16" ht="11.25" x14ac:dyDescent="0.2">
      <c r="A890" t="s">
        <v>2607</v>
      </c>
      <c r="B890" t="s">
        <v>551</v>
      </c>
      <c r="C890" t="s">
        <v>4966</v>
      </c>
      <c r="D890" t="s">
        <v>5979</v>
      </c>
      <c r="E890" t="s">
        <v>2594</v>
      </c>
      <c r="F890">
        <v>2860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 s="4">
        <v>44197</v>
      </c>
      <c r="O890" s="4">
        <v>44561</v>
      </c>
      <c r="P890">
        <v>2860</v>
      </c>
    </row>
    <row r="891" spans="1:16" ht="11.25" x14ac:dyDescent="0.2">
      <c r="A891" t="s">
        <v>2609</v>
      </c>
      <c r="B891" t="s">
        <v>551</v>
      </c>
      <c r="C891" t="s">
        <v>4966</v>
      </c>
      <c r="D891" t="s">
        <v>5979</v>
      </c>
      <c r="E891" t="s">
        <v>18</v>
      </c>
      <c r="F891">
        <v>4290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 s="4">
        <v>44197</v>
      </c>
      <c r="O891" s="4">
        <v>44561</v>
      </c>
      <c r="P891">
        <v>4290</v>
      </c>
    </row>
    <row r="892" spans="1:16" ht="11.25" x14ac:dyDescent="0.2">
      <c r="A892" t="s">
        <v>2611</v>
      </c>
      <c r="B892" t="s">
        <v>1922</v>
      </c>
      <c r="C892" t="s">
        <v>5344</v>
      </c>
      <c r="D892" t="s">
        <v>5979</v>
      </c>
      <c r="E892" t="s">
        <v>18</v>
      </c>
      <c r="F892">
        <v>12599.4</v>
      </c>
      <c r="G892">
        <v>0</v>
      </c>
      <c r="H892">
        <v>12599.4</v>
      </c>
      <c r="I892">
        <v>18.899999999999999</v>
      </c>
      <c r="J892">
        <v>0</v>
      </c>
      <c r="K892">
        <v>0</v>
      </c>
      <c r="L892">
        <v>1.8900000000000001</v>
      </c>
      <c r="M892">
        <v>3</v>
      </c>
      <c r="N892" s="4">
        <v>44197</v>
      </c>
      <c r="O892" s="4">
        <v>44561</v>
      </c>
      <c r="P892">
        <v>12599.4</v>
      </c>
    </row>
    <row r="893" spans="1:16" ht="11.25" x14ac:dyDescent="0.2">
      <c r="A893" t="s">
        <v>2613</v>
      </c>
      <c r="B893" t="s">
        <v>2614</v>
      </c>
      <c r="C893" t="s">
        <v>5504</v>
      </c>
      <c r="D893" t="s">
        <v>5979</v>
      </c>
      <c r="E893" t="s">
        <v>18</v>
      </c>
      <c r="F893">
        <v>10866</v>
      </c>
      <c r="G893">
        <v>0</v>
      </c>
      <c r="H893">
        <v>10866</v>
      </c>
      <c r="I893">
        <v>16.3</v>
      </c>
      <c r="J893">
        <v>10.870000000000001</v>
      </c>
      <c r="K893">
        <v>0</v>
      </c>
      <c r="L893">
        <v>1.6300000000000001</v>
      </c>
      <c r="M893">
        <v>3</v>
      </c>
      <c r="N893" s="4">
        <v>44197</v>
      </c>
      <c r="O893" s="4">
        <v>44561</v>
      </c>
      <c r="P893">
        <v>10866</v>
      </c>
    </row>
    <row r="894" spans="1:16" ht="11.25" x14ac:dyDescent="0.2">
      <c r="A894" t="s">
        <v>2616</v>
      </c>
      <c r="B894" t="s">
        <v>807</v>
      </c>
      <c r="C894" t="s">
        <v>5036</v>
      </c>
      <c r="D894" t="s">
        <v>5979</v>
      </c>
      <c r="E894" t="s">
        <v>18</v>
      </c>
      <c r="F894">
        <v>10866</v>
      </c>
      <c r="G894">
        <v>0</v>
      </c>
      <c r="H894">
        <v>10866</v>
      </c>
      <c r="I894">
        <v>16.3</v>
      </c>
      <c r="J894">
        <v>0</v>
      </c>
      <c r="K894">
        <v>0</v>
      </c>
      <c r="L894">
        <v>1.6300000000000001</v>
      </c>
      <c r="M894">
        <v>3</v>
      </c>
      <c r="N894" s="4">
        <v>44197</v>
      </c>
      <c r="O894" s="4">
        <v>44561</v>
      </c>
      <c r="P894">
        <v>10866</v>
      </c>
    </row>
    <row r="895" spans="1:16" ht="11.25" x14ac:dyDescent="0.2">
      <c r="A895" t="s">
        <v>2618</v>
      </c>
      <c r="B895" t="s">
        <v>2619</v>
      </c>
      <c r="C895" t="s">
        <v>5505</v>
      </c>
      <c r="D895" t="s">
        <v>5979</v>
      </c>
      <c r="E895" t="s">
        <v>18</v>
      </c>
      <c r="F895">
        <v>10866</v>
      </c>
      <c r="G895">
        <v>0</v>
      </c>
      <c r="H895">
        <v>10866</v>
      </c>
      <c r="I895">
        <v>16.3</v>
      </c>
      <c r="J895">
        <v>0</v>
      </c>
      <c r="K895">
        <v>0</v>
      </c>
      <c r="L895">
        <v>1.6300000000000001</v>
      </c>
      <c r="M895">
        <v>3</v>
      </c>
      <c r="N895" s="4">
        <v>44197</v>
      </c>
      <c r="O895" s="4">
        <v>44561</v>
      </c>
      <c r="P895">
        <v>10866</v>
      </c>
    </row>
    <row r="896" spans="1:16" ht="11.25" x14ac:dyDescent="0.2">
      <c r="A896" t="s">
        <v>2621</v>
      </c>
      <c r="B896" t="s">
        <v>2622</v>
      </c>
      <c r="C896" t="s">
        <v>5506</v>
      </c>
      <c r="D896" t="s">
        <v>5979</v>
      </c>
      <c r="E896" t="s">
        <v>18</v>
      </c>
      <c r="F896">
        <v>10866</v>
      </c>
      <c r="G896">
        <v>0</v>
      </c>
      <c r="H896">
        <v>10866</v>
      </c>
      <c r="I896">
        <v>16.3</v>
      </c>
      <c r="J896">
        <v>0</v>
      </c>
      <c r="K896">
        <v>0</v>
      </c>
      <c r="L896">
        <v>1.6300000000000001</v>
      </c>
      <c r="M896">
        <v>3</v>
      </c>
      <c r="N896" s="4">
        <v>44197</v>
      </c>
      <c r="O896" s="4">
        <v>44561</v>
      </c>
      <c r="P896">
        <v>10866</v>
      </c>
    </row>
    <row r="897" spans="1:16" ht="11.25" x14ac:dyDescent="0.2">
      <c r="A897" t="s">
        <v>2624</v>
      </c>
      <c r="B897" t="s">
        <v>2625</v>
      </c>
      <c r="C897" t="s">
        <v>5507</v>
      </c>
      <c r="D897" t="s">
        <v>5979</v>
      </c>
      <c r="E897" t="s">
        <v>18</v>
      </c>
      <c r="F897">
        <v>10516.75</v>
      </c>
      <c r="G897">
        <v>0</v>
      </c>
      <c r="H897">
        <v>10516.75</v>
      </c>
      <c r="I897">
        <v>15.780000000000001</v>
      </c>
      <c r="J897">
        <v>0</v>
      </c>
      <c r="K897">
        <v>0</v>
      </c>
      <c r="L897">
        <v>1.58</v>
      </c>
      <c r="M897">
        <v>3</v>
      </c>
      <c r="N897" s="4">
        <v>44197</v>
      </c>
      <c r="O897" s="4">
        <v>44561</v>
      </c>
      <c r="P897">
        <v>10516.75</v>
      </c>
    </row>
    <row r="898" spans="1:16" ht="11.25" x14ac:dyDescent="0.2">
      <c r="A898" t="s">
        <v>2627</v>
      </c>
      <c r="B898" t="s">
        <v>876</v>
      </c>
      <c r="C898" t="s">
        <v>5508</v>
      </c>
      <c r="D898" t="s">
        <v>5979</v>
      </c>
      <c r="E898" t="s">
        <v>74</v>
      </c>
      <c r="F898">
        <v>9774</v>
      </c>
      <c r="G898">
        <v>0</v>
      </c>
      <c r="H898">
        <v>9774</v>
      </c>
      <c r="I898">
        <v>14.66</v>
      </c>
      <c r="J898">
        <v>0</v>
      </c>
      <c r="K898">
        <v>0</v>
      </c>
      <c r="L898">
        <v>1.47</v>
      </c>
      <c r="M898">
        <v>3</v>
      </c>
      <c r="N898" s="4">
        <v>44197</v>
      </c>
      <c r="O898" s="4">
        <v>44561</v>
      </c>
      <c r="P898">
        <v>9774</v>
      </c>
    </row>
    <row r="899" spans="1:16" ht="11.25" x14ac:dyDescent="0.2">
      <c r="A899" t="s">
        <v>2629</v>
      </c>
      <c r="B899" t="s">
        <v>1684</v>
      </c>
      <c r="C899" t="s">
        <v>5279</v>
      </c>
      <c r="D899" t="s">
        <v>5979</v>
      </c>
      <c r="E899" t="s">
        <v>18</v>
      </c>
      <c r="F899">
        <v>10866</v>
      </c>
      <c r="G899">
        <v>0</v>
      </c>
      <c r="H899">
        <v>10866</v>
      </c>
      <c r="I899">
        <v>16.3</v>
      </c>
      <c r="J899">
        <v>0</v>
      </c>
      <c r="K899">
        <v>0</v>
      </c>
      <c r="L899">
        <v>1.6300000000000001</v>
      </c>
      <c r="M899">
        <v>3</v>
      </c>
      <c r="N899" s="4">
        <v>44197</v>
      </c>
      <c r="O899" s="4">
        <v>44561</v>
      </c>
      <c r="P899">
        <v>10866</v>
      </c>
    </row>
    <row r="900" spans="1:16" ht="11.25" x14ac:dyDescent="0.2">
      <c r="A900" t="s">
        <v>2631</v>
      </c>
      <c r="B900" t="s">
        <v>2090</v>
      </c>
      <c r="C900" t="s">
        <v>5386</v>
      </c>
      <c r="D900" t="s">
        <v>5979</v>
      </c>
      <c r="E900" t="s">
        <v>18</v>
      </c>
      <c r="F900">
        <v>10866</v>
      </c>
      <c r="G900">
        <v>0</v>
      </c>
      <c r="H900">
        <v>10866</v>
      </c>
      <c r="I900">
        <v>16.3</v>
      </c>
      <c r="J900">
        <v>0</v>
      </c>
      <c r="K900">
        <v>0</v>
      </c>
      <c r="L900">
        <v>1.6300000000000001</v>
      </c>
      <c r="M900">
        <v>3</v>
      </c>
      <c r="N900" s="4">
        <v>44197</v>
      </c>
      <c r="O900" s="4">
        <v>44561</v>
      </c>
      <c r="P900">
        <v>10866</v>
      </c>
    </row>
    <row r="901" spans="1:16" ht="11.25" x14ac:dyDescent="0.2">
      <c r="A901" t="s">
        <v>2633</v>
      </c>
      <c r="B901" t="s">
        <v>2085</v>
      </c>
      <c r="C901" t="s">
        <v>5385</v>
      </c>
      <c r="D901" t="s">
        <v>5979</v>
      </c>
      <c r="E901" t="s">
        <v>18</v>
      </c>
      <c r="F901">
        <v>10866</v>
      </c>
      <c r="G901">
        <v>0</v>
      </c>
      <c r="H901">
        <v>10866</v>
      </c>
      <c r="I901">
        <v>16.3</v>
      </c>
      <c r="J901">
        <v>0</v>
      </c>
      <c r="K901">
        <v>0</v>
      </c>
      <c r="L901">
        <v>1.6300000000000001</v>
      </c>
      <c r="M901">
        <v>3</v>
      </c>
      <c r="N901" s="4">
        <v>44197</v>
      </c>
      <c r="O901" s="4">
        <v>44561</v>
      </c>
      <c r="P901">
        <v>10866</v>
      </c>
    </row>
    <row r="902" spans="1:16" ht="11.25" x14ac:dyDescent="0.2">
      <c r="A902" t="s">
        <v>2635</v>
      </c>
      <c r="B902" t="s">
        <v>2636</v>
      </c>
      <c r="C902" t="s">
        <v>5509</v>
      </c>
      <c r="D902" t="s">
        <v>5979</v>
      </c>
      <c r="E902" t="s">
        <v>70</v>
      </c>
      <c r="F902">
        <v>10608.2</v>
      </c>
      <c r="G902">
        <v>0</v>
      </c>
      <c r="H902">
        <v>10608.2</v>
      </c>
      <c r="I902">
        <v>15.91</v>
      </c>
      <c r="J902">
        <v>0</v>
      </c>
      <c r="K902">
        <v>0</v>
      </c>
      <c r="L902">
        <v>1.59</v>
      </c>
      <c r="M902">
        <v>3</v>
      </c>
      <c r="N902" s="4">
        <v>44197</v>
      </c>
      <c r="O902" s="4">
        <v>44561</v>
      </c>
      <c r="P902">
        <v>10608.2</v>
      </c>
    </row>
    <row r="903" spans="1:16" ht="11.25" x14ac:dyDescent="0.2">
      <c r="A903" t="s">
        <v>2638</v>
      </c>
      <c r="B903" t="s">
        <v>1361</v>
      </c>
      <c r="C903" t="s">
        <v>5191</v>
      </c>
      <c r="D903" t="s">
        <v>5979</v>
      </c>
      <c r="E903" t="s">
        <v>18</v>
      </c>
      <c r="F903">
        <v>11228.2</v>
      </c>
      <c r="G903">
        <v>0</v>
      </c>
      <c r="H903">
        <v>11228.2</v>
      </c>
      <c r="I903">
        <v>16.84</v>
      </c>
      <c r="J903">
        <v>0</v>
      </c>
      <c r="K903">
        <v>0</v>
      </c>
      <c r="L903">
        <v>1.68</v>
      </c>
      <c r="M903">
        <v>3</v>
      </c>
      <c r="N903" s="4">
        <v>44197</v>
      </c>
      <c r="O903" s="4">
        <v>44561</v>
      </c>
      <c r="P903">
        <v>11228.2</v>
      </c>
    </row>
    <row r="904" spans="1:16" ht="11.25" x14ac:dyDescent="0.2">
      <c r="A904" t="s">
        <v>2640</v>
      </c>
      <c r="B904" t="s">
        <v>2641</v>
      </c>
      <c r="C904" t="s">
        <v>5510</v>
      </c>
      <c r="D904" t="s">
        <v>5979</v>
      </c>
      <c r="E904" t="s">
        <v>18</v>
      </c>
      <c r="F904">
        <v>10322.700000000001</v>
      </c>
      <c r="G904">
        <v>0</v>
      </c>
      <c r="H904">
        <v>10322.700000000001</v>
      </c>
      <c r="I904">
        <v>15.48</v>
      </c>
      <c r="J904">
        <v>0</v>
      </c>
      <c r="K904">
        <v>0</v>
      </c>
      <c r="L904">
        <v>1.55</v>
      </c>
      <c r="M904">
        <v>3</v>
      </c>
      <c r="N904" s="4">
        <v>44197</v>
      </c>
      <c r="O904" s="4">
        <v>44561</v>
      </c>
      <c r="P904">
        <v>10322.700000000001</v>
      </c>
    </row>
    <row r="905" spans="1:16" ht="11.25" x14ac:dyDescent="0.2">
      <c r="A905" t="s">
        <v>2643</v>
      </c>
      <c r="B905" t="s">
        <v>2644</v>
      </c>
      <c r="C905" t="s">
        <v>5511</v>
      </c>
      <c r="D905" t="s">
        <v>5979</v>
      </c>
      <c r="E905" t="s">
        <v>18</v>
      </c>
      <c r="F905">
        <v>10461.879999999999</v>
      </c>
      <c r="G905">
        <v>0</v>
      </c>
      <c r="H905">
        <v>10461.879999999999</v>
      </c>
      <c r="I905">
        <v>15.69</v>
      </c>
      <c r="J905">
        <v>10.46</v>
      </c>
      <c r="K905">
        <v>0</v>
      </c>
      <c r="L905">
        <v>1.57</v>
      </c>
      <c r="M905">
        <v>3</v>
      </c>
      <c r="N905" s="4">
        <v>44197</v>
      </c>
      <c r="O905" s="4">
        <v>44561</v>
      </c>
      <c r="P905">
        <v>10461.879999999999</v>
      </c>
    </row>
    <row r="906" spans="1:16" ht="11.25" x14ac:dyDescent="0.2">
      <c r="A906" t="s">
        <v>2646</v>
      </c>
      <c r="B906" t="s">
        <v>2647</v>
      </c>
      <c r="C906" t="s">
        <v>5512</v>
      </c>
      <c r="D906" t="s">
        <v>5979</v>
      </c>
      <c r="E906" t="s">
        <v>18</v>
      </c>
      <c r="F906">
        <v>64634.9</v>
      </c>
      <c r="G906">
        <v>67534.81</v>
      </c>
      <c r="H906">
        <v>132169.71</v>
      </c>
      <c r="I906">
        <v>198.25</v>
      </c>
      <c r="J906">
        <v>0</v>
      </c>
      <c r="K906">
        <v>0</v>
      </c>
      <c r="L906">
        <v>19.829999999999998</v>
      </c>
      <c r="M906">
        <v>3</v>
      </c>
      <c r="N906" s="4">
        <v>44197</v>
      </c>
      <c r="O906" s="4">
        <v>44561</v>
      </c>
      <c r="P906">
        <v>132169.71</v>
      </c>
    </row>
    <row r="907" spans="1:16" ht="11.25" x14ac:dyDescent="0.2">
      <c r="A907" t="s">
        <v>2649</v>
      </c>
      <c r="B907" t="s">
        <v>2650</v>
      </c>
      <c r="C907" t="s">
        <v>5513</v>
      </c>
      <c r="D907" t="s">
        <v>5979</v>
      </c>
      <c r="E907" t="s">
        <v>74</v>
      </c>
      <c r="F907">
        <v>7219.04</v>
      </c>
      <c r="G907">
        <v>30778.52</v>
      </c>
      <c r="H907">
        <v>32237.559999999998</v>
      </c>
      <c r="I907">
        <v>48.36</v>
      </c>
      <c r="J907">
        <v>0</v>
      </c>
      <c r="K907">
        <v>0</v>
      </c>
      <c r="L907">
        <v>5.7</v>
      </c>
      <c r="M907">
        <v>3</v>
      </c>
      <c r="N907" s="4">
        <v>44197</v>
      </c>
      <c r="O907" s="4">
        <v>44561</v>
      </c>
      <c r="P907">
        <v>37997.56</v>
      </c>
    </row>
    <row r="908" spans="1:16" ht="11.25" x14ac:dyDescent="0.2">
      <c r="A908" t="s">
        <v>2652</v>
      </c>
      <c r="B908" t="s">
        <v>2653</v>
      </c>
      <c r="C908" t="s">
        <v>5514</v>
      </c>
      <c r="D908" t="s">
        <v>5979</v>
      </c>
      <c r="E908" t="s">
        <v>2655</v>
      </c>
      <c r="F908">
        <v>5635</v>
      </c>
      <c r="G908">
        <v>0</v>
      </c>
      <c r="H908">
        <v>5635</v>
      </c>
      <c r="I908">
        <v>8.4499999999999993</v>
      </c>
      <c r="J908">
        <v>0</v>
      </c>
      <c r="K908">
        <v>0</v>
      </c>
      <c r="L908">
        <v>0.85</v>
      </c>
      <c r="M908">
        <v>3</v>
      </c>
      <c r="N908" s="4">
        <v>44197</v>
      </c>
      <c r="O908" s="4">
        <v>44561</v>
      </c>
      <c r="P908">
        <v>5635</v>
      </c>
    </row>
    <row r="909" spans="1:16" ht="11.25" x14ac:dyDescent="0.2">
      <c r="A909" t="s">
        <v>2656</v>
      </c>
      <c r="B909" t="s">
        <v>2657</v>
      </c>
      <c r="C909" t="s">
        <v>5515</v>
      </c>
      <c r="D909" t="s">
        <v>5979</v>
      </c>
      <c r="E909" t="s">
        <v>74</v>
      </c>
      <c r="F909">
        <v>5084.38</v>
      </c>
      <c r="G909">
        <v>0</v>
      </c>
      <c r="H909">
        <v>5084.38</v>
      </c>
      <c r="I909">
        <v>7.63</v>
      </c>
      <c r="J909">
        <v>0</v>
      </c>
      <c r="K909">
        <v>0</v>
      </c>
      <c r="L909">
        <v>0.76</v>
      </c>
      <c r="M909">
        <v>3</v>
      </c>
      <c r="N909" s="4">
        <v>44197</v>
      </c>
      <c r="O909" s="4">
        <v>44561</v>
      </c>
      <c r="P909">
        <v>5084.38</v>
      </c>
    </row>
    <row r="910" spans="1:16" ht="11.25" x14ac:dyDescent="0.2">
      <c r="A910" t="s">
        <v>2659</v>
      </c>
      <c r="B910" t="s">
        <v>2660</v>
      </c>
      <c r="C910" t="s">
        <v>5516</v>
      </c>
      <c r="D910" t="s">
        <v>5979</v>
      </c>
      <c r="E910" t="s">
        <v>74</v>
      </c>
      <c r="F910">
        <v>5242.16</v>
      </c>
      <c r="G910">
        <v>9249.9</v>
      </c>
      <c r="H910">
        <v>14492.06</v>
      </c>
      <c r="I910">
        <v>21.740000000000002</v>
      </c>
      <c r="J910">
        <v>0</v>
      </c>
      <c r="K910">
        <v>0</v>
      </c>
      <c r="L910">
        <v>2.17</v>
      </c>
      <c r="M910">
        <v>3</v>
      </c>
      <c r="N910" s="4">
        <v>44197</v>
      </c>
      <c r="O910" s="4">
        <v>44561</v>
      </c>
      <c r="P910">
        <v>14492.06</v>
      </c>
    </row>
    <row r="911" spans="1:16" ht="11.25" x14ac:dyDescent="0.2">
      <c r="A911" t="s">
        <v>2662</v>
      </c>
      <c r="B911" t="s">
        <v>2663</v>
      </c>
      <c r="C911" t="s">
        <v>5517</v>
      </c>
      <c r="D911" t="s">
        <v>5979</v>
      </c>
      <c r="E911" t="s">
        <v>74</v>
      </c>
      <c r="F911">
        <v>5242.16</v>
      </c>
      <c r="G911">
        <v>9014.64</v>
      </c>
      <c r="H911">
        <v>14256.800000000001</v>
      </c>
      <c r="I911">
        <v>21.39</v>
      </c>
      <c r="J911">
        <v>0</v>
      </c>
      <c r="K911">
        <v>0</v>
      </c>
      <c r="L911">
        <v>2.14</v>
      </c>
      <c r="M911">
        <v>3</v>
      </c>
      <c r="N911" s="4">
        <v>44197</v>
      </c>
      <c r="O911" s="4">
        <v>44561</v>
      </c>
      <c r="P911">
        <v>14256.800000000001</v>
      </c>
    </row>
    <row r="912" spans="1:16" ht="11.25" x14ac:dyDescent="0.2">
      <c r="A912" t="s">
        <v>2665</v>
      </c>
      <c r="B912" t="s">
        <v>2666</v>
      </c>
      <c r="C912" t="s">
        <v>5518</v>
      </c>
      <c r="D912" t="s">
        <v>5979</v>
      </c>
      <c r="E912" t="s">
        <v>2668</v>
      </c>
      <c r="F912">
        <v>5635</v>
      </c>
      <c r="G912">
        <v>0</v>
      </c>
      <c r="H912">
        <v>5635</v>
      </c>
      <c r="I912">
        <v>8.4499999999999993</v>
      </c>
      <c r="J912">
        <v>0</v>
      </c>
      <c r="K912">
        <v>0</v>
      </c>
      <c r="L912">
        <v>0.85</v>
      </c>
      <c r="M912">
        <v>3</v>
      </c>
      <c r="N912" s="4">
        <v>44197</v>
      </c>
      <c r="O912" s="4">
        <v>44561</v>
      </c>
      <c r="P912">
        <v>5635</v>
      </c>
    </row>
    <row r="913" spans="1:16" ht="11.25" x14ac:dyDescent="0.2">
      <c r="A913" t="s">
        <v>2669</v>
      </c>
      <c r="B913" t="s">
        <v>2670</v>
      </c>
      <c r="C913" t="s">
        <v>5519</v>
      </c>
      <c r="D913" t="s">
        <v>5979</v>
      </c>
      <c r="E913" t="s">
        <v>74</v>
      </c>
      <c r="F913">
        <v>5635</v>
      </c>
      <c r="G913">
        <v>43720.88</v>
      </c>
      <c r="H913">
        <v>49355.880000000005</v>
      </c>
      <c r="I913">
        <v>74.03</v>
      </c>
      <c r="J913">
        <v>0</v>
      </c>
      <c r="K913">
        <v>0</v>
      </c>
      <c r="L913">
        <v>7.4</v>
      </c>
      <c r="M913">
        <v>3</v>
      </c>
      <c r="N913" s="4">
        <v>44197</v>
      </c>
      <c r="O913" s="4">
        <v>44561</v>
      </c>
      <c r="P913">
        <v>49355.880000000005</v>
      </c>
    </row>
    <row r="914" spans="1:16" ht="11.25" x14ac:dyDescent="0.2">
      <c r="A914" t="s">
        <v>2672</v>
      </c>
      <c r="B914" t="s">
        <v>2673</v>
      </c>
      <c r="C914" t="s">
        <v>5520</v>
      </c>
      <c r="D914" t="s">
        <v>5979</v>
      </c>
      <c r="E914" t="s">
        <v>74</v>
      </c>
      <c r="F914">
        <v>5242.16</v>
      </c>
      <c r="G914">
        <v>0</v>
      </c>
      <c r="H914">
        <v>5242.16</v>
      </c>
      <c r="I914">
        <v>7.86</v>
      </c>
      <c r="J914">
        <v>0</v>
      </c>
      <c r="K914">
        <v>0</v>
      </c>
      <c r="L914">
        <v>0.79</v>
      </c>
      <c r="M914">
        <v>3</v>
      </c>
      <c r="N914" s="4">
        <v>44197</v>
      </c>
      <c r="O914" s="4">
        <v>44561</v>
      </c>
      <c r="P914">
        <v>5242.16</v>
      </c>
    </row>
    <row r="915" spans="1:16" ht="11.25" x14ac:dyDescent="0.2">
      <c r="A915" t="s">
        <v>2675</v>
      </c>
      <c r="B915" t="s">
        <v>2676</v>
      </c>
      <c r="C915" t="s">
        <v>5521</v>
      </c>
      <c r="D915" t="s">
        <v>5979</v>
      </c>
      <c r="E915" t="s">
        <v>2054</v>
      </c>
      <c r="F915">
        <v>7922.56</v>
      </c>
      <c r="G915">
        <v>0</v>
      </c>
      <c r="H915">
        <v>7922.56</v>
      </c>
      <c r="I915">
        <v>11.88</v>
      </c>
      <c r="J915">
        <v>0</v>
      </c>
      <c r="K915">
        <v>0</v>
      </c>
      <c r="L915">
        <v>1.19</v>
      </c>
      <c r="M915">
        <v>3</v>
      </c>
      <c r="N915" s="4">
        <v>44197</v>
      </c>
      <c r="O915" s="4">
        <v>44561</v>
      </c>
      <c r="P915">
        <v>7922.56</v>
      </c>
    </row>
    <row r="916" spans="1:16" ht="11.25" x14ac:dyDescent="0.2">
      <c r="A916" t="s">
        <v>2678</v>
      </c>
      <c r="B916" t="s">
        <v>1750</v>
      </c>
      <c r="C916" t="s">
        <v>5296</v>
      </c>
      <c r="D916" t="s">
        <v>5979</v>
      </c>
      <c r="E916" t="s">
        <v>2668</v>
      </c>
      <c r="F916">
        <v>8093.9000000000005</v>
      </c>
      <c r="G916">
        <v>0</v>
      </c>
      <c r="H916">
        <v>8093.9000000000005</v>
      </c>
      <c r="I916">
        <v>12.14</v>
      </c>
      <c r="J916">
        <v>0</v>
      </c>
      <c r="K916">
        <v>0</v>
      </c>
      <c r="L916">
        <v>1.21</v>
      </c>
      <c r="M916">
        <v>3</v>
      </c>
      <c r="N916" s="4">
        <v>44197</v>
      </c>
      <c r="O916" s="4">
        <v>44561</v>
      </c>
      <c r="P916">
        <v>8093.9000000000005</v>
      </c>
    </row>
    <row r="917" spans="1:16" ht="11.25" x14ac:dyDescent="0.2">
      <c r="A917" t="s">
        <v>2680</v>
      </c>
      <c r="B917" t="s">
        <v>2681</v>
      </c>
      <c r="C917" t="s">
        <v>5522</v>
      </c>
      <c r="D917" t="s">
        <v>5979</v>
      </c>
      <c r="E917" t="s">
        <v>2683</v>
      </c>
      <c r="F917">
        <v>5242.16</v>
      </c>
      <c r="G917">
        <v>0</v>
      </c>
      <c r="H917">
        <v>5242.16</v>
      </c>
      <c r="I917">
        <v>7.86</v>
      </c>
      <c r="J917">
        <v>0</v>
      </c>
      <c r="K917">
        <v>0</v>
      </c>
      <c r="L917">
        <v>0.79</v>
      </c>
      <c r="M917">
        <v>3</v>
      </c>
      <c r="N917" s="4">
        <v>44197</v>
      </c>
      <c r="O917" s="4">
        <v>44561</v>
      </c>
      <c r="P917">
        <v>5242.16</v>
      </c>
    </row>
    <row r="918" spans="1:16" ht="11.25" x14ac:dyDescent="0.2">
      <c r="A918" t="s">
        <v>2684</v>
      </c>
      <c r="B918" t="s">
        <v>2685</v>
      </c>
      <c r="C918" t="s">
        <v>5523</v>
      </c>
      <c r="D918" t="s">
        <v>5979</v>
      </c>
      <c r="E918" t="s">
        <v>74</v>
      </c>
      <c r="F918">
        <v>5219.62</v>
      </c>
      <c r="G918">
        <v>0</v>
      </c>
      <c r="H918">
        <v>5219.62</v>
      </c>
      <c r="I918">
        <v>7.83</v>
      </c>
      <c r="J918">
        <v>0</v>
      </c>
      <c r="K918">
        <v>0</v>
      </c>
      <c r="L918">
        <v>0.78</v>
      </c>
      <c r="M918">
        <v>3</v>
      </c>
      <c r="N918" s="4">
        <v>44197</v>
      </c>
      <c r="O918" s="4">
        <v>44561</v>
      </c>
      <c r="P918">
        <v>5219.62</v>
      </c>
    </row>
    <row r="919" spans="1:16" ht="11.25" x14ac:dyDescent="0.2">
      <c r="A919" t="s">
        <v>2687</v>
      </c>
      <c r="B919" t="s">
        <v>2688</v>
      </c>
      <c r="C919" t="s">
        <v>5524</v>
      </c>
      <c r="D919" t="s">
        <v>5979</v>
      </c>
      <c r="E919" t="s">
        <v>74</v>
      </c>
      <c r="F919">
        <v>5635</v>
      </c>
      <c r="G919">
        <v>0</v>
      </c>
      <c r="H919">
        <v>5635</v>
      </c>
      <c r="I919">
        <v>8.4499999999999993</v>
      </c>
      <c r="J919">
        <v>0</v>
      </c>
      <c r="K919">
        <v>0</v>
      </c>
      <c r="L919">
        <v>0.85</v>
      </c>
      <c r="M919">
        <v>3</v>
      </c>
      <c r="N919" s="4">
        <v>44197</v>
      </c>
      <c r="O919" s="4">
        <v>44561</v>
      </c>
      <c r="P919">
        <v>5635</v>
      </c>
    </row>
    <row r="920" spans="1:16" ht="11.25" x14ac:dyDescent="0.2">
      <c r="A920" t="s">
        <v>2690</v>
      </c>
      <c r="B920" t="s">
        <v>2691</v>
      </c>
      <c r="C920" t="s">
        <v>5525</v>
      </c>
      <c r="D920" t="s">
        <v>5979</v>
      </c>
      <c r="E920" t="s">
        <v>2655</v>
      </c>
      <c r="F920">
        <v>7513.28</v>
      </c>
      <c r="G920">
        <v>0</v>
      </c>
      <c r="H920">
        <v>7513.28</v>
      </c>
      <c r="I920">
        <v>11.27</v>
      </c>
      <c r="J920">
        <v>0</v>
      </c>
      <c r="K920">
        <v>0</v>
      </c>
      <c r="L920">
        <v>1.1299999999999999</v>
      </c>
      <c r="M920">
        <v>3</v>
      </c>
      <c r="N920" s="4">
        <v>44197</v>
      </c>
      <c r="O920" s="4">
        <v>44561</v>
      </c>
      <c r="P920">
        <v>7513.28</v>
      </c>
    </row>
    <row r="921" spans="1:16" ht="11.25" x14ac:dyDescent="0.2">
      <c r="A921" t="s">
        <v>2693</v>
      </c>
      <c r="B921" t="s">
        <v>2694</v>
      </c>
      <c r="C921" t="s">
        <v>5526</v>
      </c>
      <c r="D921" t="s">
        <v>5979</v>
      </c>
      <c r="E921" t="s">
        <v>2683</v>
      </c>
      <c r="F921">
        <v>5635</v>
      </c>
      <c r="G921">
        <v>0</v>
      </c>
      <c r="H921">
        <v>5635</v>
      </c>
      <c r="I921">
        <v>8.4499999999999993</v>
      </c>
      <c r="J921">
        <v>0</v>
      </c>
      <c r="K921">
        <v>0</v>
      </c>
      <c r="L921">
        <v>0.85</v>
      </c>
      <c r="M921">
        <v>3</v>
      </c>
      <c r="N921" s="4">
        <v>44197</v>
      </c>
      <c r="O921" s="4">
        <v>44561</v>
      </c>
      <c r="P921">
        <v>5635</v>
      </c>
    </row>
    <row r="922" spans="1:16" ht="11.25" x14ac:dyDescent="0.2">
      <c r="A922" t="s">
        <v>2696</v>
      </c>
      <c r="B922" t="s">
        <v>2697</v>
      </c>
      <c r="C922" t="s">
        <v>5527</v>
      </c>
      <c r="D922" t="s">
        <v>5979</v>
      </c>
      <c r="E922" t="s">
        <v>2699</v>
      </c>
      <c r="F922">
        <v>6240.3600000000006</v>
      </c>
      <c r="G922">
        <v>19343.18</v>
      </c>
      <c r="H922">
        <v>25583.54</v>
      </c>
      <c r="I922">
        <v>38.380000000000003</v>
      </c>
      <c r="J922">
        <v>0</v>
      </c>
      <c r="K922">
        <v>0</v>
      </c>
      <c r="L922">
        <v>3.84</v>
      </c>
      <c r="M922">
        <v>3</v>
      </c>
      <c r="N922" s="4">
        <v>44197</v>
      </c>
      <c r="O922" s="4">
        <v>44561</v>
      </c>
      <c r="P922">
        <v>25583.54</v>
      </c>
    </row>
    <row r="923" spans="1:16" ht="11.25" x14ac:dyDescent="0.2">
      <c r="A923" t="s">
        <v>2700</v>
      </c>
      <c r="B923" t="s">
        <v>2701</v>
      </c>
      <c r="C923" t="s">
        <v>5528</v>
      </c>
      <c r="D923" t="s">
        <v>5979</v>
      </c>
      <c r="E923" t="s">
        <v>18</v>
      </c>
      <c r="F923">
        <v>5456.75</v>
      </c>
      <c r="G923">
        <v>0</v>
      </c>
      <c r="H923">
        <v>5456.75</v>
      </c>
      <c r="I923">
        <v>8.19</v>
      </c>
      <c r="J923">
        <v>0</v>
      </c>
      <c r="K923">
        <v>0</v>
      </c>
      <c r="L923">
        <v>0.82000000000000006</v>
      </c>
      <c r="M923">
        <v>3</v>
      </c>
      <c r="N923" s="4">
        <v>44197</v>
      </c>
      <c r="O923" s="4">
        <v>44561</v>
      </c>
      <c r="P923">
        <v>5456.75</v>
      </c>
    </row>
    <row r="924" spans="1:16" ht="11.25" x14ac:dyDescent="0.2">
      <c r="A924" t="s">
        <v>2703</v>
      </c>
      <c r="B924" t="s">
        <v>2704</v>
      </c>
      <c r="C924" t="s">
        <v>5529</v>
      </c>
      <c r="D924" t="s">
        <v>5979</v>
      </c>
      <c r="E924" t="s">
        <v>18</v>
      </c>
      <c r="F924">
        <v>12912</v>
      </c>
      <c r="G924">
        <v>0</v>
      </c>
      <c r="H924">
        <v>12912</v>
      </c>
      <c r="I924">
        <v>19.37</v>
      </c>
      <c r="J924">
        <v>12.91</v>
      </c>
      <c r="K924">
        <v>0</v>
      </c>
      <c r="L924">
        <v>1.94</v>
      </c>
      <c r="M924">
        <v>3</v>
      </c>
      <c r="N924" s="4">
        <v>44197</v>
      </c>
      <c r="O924" s="4">
        <v>44561</v>
      </c>
      <c r="P924">
        <v>12912</v>
      </c>
    </row>
    <row r="925" spans="1:16" ht="11.25" x14ac:dyDescent="0.2">
      <c r="A925" t="s">
        <v>2706</v>
      </c>
      <c r="B925" t="s">
        <v>2707</v>
      </c>
      <c r="C925" t="s">
        <v>5530</v>
      </c>
      <c r="D925" t="s">
        <v>5979</v>
      </c>
      <c r="E925" t="s">
        <v>18</v>
      </c>
      <c r="F925">
        <v>9858</v>
      </c>
      <c r="G925">
        <v>17612.45</v>
      </c>
      <c r="H925">
        <v>27470.45</v>
      </c>
      <c r="I925">
        <v>41.21</v>
      </c>
      <c r="J925">
        <v>27.47</v>
      </c>
      <c r="K925">
        <v>0</v>
      </c>
      <c r="L925">
        <v>4.12</v>
      </c>
      <c r="M925">
        <v>3</v>
      </c>
      <c r="N925" s="4">
        <v>44197</v>
      </c>
      <c r="O925" s="4">
        <v>44561</v>
      </c>
      <c r="P925">
        <v>27470.45</v>
      </c>
    </row>
    <row r="926" spans="1:16" ht="11.25" x14ac:dyDescent="0.2">
      <c r="A926" t="s">
        <v>2709</v>
      </c>
      <c r="B926" t="s">
        <v>2710</v>
      </c>
      <c r="C926" t="s">
        <v>5531</v>
      </c>
      <c r="D926" t="s">
        <v>5979</v>
      </c>
      <c r="E926" t="s">
        <v>18</v>
      </c>
      <c r="F926">
        <v>11682</v>
      </c>
      <c r="G926">
        <v>44583.48</v>
      </c>
      <c r="H926">
        <v>56265.48</v>
      </c>
      <c r="I926">
        <v>84.4</v>
      </c>
      <c r="J926">
        <v>56.27</v>
      </c>
      <c r="K926">
        <v>0</v>
      </c>
      <c r="L926">
        <v>8.44</v>
      </c>
      <c r="M926">
        <v>3</v>
      </c>
      <c r="N926" s="4">
        <v>44197</v>
      </c>
      <c r="O926" s="4">
        <v>44561</v>
      </c>
      <c r="P926">
        <v>56265.48</v>
      </c>
    </row>
    <row r="927" spans="1:16" ht="11.25" x14ac:dyDescent="0.2">
      <c r="A927" t="s">
        <v>2712</v>
      </c>
      <c r="B927" t="s">
        <v>2713</v>
      </c>
      <c r="C927" t="s">
        <v>5532</v>
      </c>
      <c r="D927" t="s">
        <v>5979</v>
      </c>
      <c r="E927" t="s">
        <v>18</v>
      </c>
      <c r="F927">
        <v>9996</v>
      </c>
      <c r="G927">
        <v>0</v>
      </c>
      <c r="H927">
        <v>9996</v>
      </c>
      <c r="I927">
        <v>14.99</v>
      </c>
      <c r="J927">
        <v>10</v>
      </c>
      <c r="K927">
        <v>0</v>
      </c>
      <c r="L927">
        <v>1.5</v>
      </c>
      <c r="M927">
        <v>3</v>
      </c>
      <c r="N927" s="4">
        <v>44197</v>
      </c>
      <c r="O927" s="4">
        <v>44561</v>
      </c>
      <c r="P927">
        <v>9996</v>
      </c>
    </row>
    <row r="928" spans="1:16" ht="11.25" x14ac:dyDescent="0.2">
      <c r="A928" t="s">
        <v>2715</v>
      </c>
      <c r="B928" t="s">
        <v>1094</v>
      </c>
      <c r="C928" t="s">
        <v>5405</v>
      </c>
      <c r="D928" t="s">
        <v>5979</v>
      </c>
      <c r="E928" t="s">
        <v>18</v>
      </c>
      <c r="F928">
        <v>9354</v>
      </c>
      <c r="G928">
        <v>0</v>
      </c>
      <c r="H928">
        <v>9354</v>
      </c>
      <c r="I928">
        <v>14.030000000000001</v>
      </c>
      <c r="J928">
        <v>0</v>
      </c>
      <c r="K928">
        <v>0</v>
      </c>
      <c r="L928">
        <v>1.4000000000000001</v>
      </c>
      <c r="M928">
        <v>3</v>
      </c>
      <c r="N928" s="4">
        <v>44197</v>
      </c>
      <c r="O928" s="4">
        <v>44561</v>
      </c>
      <c r="P928">
        <v>9354</v>
      </c>
    </row>
    <row r="929" spans="1:16" ht="11.25" x14ac:dyDescent="0.2">
      <c r="A929" t="s">
        <v>2717</v>
      </c>
      <c r="B929" t="s">
        <v>2718</v>
      </c>
      <c r="C929" t="s">
        <v>5533</v>
      </c>
      <c r="D929" t="s">
        <v>5979</v>
      </c>
      <c r="E929" t="s">
        <v>18</v>
      </c>
      <c r="F929">
        <v>9750</v>
      </c>
      <c r="G929">
        <v>0</v>
      </c>
      <c r="H929">
        <v>9750</v>
      </c>
      <c r="I929">
        <v>14.63</v>
      </c>
      <c r="J929">
        <v>9.75</v>
      </c>
      <c r="K929">
        <v>0</v>
      </c>
      <c r="L929">
        <v>1.46</v>
      </c>
      <c r="M929">
        <v>3</v>
      </c>
      <c r="N929" s="4">
        <v>44197</v>
      </c>
      <c r="O929" s="4">
        <v>44561</v>
      </c>
      <c r="P929">
        <v>9750</v>
      </c>
    </row>
    <row r="930" spans="1:16" ht="11.25" x14ac:dyDescent="0.2">
      <c r="A930" t="s">
        <v>2720</v>
      </c>
      <c r="B930" t="s">
        <v>2721</v>
      </c>
      <c r="C930" t="s">
        <v>5534</v>
      </c>
      <c r="D930" t="s">
        <v>5979</v>
      </c>
      <c r="E930" t="s">
        <v>18</v>
      </c>
      <c r="F930">
        <v>11610</v>
      </c>
      <c r="G930">
        <v>0</v>
      </c>
      <c r="H930">
        <v>11610</v>
      </c>
      <c r="I930">
        <v>17.420000000000002</v>
      </c>
      <c r="J930">
        <v>11.61</v>
      </c>
      <c r="K930">
        <v>0</v>
      </c>
      <c r="L930">
        <v>1.74</v>
      </c>
      <c r="M930">
        <v>3</v>
      </c>
      <c r="N930" s="4">
        <v>44197</v>
      </c>
      <c r="O930" s="4">
        <v>44561</v>
      </c>
      <c r="P930">
        <v>11610</v>
      </c>
    </row>
    <row r="931" spans="1:16" ht="11.25" x14ac:dyDescent="0.2">
      <c r="A931" t="s">
        <v>2723</v>
      </c>
      <c r="B931" t="s">
        <v>2724</v>
      </c>
      <c r="C931" t="s">
        <v>5535</v>
      </c>
      <c r="D931" t="s">
        <v>5979</v>
      </c>
      <c r="E931" t="s">
        <v>18</v>
      </c>
      <c r="F931">
        <v>11496</v>
      </c>
      <c r="G931">
        <v>0</v>
      </c>
      <c r="H931">
        <v>11496</v>
      </c>
      <c r="I931">
        <v>17.239999999999998</v>
      </c>
      <c r="J931">
        <v>11.5</v>
      </c>
      <c r="K931">
        <v>0</v>
      </c>
      <c r="L931">
        <v>1.72</v>
      </c>
      <c r="M931">
        <v>3</v>
      </c>
      <c r="N931" s="4">
        <v>44197</v>
      </c>
      <c r="O931" s="4">
        <v>44561</v>
      </c>
      <c r="P931">
        <v>11496</v>
      </c>
    </row>
    <row r="932" spans="1:16" ht="11.25" x14ac:dyDescent="0.2">
      <c r="A932" t="s">
        <v>2726</v>
      </c>
      <c r="B932" t="s">
        <v>2727</v>
      </c>
      <c r="C932" t="s">
        <v>5536</v>
      </c>
      <c r="D932" t="s">
        <v>5979</v>
      </c>
      <c r="E932" t="s">
        <v>18</v>
      </c>
      <c r="F932">
        <v>11496</v>
      </c>
      <c r="G932">
        <v>0</v>
      </c>
      <c r="H932">
        <v>11496</v>
      </c>
      <c r="I932">
        <v>17.239999999999998</v>
      </c>
      <c r="J932">
        <v>11.5</v>
      </c>
      <c r="K932">
        <v>0</v>
      </c>
      <c r="L932">
        <v>1.72</v>
      </c>
      <c r="M932">
        <v>3</v>
      </c>
      <c r="N932" s="4">
        <v>44197</v>
      </c>
      <c r="O932" s="4">
        <v>44561</v>
      </c>
      <c r="P932">
        <v>11496</v>
      </c>
    </row>
    <row r="933" spans="1:16" ht="11.25" x14ac:dyDescent="0.2">
      <c r="A933" t="s">
        <v>2729</v>
      </c>
      <c r="B933" t="s">
        <v>2730</v>
      </c>
      <c r="C933" t="s">
        <v>5537</v>
      </c>
      <c r="D933" t="s">
        <v>5979</v>
      </c>
      <c r="E933" t="s">
        <v>18</v>
      </c>
      <c r="F933">
        <v>11670</v>
      </c>
      <c r="G933">
        <v>0</v>
      </c>
      <c r="H933">
        <v>11670</v>
      </c>
      <c r="I933">
        <v>17.510000000000002</v>
      </c>
      <c r="J933">
        <v>11.67</v>
      </c>
      <c r="K933">
        <v>0</v>
      </c>
      <c r="L933">
        <v>1.75</v>
      </c>
      <c r="M933">
        <v>3</v>
      </c>
      <c r="N933" s="4">
        <v>44197</v>
      </c>
      <c r="O933" s="4">
        <v>44561</v>
      </c>
      <c r="P933">
        <v>11670</v>
      </c>
    </row>
    <row r="934" spans="1:16" ht="11.25" x14ac:dyDescent="0.2">
      <c r="A934" t="s">
        <v>2732</v>
      </c>
      <c r="B934" t="s">
        <v>2733</v>
      </c>
      <c r="C934" t="s">
        <v>5538</v>
      </c>
      <c r="D934" t="s">
        <v>5979</v>
      </c>
      <c r="E934" t="s">
        <v>1726</v>
      </c>
      <c r="F934">
        <v>17892</v>
      </c>
      <c r="G934">
        <v>0</v>
      </c>
      <c r="H934">
        <v>17892</v>
      </c>
      <c r="I934">
        <v>26.84</v>
      </c>
      <c r="J934">
        <v>17.89</v>
      </c>
      <c r="K934">
        <v>0</v>
      </c>
      <c r="L934">
        <v>2.68</v>
      </c>
      <c r="M934">
        <v>3</v>
      </c>
      <c r="N934" s="4">
        <v>44197</v>
      </c>
      <c r="O934" s="4">
        <v>44561</v>
      </c>
      <c r="P934">
        <v>17892</v>
      </c>
    </row>
    <row r="935" spans="1:16" ht="11.25" x14ac:dyDescent="0.2">
      <c r="A935" t="s">
        <v>2735</v>
      </c>
      <c r="B935" t="s">
        <v>2736</v>
      </c>
      <c r="C935" t="s">
        <v>5539</v>
      </c>
      <c r="D935" t="s">
        <v>5979</v>
      </c>
      <c r="E935" t="s">
        <v>18</v>
      </c>
      <c r="F935">
        <v>8979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1.35</v>
      </c>
      <c r="M935">
        <v>3</v>
      </c>
      <c r="N935" s="4">
        <v>44197</v>
      </c>
      <c r="O935" s="4">
        <v>44561</v>
      </c>
      <c r="P935">
        <v>8979</v>
      </c>
    </row>
    <row r="936" spans="1:16" ht="11.25" x14ac:dyDescent="0.2">
      <c r="A936" t="s">
        <v>2738</v>
      </c>
      <c r="B936" t="s">
        <v>2739</v>
      </c>
      <c r="C936" t="s">
        <v>5540</v>
      </c>
      <c r="D936" t="s">
        <v>5979</v>
      </c>
      <c r="E936" t="s">
        <v>2307</v>
      </c>
      <c r="F936">
        <v>9413.09</v>
      </c>
      <c r="G936">
        <v>38136.6</v>
      </c>
      <c r="H936">
        <v>47549.700000000004</v>
      </c>
      <c r="I936">
        <v>71.319999999999993</v>
      </c>
      <c r="J936">
        <v>0</v>
      </c>
      <c r="K936">
        <v>0</v>
      </c>
      <c r="L936">
        <v>7.13</v>
      </c>
      <c r="M936">
        <v>3</v>
      </c>
      <c r="N936" s="4">
        <v>44197</v>
      </c>
      <c r="O936" s="4">
        <v>44561</v>
      </c>
      <c r="P936">
        <v>47549.700000000004</v>
      </c>
    </row>
    <row r="937" spans="1:16" ht="11.25" x14ac:dyDescent="0.2">
      <c r="A937" t="s">
        <v>2741</v>
      </c>
      <c r="B937" t="s">
        <v>164</v>
      </c>
      <c r="C937" t="s">
        <v>4849</v>
      </c>
      <c r="D937" t="s">
        <v>5979</v>
      </c>
      <c r="E937" t="s">
        <v>18</v>
      </c>
      <c r="F937">
        <v>15186</v>
      </c>
      <c r="G937">
        <v>0</v>
      </c>
      <c r="H937">
        <v>15186</v>
      </c>
      <c r="I937">
        <v>22.78</v>
      </c>
      <c r="J937">
        <v>15.19</v>
      </c>
      <c r="K937">
        <v>0</v>
      </c>
      <c r="L937">
        <v>2.2799999999999998</v>
      </c>
      <c r="M937">
        <v>3</v>
      </c>
      <c r="N937" s="4">
        <v>44197</v>
      </c>
      <c r="O937" s="4">
        <v>44561</v>
      </c>
      <c r="P937">
        <v>15186</v>
      </c>
    </row>
    <row r="938" spans="1:16" ht="11.25" x14ac:dyDescent="0.2">
      <c r="A938" t="s">
        <v>2743</v>
      </c>
      <c r="B938" t="s">
        <v>2744</v>
      </c>
      <c r="C938" t="s">
        <v>5541</v>
      </c>
      <c r="D938" t="s">
        <v>5979</v>
      </c>
      <c r="E938" t="s">
        <v>2307</v>
      </c>
      <c r="F938">
        <v>13134</v>
      </c>
      <c r="G938">
        <v>0</v>
      </c>
      <c r="H938">
        <v>13134</v>
      </c>
      <c r="I938">
        <v>19.7</v>
      </c>
      <c r="J938">
        <v>13.13</v>
      </c>
      <c r="K938">
        <v>0</v>
      </c>
      <c r="L938">
        <v>1.97</v>
      </c>
      <c r="M938">
        <v>3</v>
      </c>
      <c r="N938" s="4">
        <v>44197</v>
      </c>
      <c r="O938" s="4">
        <v>44561</v>
      </c>
      <c r="P938">
        <v>13134</v>
      </c>
    </row>
    <row r="939" spans="1:16" ht="11.25" x14ac:dyDescent="0.2">
      <c r="A939" t="s">
        <v>2746</v>
      </c>
      <c r="B939" t="s">
        <v>2747</v>
      </c>
      <c r="C939" t="s">
        <v>5542</v>
      </c>
      <c r="D939" t="s">
        <v>5979</v>
      </c>
      <c r="E939" t="s">
        <v>2307</v>
      </c>
      <c r="F939">
        <v>15708</v>
      </c>
      <c r="G939">
        <v>0</v>
      </c>
      <c r="H939">
        <v>15708</v>
      </c>
      <c r="I939">
        <v>23.56</v>
      </c>
      <c r="J939">
        <v>15.71</v>
      </c>
      <c r="K939">
        <v>0</v>
      </c>
      <c r="L939">
        <v>2.36</v>
      </c>
      <c r="M939">
        <v>3</v>
      </c>
      <c r="N939" s="4">
        <v>44197</v>
      </c>
      <c r="O939" s="4">
        <v>44561</v>
      </c>
      <c r="P939">
        <v>15708</v>
      </c>
    </row>
    <row r="940" spans="1:16" ht="11.25" x14ac:dyDescent="0.2">
      <c r="A940" t="s">
        <v>2749</v>
      </c>
      <c r="B940" t="s">
        <v>2750</v>
      </c>
      <c r="C940" t="s">
        <v>5543</v>
      </c>
      <c r="D940" t="s">
        <v>5979</v>
      </c>
      <c r="E940" t="s">
        <v>2752</v>
      </c>
      <c r="F940">
        <v>11877.460000000001</v>
      </c>
      <c r="G940">
        <v>6917.2</v>
      </c>
      <c r="H940">
        <v>18794.66</v>
      </c>
      <c r="I940">
        <v>28.19</v>
      </c>
      <c r="J940">
        <v>0</v>
      </c>
      <c r="K940">
        <v>0</v>
      </c>
      <c r="L940">
        <v>2.82</v>
      </c>
      <c r="M940">
        <v>3</v>
      </c>
      <c r="N940" s="4">
        <v>44197</v>
      </c>
      <c r="O940" s="4">
        <v>44561</v>
      </c>
      <c r="P940">
        <v>18794.66</v>
      </c>
    </row>
    <row r="941" spans="1:16" ht="11.25" x14ac:dyDescent="0.2">
      <c r="A941" t="s">
        <v>2753</v>
      </c>
      <c r="B941" t="s">
        <v>2754</v>
      </c>
      <c r="C941" t="s">
        <v>5544</v>
      </c>
      <c r="D941" t="s">
        <v>5979</v>
      </c>
      <c r="E941" t="s">
        <v>18</v>
      </c>
      <c r="F941">
        <v>60623.57</v>
      </c>
      <c r="G941">
        <v>36401.19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 s="4">
        <v>44197</v>
      </c>
      <c r="O941" s="4">
        <v>44561</v>
      </c>
      <c r="P941">
        <v>97024.77</v>
      </c>
    </row>
    <row r="942" spans="1:16" ht="11.25" x14ac:dyDescent="0.2">
      <c r="A942" t="s">
        <v>2756</v>
      </c>
      <c r="B942" t="s">
        <v>2757</v>
      </c>
      <c r="C942" t="s">
        <v>5545</v>
      </c>
      <c r="D942" t="s">
        <v>5979</v>
      </c>
      <c r="E942" t="s">
        <v>2759</v>
      </c>
      <c r="F942">
        <v>47968</v>
      </c>
      <c r="G942">
        <v>85689.48</v>
      </c>
      <c r="H942">
        <v>133657.48000000001</v>
      </c>
      <c r="I942">
        <v>200.49</v>
      </c>
      <c r="J942">
        <v>0</v>
      </c>
      <c r="K942">
        <v>0</v>
      </c>
      <c r="L942">
        <v>20.05</v>
      </c>
      <c r="M942">
        <v>3</v>
      </c>
      <c r="N942" s="4">
        <v>44197</v>
      </c>
      <c r="O942" s="4">
        <v>44561</v>
      </c>
      <c r="P942">
        <v>133657.48000000001</v>
      </c>
    </row>
    <row r="943" spans="1:16" ht="11.25" x14ac:dyDescent="0.2">
      <c r="A943" t="s">
        <v>2760</v>
      </c>
      <c r="B943" t="s">
        <v>2761</v>
      </c>
      <c r="C943" t="s">
        <v>5546</v>
      </c>
      <c r="D943" t="s">
        <v>5979</v>
      </c>
      <c r="E943" t="s">
        <v>1726</v>
      </c>
      <c r="F943">
        <v>17003.150000000001</v>
      </c>
      <c r="G943">
        <v>0</v>
      </c>
      <c r="H943">
        <v>17003.150000000001</v>
      </c>
      <c r="I943">
        <v>25.5</v>
      </c>
      <c r="J943">
        <v>17</v>
      </c>
      <c r="K943">
        <v>0</v>
      </c>
      <c r="L943">
        <v>2.5499999999999998</v>
      </c>
      <c r="M943">
        <v>3</v>
      </c>
      <c r="N943" s="4">
        <v>44197</v>
      </c>
      <c r="O943" s="4">
        <v>44561</v>
      </c>
      <c r="P943">
        <v>17003.150000000001</v>
      </c>
    </row>
    <row r="944" spans="1:16" ht="11.25" x14ac:dyDescent="0.2">
      <c r="A944" t="s">
        <v>2763</v>
      </c>
      <c r="B944" t="s">
        <v>442</v>
      </c>
      <c r="C944" t="s">
        <v>4932</v>
      </c>
      <c r="D944" t="s">
        <v>5979</v>
      </c>
      <c r="E944" t="s">
        <v>18</v>
      </c>
      <c r="F944">
        <v>9682.4</v>
      </c>
      <c r="G944">
        <v>0</v>
      </c>
      <c r="H944">
        <v>9682.4</v>
      </c>
      <c r="I944">
        <v>14.52</v>
      </c>
      <c r="J944">
        <v>9.68</v>
      </c>
      <c r="K944">
        <v>0</v>
      </c>
      <c r="L944">
        <v>1.45</v>
      </c>
      <c r="M944">
        <v>3</v>
      </c>
      <c r="N944" s="4">
        <v>44197</v>
      </c>
      <c r="O944" s="4">
        <v>44561</v>
      </c>
      <c r="P944">
        <v>9682.4</v>
      </c>
    </row>
    <row r="945" spans="1:16" ht="11.25" x14ac:dyDescent="0.2">
      <c r="A945" t="s">
        <v>2765</v>
      </c>
      <c r="B945" t="s">
        <v>2766</v>
      </c>
      <c r="C945" t="s">
        <v>5547</v>
      </c>
      <c r="D945" t="s">
        <v>5979</v>
      </c>
      <c r="E945" t="s">
        <v>1726</v>
      </c>
      <c r="F945">
        <v>11664</v>
      </c>
      <c r="G945">
        <v>45225.85</v>
      </c>
      <c r="H945">
        <v>56889.85</v>
      </c>
      <c r="I945">
        <v>85.33</v>
      </c>
      <c r="J945">
        <v>0</v>
      </c>
      <c r="K945">
        <v>0</v>
      </c>
      <c r="L945">
        <v>8.5299999999999994</v>
      </c>
      <c r="M945">
        <v>3</v>
      </c>
      <c r="N945" s="4">
        <v>44197</v>
      </c>
      <c r="O945" s="4">
        <v>44561</v>
      </c>
      <c r="P945">
        <v>56889.85</v>
      </c>
    </row>
    <row r="946" spans="1:16" ht="11.25" x14ac:dyDescent="0.2">
      <c r="A946" t="s">
        <v>2768</v>
      </c>
      <c r="B946" t="s">
        <v>2769</v>
      </c>
      <c r="C946" t="s">
        <v>5548</v>
      </c>
      <c r="D946" t="s">
        <v>5979</v>
      </c>
      <c r="E946" t="s">
        <v>18</v>
      </c>
      <c r="F946">
        <v>10116.48</v>
      </c>
      <c r="G946">
        <v>0</v>
      </c>
      <c r="H946">
        <v>10116.48</v>
      </c>
      <c r="I946">
        <v>15.17</v>
      </c>
      <c r="J946">
        <v>10.119999999999999</v>
      </c>
      <c r="K946">
        <v>0</v>
      </c>
      <c r="L946">
        <v>1.52</v>
      </c>
      <c r="M946">
        <v>3</v>
      </c>
      <c r="N946" s="4">
        <v>44197</v>
      </c>
      <c r="O946" s="4">
        <v>44561</v>
      </c>
      <c r="P946">
        <v>10116.48</v>
      </c>
    </row>
    <row r="947" spans="1:16" ht="11.25" x14ac:dyDescent="0.2">
      <c r="A947" t="s">
        <v>2771</v>
      </c>
      <c r="B947" t="s">
        <v>2772</v>
      </c>
      <c r="C947" t="s">
        <v>5549</v>
      </c>
      <c r="D947" t="s">
        <v>5979</v>
      </c>
      <c r="E947" t="s">
        <v>2774</v>
      </c>
      <c r="F947">
        <v>17801.099999999999</v>
      </c>
      <c r="G947">
        <v>0</v>
      </c>
      <c r="H947">
        <v>17801.099999999999</v>
      </c>
      <c r="I947">
        <v>26.7</v>
      </c>
      <c r="J947">
        <v>17.8</v>
      </c>
      <c r="K947">
        <v>0</v>
      </c>
      <c r="L947">
        <v>2.67</v>
      </c>
      <c r="M947">
        <v>3</v>
      </c>
      <c r="N947" s="4">
        <v>44197</v>
      </c>
      <c r="O947" s="4">
        <v>44561</v>
      </c>
      <c r="P947">
        <v>17801.099999999999</v>
      </c>
    </row>
    <row r="948" spans="1:16" ht="11.25" x14ac:dyDescent="0.2">
      <c r="A948" t="s">
        <v>2775</v>
      </c>
      <c r="B948" t="s">
        <v>2776</v>
      </c>
      <c r="C948" t="s">
        <v>5550</v>
      </c>
      <c r="D948" t="s">
        <v>5979</v>
      </c>
      <c r="E948" t="s">
        <v>2774</v>
      </c>
      <c r="F948">
        <v>13528.35</v>
      </c>
      <c r="G948">
        <v>0</v>
      </c>
      <c r="H948">
        <v>13528.35</v>
      </c>
      <c r="I948">
        <v>20.29</v>
      </c>
      <c r="J948">
        <v>13.530000000000001</v>
      </c>
      <c r="K948">
        <v>0</v>
      </c>
      <c r="L948">
        <v>2.0299999999999998</v>
      </c>
      <c r="M948">
        <v>3</v>
      </c>
      <c r="N948" s="4">
        <v>44197</v>
      </c>
      <c r="O948" s="4">
        <v>44561</v>
      </c>
      <c r="P948">
        <v>13528.35</v>
      </c>
    </row>
    <row r="949" spans="1:16" ht="11.25" x14ac:dyDescent="0.2">
      <c r="A949" t="s">
        <v>2778</v>
      </c>
      <c r="B949" t="s">
        <v>2779</v>
      </c>
      <c r="C949" t="s">
        <v>5551</v>
      </c>
      <c r="D949" t="s">
        <v>5979</v>
      </c>
      <c r="E949" t="s">
        <v>2759</v>
      </c>
      <c r="F949">
        <v>13076.91</v>
      </c>
      <c r="G949">
        <v>0</v>
      </c>
      <c r="H949">
        <v>13076.91</v>
      </c>
      <c r="I949">
        <v>19.62</v>
      </c>
      <c r="J949">
        <v>13.08</v>
      </c>
      <c r="K949">
        <v>0</v>
      </c>
      <c r="L949">
        <v>1.96</v>
      </c>
      <c r="M949">
        <v>3</v>
      </c>
      <c r="N949" s="4">
        <v>44197</v>
      </c>
      <c r="O949" s="4">
        <v>44561</v>
      </c>
      <c r="P949">
        <v>13076.91</v>
      </c>
    </row>
    <row r="950" spans="1:16" ht="11.25" x14ac:dyDescent="0.2">
      <c r="A950" t="s">
        <v>2781</v>
      </c>
      <c r="B950" t="s">
        <v>2782</v>
      </c>
      <c r="C950" t="s">
        <v>5552</v>
      </c>
      <c r="D950" t="s">
        <v>5979</v>
      </c>
      <c r="E950" t="s">
        <v>18</v>
      </c>
      <c r="F950">
        <v>7690.18</v>
      </c>
      <c r="G950">
        <v>0</v>
      </c>
      <c r="H950">
        <v>7690.18</v>
      </c>
      <c r="I950">
        <v>11.540000000000001</v>
      </c>
      <c r="J950">
        <v>0</v>
      </c>
      <c r="K950">
        <v>0</v>
      </c>
      <c r="L950">
        <v>1.1499999999999999</v>
      </c>
      <c r="M950">
        <v>3</v>
      </c>
      <c r="N950" s="4">
        <v>44197</v>
      </c>
      <c r="O950" s="4">
        <v>44561</v>
      </c>
      <c r="P950">
        <v>7690.18</v>
      </c>
    </row>
    <row r="951" spans="1:16" ht="11.25" x14ac:dyDescent="0.2">
      <c r="A951" t="s">
        <v>2784</v>
      </c>
      <c r="B951" t="s">
        <v>1569</v>
      </c>
      <c r="C951" t="s">
        <v>5253</v>
      </c>
      <c r="D951" t="s">
        <v>5979</v>
      </c>
      <c r="E951" t="s">
        <v>1726</v>
      </c>
      <c r="F951">
        <v>15445.84</v>
      </c>
      <c r="G951">
        <v>0</v>
      </c>
      <c r="H951">
        <v>15445.84</v>
      </c>
      <c r="I951">
        <v>23.17</v>
      </c>
      <c r="J951">
        <v>15.450000000000001</v>
      </c>
      <c r="K951">
        <v>0</v>
      </c>
      <c r="L951">
        <v>2.3199999999999998</v>
      </c>
      <c r="M951">
        <v>3</v>
      </c>
      <c r="N951" s="4">
        <v>44197</v>
      </c>
      <c r="O951" s="4">
        <v>44561</v>
      </c>
      <c r="P951">
        <v>15445.84</v>
      </c>
    </row>
    <row r="952" spans="1:16" ht="11.25" x14ac:dyDescent="0.2">
      <c r="A952" t="s">
        <v>2786</v>
      </c>
      <c r="B952" t="s">
        <v>2787</v>
      </c>
      <c r="C952" t="s">
        <v>5553</v>
      </c>
      <c r="D952" t="s">
        <v>5979</v>
      </c>
      <c r="E952" t="s">
        <v>70</v>
      </c>
      <c r="F952">
        <v>18247.68</v>
      </c>
      <c r="G952">
        <v>0</v>
      </c>
      <c r="H952">
        <v>18247.68</v>
      </c>
      <c r="I952">
        <v>27.37</v>
      </c>
      <c r="J952">
        <v>18.25</v>
      </c>
      <c r="K952">
        <v>0</v>
      </c>
      <c r="L952">
        <v>2.74</v>
      </c>
      <c r="M952">
        <v>3</v>
      </c>
      <c r="N952" s="4">
        <v>44197</v>
      </c>
      <c r="O952" s="4">
        <v>44561</v>
      </c>
      <c r="P952">
        <v>18247.68</v>
      </c>
    </row>
    <row r="953" spans="1:16" ht="11.25" x14ac:dyDescent="0.2">
      <c r="A953" t="s">
        <v>2789</v>
      </c>
      <c r="B953" t="s">
        <v>2790</v>
      </c>
      <c r="C953" t="s">
        <v>5554</v>
      </c>
      <c r="D953" t="s">
        <v>5979</v>
      </c>
      <c r="E953" t="s">
        <v>2307</v>
      </c>
      <c r="F953">
        <v>12866.4</v>
      </c>
      <c r="G953">
        <v>24725.170000000002</v>
      </c>
      <c r="H953">
        <v>37591.57</v>
      </c>
      <c r="I953">
        <v>56.39</v>
      </c>
      <c r="J953">
        <v>0</v>
      </c>
      <c r="K953">
        <v>0</v>
      </c>
      <c r="L953">
        <v>5.64</v>
      </c>
      <c r="M953">
        <v>3</v>
      </c>
      <c r="N953" s="4">
        <v>44197</v>
      </c>
      <c r="O953" s="4">
        <v>44561</v>
      </c>
      <c r="P953">
        <v>37591.57</v>
      </c>
    </row>
    <row r="954" spans="1:16" ht="11.25" x14ac:dyDescent="0.2">
      <c r="A954" t="s">
        <v>2792</v>
      </c>
      <c r="B954" t="s">
        <v>2793</v>
      </c>
      <c r="C954" t="s">
        <v>5555</v>
      </c>
      <c r="D954" t="s">
        <v>5979</v>
      </c>
      <c r="E954" t="s">
        <v>2307</v>
      </c>
      <c r="F954">
        <v>21384</v>
      </c>
      <c r="G954">
        <v>16961.400000000001</v>
      </c>
      <c r="H954">
        <v>38345.4</v>
      </c>
      <c r="I954">
        <v>57.52</v>
      </c>
      <c r="J954">
        <v>0</v>
      </c>
      <c r="K954">
        <v>0</v>
      </c>
      <c r="L954">
        <v>5.75</v>
      </c>
      <c r="M954">
        <v>3</v>
      </c>
      <c r="N954" s="4">
        <v>44197</v>
      </c>
      <c r="O954" s="4">
        <v>44561</v>
      </c>
      <c r="P954">
        <v>38345.4</v>
      </c>
    </row>
    <row r="955" spans="1:16" ht="11.25" x14ac:dyDescent="0.2">
      <c r="A955" t="s">
        <v>2795</v>
      </c>
      <c r="B955" t="s">
        <v>2259</v>
      </c>
      <c r="C955" t="s">
        <v>5425</v>
      </c>
      <c r="D955" t="s">
        <v>5979</v>
      </c>
      <c r="E955" t="s">
        <v>2399</v>
      </c>
      <c r="F955">
        <v>18186</v>
      </c>
      <c r="G955">
        <v>16111.800000000001</v>
      </c>
      <c r="H955">
        <v>17148.900000000001</v>
      </c>
      <c r="I955">
        <v>25.72</v>
      </c>
      <c r="J955">
        <v>0</v>
      </c>
      <c r="K955">
        <v>0</v>
      </c>
      <c r="L955">
        <v>5.14</v>
      </c>
      <c r="M955">
        <v>3</v>
      </c>
      <c r="N955" s="4">
        <v>44197</v>
      </c>
      <c r="O955" s="4">
        <v>44561</v>
      </c>
      <c r="P955">
        <v>34297.800000000003</v>
      </c>
    </row>
    <row r="956" spans="1:16" ht="11.25" x14ac:dyDescent="0.2">
      <c r="A956" t="s">
        <v>2797</v>
      </c>
      <c r="B956" t="s">
        <v>2798</v>
      </c>
      <c r="C956" t="s">
        <v>5556</v>
      </c>
      <c r="D956" t="s">
        <v>5979</v>
      </c>
      <c r="E956" t="s">
        <v>1726</v>
      </c>
      <c r="F956">
        <v>16057.86</v>
      </c>
      <c r="G956">
        <v>0</v>
      </c>
      <c r="H956">
        <v>16057.86</v>
      </c>
      <c r="I956">
        <v>24.09</v>
      </c>
      <c r="J956">
        <v>16.059999999999999</v>
      </c>
      <c r="K956">
        <v>0</v>
      </c>
      <c r="L956">
        <v>2.41</v>
      </c>
      <c r="M956">
        <v>3</v>
      </c>
      <c r="N956" s="4">
        <v>44197</v>
      </c>
      <c r="O956" s="4">
        <v>44561</v>
      </c>
      <c r="P956">
        <v>16057.86</v>
      </c>
    </row>
    <row r="957" spans="1:16" ht="11.25" x14ac:dyDescent="0.2">
      <c r="A957" t="s">
        <v>2800</v>
      </c>
      <c r="B957" t="s">
        <v>2801</v>
      </c>
      <c r="C957" t="s">
        <v>5557</v>
      </c>
      <c r="D957" t="s">
        <v>5979</v>
      </c>
      <c r="E957" t="s">
        <v>1726</v>
      </c>
      <c r="F957">
        <v>9096</v>
      </c>
      <c r="G957">
        <v>0</v>
      </c>
      <c r="H957">
        <v>9096</v>
      </c>
      <c r="I957">
        <v>13.64</v>
      </c>
      <c r="J957">
        <v>9.1</v>
      </c>
      <c r="K957">
        <v>0</v>
      </c>
      <c r="L957">
        <v>1.36</v>
      </c>
      <c r="M957">
        <v>3</v>
      </c>
      <c r="N957" s="4">
        <v>44197</v>
      </c>
      <c r="O957" s="4">
        <v>44561</v>
      </c>
      <c r="P957">
        <v>9096</v>
      </c>
    </row>
    <row r="958" spans="1:16" ht="11.25" x14ac:dyDescent="0.2">
      <c r="A958" t="s">
        <v>2803</v>
      </c>
      <c r="B958" t="s">
        <v>2804</v>
      </c>
      <c r="C958" t="s">
        <v>5558</v>
      </c>
      <c r="D958" t="s">
        <v>5979</v>
      </c>
      <c r="E958" t="s">
        <v>1726</v>
      </c>
      <c r="F958">
        <v>10722</v>
      </c>
      <c r="G958">
        <v>20402.25</v>
      </c>
      <c r="H958">
        <v>31124.25</v>
      </c>
      <c r="I958">
        <v>46.69</v>
      </c>
      <c r="J958">
        <v>0</v>
      </c>
      <c r="K958">
        <v>0</v>
      </c>
      <c r="L958">
        <v>4.67</v>
      </c>
      <c r="M958">
        <v>3</v>
      </c>
      <c r="N958" s="4">
        <v>44197</v>
      </c>
      <c r="O958" s="4">
        <v>44561</v>
      </c>
      <c r="P958">
        <v>31124.25</v>
      </c>
    </row>
    <row r="959" spans="1:16" ht="11.25" x14ac:dyDescent="0.2">
      <c r="A959" t="s">
        <v>2806</v>
      </c>
      <c r="B959" t="s">
        <v>2807</v>
      </c>
      <c r="C959" t="s">
        <v>5559</v>
      </c>
      <c r="D959" t="s">
        <v>5979</v>
      </c>
      <c r="E959" t="s">
        <v>2809</v>
      </c>
      <c r="F959">
        <v>20826.36</v>
      </c>
      <c r="G959">
        <v>69550.070000000007</v>
      </c>
      <c r="H959">
        <v>90376.430000000008</v>
      </c>
      <c r="I959">
        <v>135.56</v>
      </c>
      <c r="J959">
        <v>0</v>
      </c>
      <c r="K959">
        <v>0</v>
      </c>
      <c r="L959">
        <v>13.56</v>
      </c>
      <c r="M959">
        <v>3</v>
      </c>
      <c r="N959" s="4">
        <v>44197</v>
      </c>
      <c r="O959" s="4">
        <v>44561</v>
      </c>
      <c r="P959">
        <v>90376.430000000008</v>
      </c>
    </row>
    <row r="960" spans="1:16" ht="11.25" x14ac:dyDescent="0.2">
      <c r="A960" t="s">
        <v>2810</v>
      </c>
      <c r="B960" t="s">
        <v>2811</v>
      </c>
      <c r="C960" t="s">
        <v>5560</v>
      </c>
      <c r="D960" t="s">
        <v>5979</v>
      </c>
      <c r="E960" t="s">
        <v>2774</v>
      </c>
      <c r="F960">
        <v>33415.769999999997</v>
      </c>
      <c r="G960">
        <v>55327.770000000004</v>
      </c>
      <c r="H960">
        <v>88743.53</v>
      </c>
      <c r="I960">
        <v>133.12</v>
      </c>
      <c r="J960">
        <v>0</v>
      </c>
      <c r="K960">
        <v>0</v>
      </c>
      <c r="L960">
        <v>13.31</v>
      </c>
      <c r="M960">
        <v>3</v>
      </c>
      <c r="N960" s="4">
        <v>44197</v>
      </c>
      <c r="O960" s="4">
        <v>44561</v>
      </c>
      <c r="P960">
        <v>88743.53</v>
      </c>
    </row>
    <row r="961" spans="1:16" ht="11.25" x14ac:dyDescent="0.2">
      <c r="A961" t="s">
        <v>2813</v>
      </c>
      <c r="B961" t="s">
        <v>2814</v>
      </c>
      <c r="C961" t="s">
        <v>5561</v>
      </c>
      <c r="D961" t="s">
        <v>5979</v>
      </c>
      <c r="E961" t="s">
        <v>18</v>
      </c>
      <c r="F961">
        <v>13084.5</v>
      </c>
      <c r="G961">
        <v>44759.63</v>
      </c>
      <c r="H961">
        <v>57844.130000000005</v>
      </c>
      <c r="I961">
        <v>86.77</v>
      </c>
      <c r="J961">
        <v>0</v>
      </c>
      <c r="K961">
        <v>0</v>
      </c>
      <c r="L961">
        <v>8.68</v>
      </c>
      <c r="M961">
        <v>3</v>
      </c>
      <c r="N961" s="4">
        <v>44197</v>
      </c>
      <c r="O961" s="4">
        <v>44561</v>
      </c>
      <c r="P961">
        <v>57844.130000000005</v>
      </c>
    </row>
    <row r="962" spans="1:16" ht="11.25" x14ac:dyDescent="0.2">
      <c r="A962" t="s">
        <v>2816</v>
      </c>
      <c r="B962" t="s">
        <v>940</v>
      </c>
      <c r="C962" t="s">
        <v>5069</v>
      </c>
      <c r="D962" t="s">
        <v>5979</v>
      </c>
      <c r="E962" t="s">
        <v>2307</v>
      </c>
      <c r="F962">
        <v>4290.55</v>
      </c>
      <c r="G962">
        <v>0</v>
      </c>
      <c r="H962">
        <v>4290.55</v>
      </c>
      <c r="I962">
        <v>6.44</v>
      </c>
      <c r="J962">
        <v>4.29</v>
      </c>
      <c r="K962">
        <v>0</v>
      </c>
      <c r="L962">
        <v>0.64</v>
      </c>
      <c r="M962">
        <v>3</v>
      </c>
      <c r="N962" s="4">
        <v>44197</v>
      </c>
      <c r="O962" s="4">
        <v>44561</v>
      </c>
      <c r="P962">
        <v>4290.55</v>
      </c>
    </row>
    <row r="963" spans="1:16" ht="11.25" x14ac:dyDescent="0.2">
      <c r="A963" t="s">
        <v>2818</v>
      </c>
      <c r="B963" t="s">
        <v>41</v>
      </c>
      <c r="C963" t="s">
        <v>4813</v>
      </c>
      <c r="D963" t="s">
        <v>5979</v>
      </c>
      <c r="E963" t="s">
        <v>1726</v>
      </c>
      <c r="F963">
        <v>10803</v>
      </c>
      <c r="G963">
        <v>10585.880000000001</v>
      </c>
      <c r="H963">
        <v>21388.880000000001</v>
      </c>
      <c r="I963">
        <v>32.08</v>
      </c>
      <c r="J963">
        <v>0</v>
      </c>
      <c r="K963">
        <v>0</v>
      </c>
      <c r="L963">
        <v>3.21</v>
      </c>
      <c r="M963">
        <v>3</v>
      </c>
      <c r="N963" s="4">
        <v>44197</v>
      </c>
      <c r="O963" s="4">
        <v>44561</v>
      </c>
      <c r="P963">
        <v>21388.880000000001</v>
      </c>
    </row>
    <row r="964" spans="1:16" ht="11.25" x14ac:dyDescent="0.2">
      <c r="A964" t="s">
        <v>2820</v>
      </c>
      <c r="B964" t="s">
        <v>430</v>
      </c>
      <c r="C964" t="s">
        <v>4928</v>
      </c>
      <c r="D964" t="s">
        <v>5979</v>
      </c>
      <c r="E964" t="s">
        <v>70</v>
      </c>
      <c r="F964">
        <v>6584</v>
      </c>
      <c r="G964">
        <v>105886.89</v>
      </c>
      <c r="H964">
        <v>112470.89</v>
      </c>
      <c r="I964">
        <v>168.71</v>
      </c>
      <c r="J964">
        <v>0</v>
      </c>
      <c r="K964">
        <v>0</v>
      </c>
      <c r="L964">
        <v>16.87</v>
      </c>
      <c r="M964">
        <v>3</v>
      </c>
      <c r="N964" s="4">
        <v>44197</v>
      </c>
      <c r="O964" s="4">
        <v>44561</v>
      </c>
      <c r="P964">
        <v>112470.89</v>
      </c>
    </row>
    <row r="965" spans="1:16" ht="11.25" x14ac:dyDescent="0.2">
      <c r="A965" t="s">
        <v>2822</v>
      </c>
      <c r="B965" t="s">
        <v>2793</v>
      </c>
      <c r="C965" t="s">
        <v>5555</v>
      </c>
      <c r="D965" t="s">
        <v>5979</v>
      </c>
      <c r="E965" t="s">
        <v>2307</v>
      </c>
      <c r="F965">
        <v>5061</v>
      </c>
      <c r="G965">
        <v>0</v>
      </c>
      <c r="H965">
        <v>5061</v>
      </c>
      <c r="I965">
        <v>7.59</v>
      </c>
      <c r="J965">
        <v>0</v>
      </c>
      <c r="K965">
        <v>0</v>
      </c>
      <c r="L965">
        <v>0.76</v>
      </c>
      <c r="M965">
        <v>3</v>
      </c>
      <c r="N965" s="4">
        <v>44197</v>
      </c>
      <c r="O965" s="4">
        <v>44561</v>
      </c>
      <c r="P965">
        <v>5061</v>
      </c>
    </row>
    <row r="966" spans="1:16" ht="11.25" x14ac:dyDescent="0.2">
      <c r="A966" t="s">
        <v>2824</v>
      </c>
      <c r="B966" t="s">
        <v>2825</v>
      </c>
      <c r="C966" t="s">
        <v>5562</v>
      </c>
      <c r="D966" t="s">
        <v>5979</v>
      </c>
      <c r="E966" t="s">
        <v>2307</v>
      </c>
      <c r="F966">
        <v>13220.2</v>
      </c>
      <c r="G966">
        <v>14369.36</v>
      </c>
      <c r="H966">
        <v>27589.56</v>
      </c>
      <c r="I966">
        <v>41.38</v>
      </c>
      <c r="J966">
        <v>0</v>
      </c>
      <c r="K966">
        <v>0</v>
      </c>
      <c r="L966">
        <v>4.1399999999999997</v>
      </c>
      <c r="M966">
        <v>3</v>
      </c>
      <c r="N966" s="4">
        <v>44197</v>
      </c>
      <c r="O966" s="4">
        <v>44561</v>
      </c>
      <c r="P966">
        <v>27589.56</v>
      </c>
    </row>
    <row r="967" spans="1:16" ht="11.25" x14ac:dyDescent="0.2">
      <c r="A967" t="s">
        <v>2827</v>
      </c>
      <c r="B967" t="s">
        <v>430</v>
      </c>
      <c r="C967" t="s">
        <v>4928</v>
      </c>
      <c r="D967" t="s">
        <v>5979</v>
      </c>
      <c r="E967" t="s">
        <v>1692</v>
      </c>
      <c r="F967">
        <v>8115.4400000000005</v>
      </c>
      <c r="G967">
        <v>0</v>
      </c>
      <c r="H967">
        <v>8115.4400000000005</v>
      </c>
      <c r="I967">
        <v>12.17</v>
      </c>
      <c r="J967">
        <v>0</v>
      </c>
      <c r="K967">
        <v>0</v>
      </c>
      <c r="L967">
        <v>1.22</v>
      </c>
      <c r="M967">
        <v>3</v>
      </c>
      <c r="N967" s="4">
        <v>44197</v>
      </c>
      <c r="O967" s="4">
        <v>44561</v>
      </c>
      <c r="P967">
        <v>8115.4400000000005</v>
      </c>
    </row>
    <row r="968" spans="1:16" ht="11.25" x14ac:dyDescent="0.2">
      <c r="A968" t="s">
        <v>2829</v>
      </c>
      <c r="B968" t="s">
        <v>41</v>
      </c>
      <c r="C968" t="s">
        <v>4813</v>
      </c>
      <c r="D968" t="s">
        <v>5979</v>
      </c>
      <c r="E968" t="s">
        <v>70</v>
      </c>
      <c r="F968">
        <v>9891</v>
      </c>
      <c r="G968">
        <v>43278.21</v>
      </c>
      <c r="H968">
        <v>53169.21</v>
      </c>
      <c r="I968">
        <v>79.75</v>
      </c>
      <c r="J968">
        <v>0</v>
      </c>
      <c r="K968">
        <v>0</v>
      </c>
      <c r="L968">
        <v>7.98</v>
      </c>
      <c r="M968">
        <v>3</v>
      </c>
      <c r="N968" s="4">
        <v>44197</v>
      </c>
      <c r="O968" s="4">
        <v>44561</v>
      </c>
      <c r="P968">
        <v>53169.21</v>
      </c>
    </row>
    <row r="969" spans="1:16" ht="11.25" x14ac:dyDescent="0.2">
      <c r="A969" t="s">
        <v>2831</v>
      </c>
      <c r="B969" t="s">
        <v>1572</v>
      </c>
      <c r="C969" t="s">
        <v>5254</v>
      </c>
      <c r="D969" t="s">
        <v>5979</v>
      </c>
      <c r="E969" t="s">
        <v>2774</v>
      </c>
      <c r="F969">
        <v>6182.4000000000005</v>
      </c>
      <c r="G969">
        <v>33520.28</v>
      </c>
      <c r="H969">
        <v>39702.68</v>
      </c>
      <c r="I969">
        <v>59.550000000000004</v>
      </c>
      <c r="J969">
        <v>0</v>
      </c>
      <c r="K969">
        <v>0</v>
      </c>
      <c r="L969">
        <v>5.96</v>
      </c>
      <c r="M969">
        <v>3</v>
      </c>
      <c r="N969" s="4">
        <v>44197</v>
      </c>
      <c r="O969" s="4">
        <v>44561</v>
      </c>
      <c r="P969">
        <v>39702.68</v>
      </c>
    </row>
    <row r="970" spans="1:16" ht="11.25" x14ac:dyDescent="0.2">
      <c r="A970" t="s">
        <v>2833</v>
      </c>
      <c r="B970" t="s">
        <v>2834</v>
      </c>
      <c r="C970" t="s">
        <v>5563</v>
      </c>
      <c r="D970" t="s">
        <v>5979</v>
      </c>
      <c r="E970" t="s">
        <v>2836</v>
      </c>
      <c r="F970">
        <v>5529</v>
      </c>
      <c r="G970">
        <v>0</v>
      </c>
      <c r="H970">
        <v>5529</v>
      </c>
      <c r="I970">
        <v>8.2899999999999991</v>
      </c>
      <c r="J970">
        <v>0</v>
      </c>
      <c r="K970">
        <v>0</v>
      </c>
      <c r="L970">
        <v>0.83000000000000007</v>
      </c>
      <c r="M970">
        <v>3</v>
      </c>
      <c r="N970" s="4">
        <v>44197</v>
      </c>
      <c r="O970" s="4">
        <v>44561</v>
      </c>
      <c r="P970">
        <v>5529</v>
      </c>
    </row>
    <row r="971" spans="1:16" ht="11.25" x14ac:dyDescent="0.2">
      <c r="A971" t="s">
        <v>2837</v>
      </c>
      <c r="B971" t="s">
        <v>832</v>
      </c>
      <c r="C971" t="s">
        <v>5041</v>
      </c>
      <c r="D971" t="s">
        <v>5979</v>
      </c>
      <c r="E971" t="s">
        <v>2307</v>
      </c>
      <c r="F971">
        <v>2646.28</v>
      </c>
      <c r="G971">
        <v>8698.32</v>
      </c>
      <c r="H971">
        <v>11344.6</v>
      </c>
      <c r="I971">
        <v>17.02</v>
      </c>
      <c r="J971">
        <v>11.34</v>
      </c>
      <c r="K971">
        <v>0</v>
      </c>
      <c r="L971">
        <v>1.7</v>
      </c>
      <c r="M971">
        <v>3</v>
      </c>
      <c r="N971" s="4">
        <v>44197</v>
      </c>
      <c r="O971" s="4">
        <v>44561</v>
      </c>
      <c r="P971">
        <v>11344.6</v>
      </c>
    </row>
    <row r="972" spans="1:16" ht="11.25" x14ac:dyDescent="0.2">
      <c r="A972" t="s">
        <v>2839</v>
      </c>
      <c r="B972" t="s">
        <v>940</v>
      </c>
      <c r="C972" t="s">
        <v>5069</v>
      </c>
      <c r="D972" t="s">
        <v>5979</v>
      </c>
      <c r="E972" t="s">
        <v>2307</v>
      </c>
      <c r="F972">
        <v>18933</v>
      </c>
      <c r="G972">
        <v>49043.24</v>
      </c>
      <c r="H972">
        <v>67976.240000000005</v>
      </c>
      <c r="I972">
        <v>101.96000000000001</v>
      </c>
      <c r="J972">
        <v>0</v>
      </c>
      <c r="K972">
        <v>0</v>
      </c>
      <c r="L972">
        <v>10.199999999999999</v>
      </c>
      <c r="M972">
        <v>3</v>
      </c>
      <c r="N972" s="4">
        <v>44197</v>
      </c>
      <c r="O972" s="4">
        <v>44561</v>
      </c>
      <c r="P972">
        <v>67976.240000000005</v>
      </c>
    </row>
    <row r="973" spans="1:16" ht="11.25" x14ac:dyDescent="0.2">
      <c r="A973" t="s">
        <v>2841</v>
      </c>
      <c r="B973" t="s">
        <v>2842</v>
      </c>
      <c r="C973" t="s">
        <v>5564</v>
      </c>
      <c r="D973" t="s">
        <v>5979</v>
      </c>
      <c r="E973" t="s">
        <v>18</v>
      </c>
      <c r="F973">
        <v>22027.200000000001</v>
      </c>
      <c r="G973">
        <v>17552.84</v>
      </c>
      <c r="H973">
        <v>39580.04</v>
      </c>
      <c r="I973">
        <v>59.370000000000005</v>
      </c>
      <c r="J973">
        <v>0</v>
      </c>
      <c r="K973">
        <v>0</v>
      </c>
      <c r="L973">
        <v>5.94</v>
      </c>
      <c r="M973">
        <v>3</v>
      </c>
      <c r="N973" s="4">
        <v>44197</v>
      </c>
      <c r="O973" s="4">
        <v>44561</v>
      </c>
      <c r="P973">
        <v>39580.04</v>
      </c>
    </row>
    <row r="974" spans="1:16" ht="11.25" x14ac:dyDescent="0.2">
      <c r="A974" t="s">
        <v>2844</v>
      </c>
      <c r="B974" t="s">
        <v>2845</v>
      </c>
      <c r="C974" t="s">
        <v>5565</v>
      </c>
      <c r="D974" t="s">
        <v>5979</v>
      </c>
      <c r="E974" t="s">
        <v>2774</v>
      </c>
      <c r="F974">
        <v>29377.66</v>
      </c>
      <c r="G974">
        <v>92251.33</v>
      </c>
      <c r="H974">
        <v>121628.98</v>
      </c>
      <c r="I974">
        <v>182.44</v>
      </c>
      <c r="J974">
        <v>0</v>
      </c>
      <c r="K974">
        <v>0</v>
      </c>
      <c r="L974">
        <v>18.239999999999998</v>
      </c>
      <c r="M974">
        <v>3</v>
      </c>
      <c r="N974" s="4">
        <v>44197</v>
      </c>
      <c r="O974" s="4">
        <v>44561</v>
      </c>
      <c r="P974">
        <v>121628.98</v>
      </c>
    </row>
    <row r="975" spans="1:16" ht="11.25" x14ac:dyDescent="0.2">
      <c r="A975" t="s">
        <v>2847</v>
      </c>
      <c r="B975" t="s">
        <v>1035</v>
      </c>
      <c r="C975" t="s">
        <v>5093</v>
      </c>
      <c r="D975" t="s">
        <v>5979</v>
      </c>
      <c r="E975" t="s">
        <v>1614</v>
      </c>
      <c r="F975">
        <v>18975</v>
      </c>
      <c r="G975">
        <v>113823.97</v>
      </c>
      <c r="H975">
        <v>132798.97</v>
      </c>
      <c r="I975">
        <v>199.20000000000002</v>
      </c>
      <c r="J975">
        <v>0</v>
      </c>
      <c r="K975">
        <v>0</v>
      </c>
      <c r="L975">
        <v>19.920000000000002</v>
      </c>
      <c r="M975">
        <v>3</v>
      </c>
      <c r="N975" s="4">
        <v>44197</v>
      </c>
      <c r="O975" s="4">
        <v>44561</v>
      </c>
      <c r="P975">
        <v>132798.97</v>
      </c>
    </row>
    <row r="976" spans="1:16" ht="11.25" x14ac:dyDescent="0.2">
      <c r="A976" t="s">
        <v>2849</v>
      </c>
      <c r="B976" t="s">
        <v>2850</v>
      </c>
      <c r="C976" t="s">
        <v>5566</v>
      </c>
      <c r="D976" t="s">
        <v>5979</v>
      </c>
      <c r="E976" t="s">
        <v>1614</v>
      </c>
      <c r="F976">
        <v>7405.2</v>
      </c>
      <c r="G976">
        <v>155196.21</v>
      </c>
      <c r="H976">
        <v>162601.41</v>
      </c>
      <c r="I976">
        <v>243.9</v>
      </c>
      <c r="J976">
        <v>0</v>
      </c>
      <c r="K976">
        <v>0</v>
      </c>
      <c r="L976">
        <v>24.39</v>
      </c>
      <c r="M976">
        <v>3</v>
      </c>
      <c r="N976" s="4">
        <v>44197</v>
      </c>
      <c r="O976" s="4">
        <v>44561</v>
      </c>
      <c r="P976">
        <v>162601.41</v>
      </c>
    </row>
    <row r="977" spans="1:16" ht="11.25" x14ac:dyDescent="0.2">
      <c r="A977" t="s">
        <v>2852</v>
      </c>
      <c r="B977" t="s">
        <v>2853</v>
      </c>
      <c r="C977" t="s">
        <v>5567</v>
      </c>
      <c r="D977" t="s">
        <v>5979</v>
      </c>
      <c r="E977" t="s">
        <v>2774</v>
      </c>
      <c r="F977">
        <v>26187.4</v>
      </c>
      <c r="G977">
        <v>93063.37</v>
      </c>
      <c r="H977">
        <v>119250.77</v>
      </c>
      <c r="I977">
        <v>178.88</v>
      </c>
      <c r="J977">
        <v>0</v>
      </c>
      <c r="K977">
        <v>0</v>
      </c>
      <c r="L977">
        <v>17.89</v>
      </c>
      <c r="M977">
        <v>3</v>
      </c>
      <c r="N977" s="4">
        <v>44197</v>
      </c>
      <c r="O977" s="4">
        <v>44561</v>
      </c>
      <c r="P977">
        <v>119250.77</v>
      </c>
    </row>
    <row r="978" spans="1:16" ht="11.25" x14ac:dyDescent="0.2">
      <c r="A978" t="s">
        <v>2855</v>
      </c>
      <c r="B978" t="s">
        <v>1623</v>
      </c>
      <c r="C978" t="s">
        <v>5266</v>
      </c>
      <c r="D978" t="s">
        <v>5979</v>
      </c>
      <c r="E978" t="s">
        <v>1621</v>
      </c>
      <c r="F978">
        <v>16118.630000000001</v>
      </c>
      <c r="G978">
        <v>48882.99</v>
      </c>
      <c r="H978">
        <v>65001.62</v>
      </c>
      <c r="I978">
        <v>97.5</v>
      </c>
      <c r="J978">
        <v>0</v>
      </c>
      <c r="K978">
        <v>0</v>
      </c>
      <c r="L978">
        <v>9.75</v>
      </c>
      <c r="M978">
        <v>3</v>
      </c>
      <c r="N978" s="4">
        <v>44197</v>
      </c>
      <c r="O978" s="4">
        <v>44561</v>
      </c>
      <c r="P978">
        <v>65001.62</v>
      </c>
    </row>
    <row r="979" spans="1:16" ht="11.25" x14ac:dyDescent="0.2">
      <c r="A979" t="s">
        <v>2857</v>
      </c>
      <c r="B979" t="s">
        <v>2858</v>
      </c>
      <c r="C979" t="s">
        <v>5568</v>
      </c>
      <c r="D979" t="s">
        <v>5979</v>
      </c>
      <c r="E979" t="s">
        <v>1614</v>
      </c>
      <c r="F979">
        <v>12637.130000000001</v>
      </c>
      <c r="G979">
        <v>0</v>
      </c>
      <c r="H979">
        <v>12637.130000000001</v>
      </c>
      <c r="I979">
        <v>18.96</v>
      </c>
      <c r="J979">
        <v>0</v>
      </c>
      <c r="K979">
        <v>0</v>
      </c>
      <c r="L979">
        <v>1.9000000000000001</v>
      </c>
      <c r="M979">
        <v>3</v>
      </c>
      <c r="N979" s="4">
        <v>44197</v>
      </c>
      <c r="O979" s="4">
        <v>44561</v>
      </c>
      <c r="P979">
        <v>12637.130000000001</v>
      </c>
    </row>
    <row r="980" spans="1:16" ht="11.25" x14ac:dyDescent="0.2">
      <c r="A980" t="s">
        <v>2860</v>
      </c>
      <c r="B980" t="s">
        <v>2128</v>
      </c>
      <c r="C980" t="s">
        <v>5398</v>
      </c>
      <c r="D980" t="s">
        <v>5979</v>
      </c>
      <c r="E980" t="s">
        <v>74</v>
      </c>
      <c r="F980">
        <v>3964.7400000000002</v>
      </c>
      <c r="G980">
        <v>0</v>
      </c>
      <c r="H980">
        <v>3964.7400000000002</v>
      </c>
      <c r="I980">
        <v>5.95</v>
      </c>
      <c r="J980">
        <v>0</v>
      </c>
      <c r="K980">
        <v>0</v>
      </c>
      <c r="L980">
        <v>0.59</v>
      </c>
      <c r="M980">
        <v>3</v>
      </c>
      <c r="N980" s="4">
        <v>44197</v>
      </c>
      <c r="O980" s="4">
        <v>44561</v>
      </c>
      <c r="P980">
        <v>3964.7400000000002</v>
      </c>
    </row>
    <row r="981" spans="1:16" ht="11.25" x14ac:dyDescent="0.2">
      <c r="A981" t="s">
        <v>2862</v>
      </c>
      <c r="B981" t="s">
        <v>2814</v>
      </c>
      <c r="C981" t="s">
        <v>5561</v>
      </c>
      <c r="D981" t="s">
        <v>5979</v>
      </c>
      <c r="E981" t="s">
        <v>74</v>
      </c>
      <c r="F981">
        <v>11164.24</v>
      </c>
      <c r="G981">
        <v>2185.7600000000002</v>
      </c>
      <c r="H981">
        <v>13350</v>
      </c>
      <c r="I981">
        <v>20.03</v>
      </c>
      <c r="J981">
        <v>0</v>
      </c>
      <c r="K981">
        <v>0</v>
      </c>
      <c r="L981">
        <v>2</v>
      </c>
      <c r="M981">
        <v>3</v>
      </c>
      <c r="N981" s="4">
        <v>44197</v>
      </c>
      <c r="O981" s="4">
        <v>44561</v>
      </c>
      <c r="P981">
        <v>13350</v>
      </c>
    </row>
    <row r="982" spans="1:16" ht="11.25" x14ac:dyDescent="0.2">
      <c r="A982" t="s">
        <v>2864</v>
      </c>
      <c r="B982" t="s">
        <v>2865</v>
      </c>
      <c r="C982" t="s">
        <v>5569</v>
      </c>
      <c r="D982" t="s">
        <v>5979</v>
      </c>
      <c r="E982" t="s">
        <v>471</v>
      </c>
      <c r="F982">
        <v>6073.5</v>
      </c>
      <c r="G982">
        <v>0</v>
      </c>
      <c r="H982">
        <v>6073.5</v>
      </c>
      <c r="I982">
        <v>9.11</v>
      </c>
      <c r="J982">
        <v>0</v>
      </c>
      <c r="K982">
        <v>0</v>
      </c>
      <c r="L982">
        <v>0.91</v>
      </c>
      <c r="M982">
        <v>3</v>
      </c>
      <c r="N982" s="4">
        <v>44197</v>
      </c>
      <c r="O982" s="4">
        <v>44561</v>
      </c>
      <c r="P982">
        <v>6073.5</v>
      </c>
    </row>
    <row r="983" spans="1:16" ht="11.25" x14ac:dyDescent="0.2">
      <c r="A983" t="s">
        <v>2867</v>
      </c>
      <c r="B983" t="s">
        <v>2868</v>
      </c>
      <c r="C983" t="s">
        <v>5570</v>
      </c>
      <c r="D983" t="s">
        <v>5979</v>
      </c>
      <c r="E983" t="s">
        <v>1621</v>
      </c>
      <c r="F983">
        <v>7796.53</v>
      </c>
      <c r="G983">
        <v>0</v>
      </c>
      <c r="H983">
        <v>7796.53</v>
      </c>
      <c r="I983">
        <v>11.69</v>
      </c>
      <c r="J983">
        <v>0</v>
      </c>
      <c r="K983">
        <v>0</v>
      </c>
      <c r="L983">
        <v>1.17</v>
      </c>
      <c r="M983">
        <v>3</v>
      </c>
      <c r="N983" s="4">
        <v>44197</v>
      </c>
      <c r="O983" s="4">
        <v>44561</v>
      </c>
      <c r="P983">
        <v>7796.53</v>
      </c>
    </row>
    <row r="984" spans="1:16" ht="11.25" x14ac:dyDescent="0.2">
      <c r="A984" t="s">
        <v>2870</v>
      </c>
      <c r="B984" t="s">
        <v>2871</v>
      </c>
      <c r="C984" t="s">
        <v>5571</v>
      </c>
      <c r="D984" t="s">
        <v>5979</v>
      </c>
      <c r="E984" t="s">
        <v>2873</v>
      </c>
      <c r="F984">
        <v>12905.9</v>
      </c>
      <c r="G984">
        <v>0</v>
      </c>
      <c r="H984">
        <v>12905.9</v>
      </c>
      <c r="I984">
        <v>19.36</v>
      </c>
      <c r="J984">
        <v>0</v>
      </c>
      <c r="K984">
        <v>0</v>
      </c>
      <c r="L984">
        <v>1.94</v>
      </c>
      <c r="M984">
        <v>3</v>
      </c>
      <c r="N984" s="4">
        <v>44197</v>
      </c>
      <c r="O984" s="4">
        <v>44561</v>
      </c>
      <c r="P984">
        <v>12905.9</v>
      </c>
    </row>
    <row r="985" spans="1:16" ht="11.25" x14ac:dyDescent="0.2">
      <c r="A985" t="s">
        <v>2874</v>
      </c>
      <c r="B985" t="s">
        <v>940</v>
      </c>
      <c r="C985" t="s">
        <v>5069</v>
      </c>
      <c r="D985" t="s">
        <v>5979</v>
      </c>
      <c r="E985" t="s">
        <v>2876</v>
      </c>
      <c r="F985">
        <v>26220</v>
      </c>
      <c r="G985">
        <v>20176.77</v>
      </c>
      <c r="H985">
        <v>46396.770000000004</v>
      </c>
      <c r="I985">
        <v>69.599999999999994</v>
      </c>
      <c r="J985">
        <v>0</v>
      </c>
      <c r="K985">
        <v>0</v>
      </c>
      <c r="L985">
        <v>6.96</v>
      </c>
      <c r="M985">
        <v>3</v>
      </c>
      <c r="N985" s="4">
        <v>44197</v>
      </c>
      <c r="O985" s="4">
        <v>44561</v>
      </c>
      <c r="P985">
        <v>46396.770000000004</v>
      </c>
    </row>
    <row r="986" spans="1:16" ht="11.25" x14ac:dyDescent="0.2">
      <c r="A986" t="s">
        <v>2877</v>
      </c>
      <c r="B986" t="s">
        <v>832</v>
      </c>
      <c r="C986" t="s">
        <v>5041</v>
      </c>
      <c r="D986" t="s">
        <v>5979</v>
      </c>
      <c r="E986" t="s">
        <v>2307</v>
      </c>
      <c r="F986">
        <v>13548</v>
      </c>
      <c r="G986">
        <v>0</v>
      </c>
      <c r="H986">
        <v>13548</v>
      </c>
      <c r="I986">
        <v>20.32</v>
      </c>
      <c r="J986">
        <v>0</v>
      </c>
      <c r="K986">
        <v>0</v>
      </c>
      <c r="L986">
        <v>2.0299999999999998</v>
      </c>
      <c r="M986">
        <v>3</v>
      </c>
      <c r="N986" s="4">
        <v>44197</v>
      </c>
      <c r="O986" s="4">
        <v>44561</v>
      </c>
      <c r="P986">
        <v>13548</v>
      </c>
    </row>
    <row r="987" spans="1:16" ht="11.25" x14ac:dyDescent="0.2">
      <c r="A987" t="s">
        <v>2879</v>
      </c>
      <c r="B987" t="s">
        <v>832</v>
      </c>
      <c r="C987" t="s">
        <v>5041</v>
      </c>
      <c r="D987" t="s">
        <v>5979</v>
      </c>
      <c r="E987" t="s">
        <v>2307</v>
      </c>
      <c r="F987">
        <v>13548</v>
      </c>
      <c r="G987">
        <v>24141.57</v>
      </c>
      <c r="H987">
        <v>37689.57</v>
      </c>
      <c r="I987">
        <v>56.53</v>
      </c>
      <c r="J987">
        <v>0</v>
      </c>
      <c r="K987">
        <v>0</v>
      </c>
      <c r="L987">
        <v>5.65</v>
      </c>
      <c r="M987">
        <v>3</v>
      </c>
      <c r="N987" s="4">
        <v>44197</v>
      </c>
      <c r="O987" s="4">
        <v>44561</v>
      </c>
      <c r="P987">
        <v>37689.57</v>
      </c>
    </row>
    <row r="988" spans="1:16" ht="11.25" x14ac:dyDescent="0.2">
      <c r="A988" t="s">
        <v>2881</v>
      </c>
      <c r="B988" t="s">
        <v>2882</v>
      </c>
      <c r="C988" t="s">
        <v>5572</v>
      </c>
      <c r="D988" t="s">
        <v>5979</v>
      </c>
      <c r="E988" t="s">
        <v>2283</v>
      </c>
      <c r="F988">
        <v>9959.68</v>
      </c>
      <c r="G988">
        <v>23966.7</v>
      </c>
      <c r="H988">
        <v>33926.379999999997</v>
      </c>
      <c r="I988">
        <v>50.89</v>
      </c>
      <c r="J988">
        <v>0</v>
      </c>
      <c r="K988">
        <v>0</v>
      </c>
      <c r="L988">
        <v>5.09</v>
      </c>
      <c r="M988">
        <v>3</v>
      </c>
      <c r="N988" s="4">
        <v>44197</v>
      </c>
      <c r="O988" s="4">
        <v>44561</v>
      </c>
      <c r="P988">
        <v>33926.379999999997</v>
      </c>
    </row>
    <row r="989" spans="1:16" ht="11.25" x14ac:dyDescent="0.2">
      <c r="A989" t="s">
        <v>2884</v>
      </c>
      <c r="B989" t="s">
        <v>2131</v>
      </c>
      <c r="C989" t="s">
        <v>5573</v>
      </c>
      <c r="D989" t="s">
        <v>5979</v>
      </c>
      <c r="E989" t="s">
        <v>2307</v>
      </c>
      <c r="F989">
        <v>12006.630000000001</v>
      </c>
      <c r="G989">
        <v>16681.63</v>
      </c>
      <c r="H989">
        <v>28688.260000000002</v>
      </c>
      <c r="I989">
        <v>43.03</v>
      </c>
      <c r="J989">
        <v>0</v>
      </c>
      <c r="K989">
        <v>0</v>
      </c>
      <c r="L989">
        <v>4.3</v>
      </c>
      <c r="M989">
        <v>3</v>
      </c>
      <c r="N989" s="4">
        <v>44197</v>
      </c>
      <c r="O989" s="4">
        <v>44561</v>
      </c>
      <c r="P989">
        <v>28688.260000000002</v>
      </c>
    </row>
    <row r="990" spans="1:16" ht="11.25" x14ac:dyDescent="0.2">
      <c r="A990" t="s">
        <v>2886</v>
      </c>
      <c r="B990" t="s">
        <v>2887</v>
      </c>
      <c r="C990" t="s">
        <v>5574</v>
      </c>
      <c r="D990" t="s">
        <v>5979</v>
      </c>
      <c r="E990" t="s">
        <v>2889</v>
      </c>
      <c r="F990">
        <v>38556</v>
      </c>
      <c r="G990">
        <v>172890.71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 s="4">
        <v>44197</v>
      </c>
      <c r="O990" s="4">
        <v>44561</v>
      </c>
      <c r="P990">
        <v>211446.71</v>
      </c>
    </row>
    <row r="991" spans="1:16" ht="11.25" x14ac:dyDescent="0.2">
      <c r="A991" t="s">
        <v>2890</v>
      </c>
      <c r="B991" t="s">
        <v>2891</v>
      </c>
      <c r="C991" t="s">
        <v>5575</v>
      </c>
      <c r="D991" t="s">
        <v>5979</v>
      </c>
      <c r="E991" t="s">
        <v>2836</v>
      </c>
      <c r="F991">
        <v>14865.6</v>
      </c>
      <c r="G991">
        <v>26327.38</v>
      </c>
      <c r="H991">
        <v>41192.980000000003</v>
      </c>
      <c r="I991">
        <v>61.79</v>
      </c>
      <c r="J991">
        <v>0</v>
      </c>
      <c r="K991">
        <v>0</v>
      </c>
      <c r="L991">
        <v>6.18</v>
      </c>
      <c r="M991">
        <v>3</v>
      </c>
      <c r="N991" s="4">
        <v>44197</v>
      </c>
      <c r="O991" s="4">
        <v>44561</v>
      </c>
      <c r="P991">
        <v>41192.980000000003</v>
      </c>
    </row>
    <row r="992" spans="1:16" ht="11.25" x14ac:dyDescent="0.2">
      <c r="A992" t="s">
        <v>2893</v>
      </c>
      <c r="B992" t="s">
        <v>2894</v>
      </c>
      <c r="C992" t="s">
        <v>5576</v>
      </c>
      <c r="D992" t="s">
        <v>5979</v>
      </c>
      <c r="E992" t="s">
        <v>1614</v>
      </c>
      <c r="F992">
        <v>9088.7999999999993</v>
      </c>
      <c r="G992">
        <v>35999.67</v>
      </c>
      <c r="H992">
        <v>45088.47</v>
      </c>
      <c r="I992">
        <v>67.63</v>
      </c>
      <c r="J992">
        <v>0</v>
      </c>
      <c r="K992">
        <v>0</v>
      </c>
      <c r="L992">
        <v>6.76</v>
      </c>
      <c r="M992">
        <v>3</v>
      </c>
      <c r="N992" s="4">
        <v>44197</v>
      </c>
      <c r="O992" s="4">
        <v>44561</v>
      </c>
      <c r="P992">
        <v>45088.47</v>
      </c>
    </row>
    <row r="993" spans="1:16" ht="11.25" x14ac:dyDescent="0.2">
      <c r="A993" t="s">
        <v>2896</v>
      </c>
      <c r="B993" t="s">
        <v>2013</v>
      </c>
      <c r="C993" t="s">
        <v>5367</v>
      </c>
      <c r="D993" t="s">
        <v>5979</v>
      </c>
      <c r="E993" t="s">
        <v>1614</v>
      </c>
      <c r="F993">
        <v>17128.919999999998</v>
      </c>
      <c r="G993">
        <v>0</v>
      </c>
      <c r="H993">
        <v>17128.919999999998</v>
      </c>
      <c r="I993">
        <v>25.69</v>
      </c>
      <c r="J993">
        <v>17.13</v>
      </c>
      <c r="K993">
        <v>0</v>
      </c>
      <c r="L993">
        <v>2.57</v>
      </c>
      <c r="M993">
        <v>3</v>
      </c>
      <c r="N993" s="4">
        <v>44197</v>
      </c>
      <c r="O993" s="4">
        <v>44561</v>
      </c>
      <c r="P993">
        <v>17128.919999999998</v>
      </c>
    </row>
    <row r="994" spans="1:16" ht="11.25" x14ac:dyDescent="0.2">
      <c r="A994" t="s">
        <v>2898</v>
      </c>
      <c r="B994" t="s">
        <v>2899</v>
      </c>
      <c r="C994" t="s">
        <v>5577</v>
      </c>
      <c r="D994" t="s">
        <v>5979</v>
      </c>
      <c r="E994" t="s">
        <v>2307</v>
      </c>
      <c r="F994">
        <v>12073.050000000001</v>
      </c>
      <c r="G994">
        <v>19930.77</v>
      </c>
      <c r="H994">
        <v>32003.81</v>
      </c>
      <c r="I994">
        <v>48.01</v>
      </c>
      <c r="J994">
        <v>0</v>
      </c>
      <c r="K994">
        <v>0</v>
      </c>
      <c r="L994">
        <v>4.8</v>
      </c>
      <c r="M994">
        <v>3</v>
      </c>
      <c r="N994" s="4">
        <v>44197</v>
      </c>
      <c r="O994" s="4">
        <v>44561</v>
      </c>
      <c r="P994">
        <v>32003.81</v>
      </c>
    </row>
    <row r="995" spans="1:16" ht="11.25" x14ac:dyDescent="0.2">
      <c r="A995" t="s">
        <v>2901</v>
      </c>
      <c r="B995" t="s">
        <v>2902</v>
      </c>
      <c r="C995" t="s">
        <v>5578</v>
      </c>
      <c r="D995" t="s">
        <v>5979</v>
      </c>
      <c r="E995" t="s">
        <v>39</v>
      </c>
      <c r="F995">
        <v>36666.239999999998</v>
      </c>
      <c r="G995">
        <v>31231.79</v>
      </c>
      <c r="H995">
        <v>67898.03</v>
      </c>
      <c r="I995">
        <v>101.85000000000001</v>
      </c>
      <c r="J995">
        <v>0</v>
      </c>
      <c r="K995">
        <v>0</v>
      </c>
      <c r="L995">
        <v>10.18</v>
      </c>
      <c r="M995">
        <v>3</v>
      </c>
      <c r="N995" s="4">
        <v>44197</v>
      </c>
      <c r="O995" s="4">
        <v>44561</v>
      </c>
      <c r="P995">
        <v>67898.03</v>
      </c>
    </row>
    <row r="996" spans="1:16" ht="11.25" x14ac:dyDescent="0.2">
      <c r="A996" t="s">
        <v>2904</v>
      </c>
      <c r="B996" t="s">
        <v>2096</v>
      </c>
      <c r="C996" t="s">
        <v>5388</v>
      </c>
      <c r="D996" t="s">
        <v>5979</v>
      </c>
      <c r="E996" t="s">
        <v>82</v>
      </c>
      <c r="F996">
        <v>2753.64</v>
      </c>
      <c r="G996">
        <v>13864.39</v>
      </c>
      <c r="H996">
        <v>16618.03</v>
      </c>
      <c r="I996">
        <v>24.93</v>
      </c>
      <c r="J996">
        <v>0</v>
      </c>
      <c r="K996">
        <v>0</v>
      </c>
      <c r="L996">
        <v>2.4900000000000002</v>
      </c>
      <c r="M996">
        <v>3</v>
      </c>
      <c r="N996" s="4">
        <v>44197</v>
      </c>
      <c r="O996" s="4">
        <v>44561</v>
      </c>
      <c r="P996">
        <v>16618.03</v>
      </c>
    </row>
    <row r="997" spans="1:16" ht="11.25" x14ac:dyDescent="0.2">
      <c r="A997" t="s">
        <v>2906</v>
      </c>
      <c r="B997" t="s">
        <v>137</v>
      </c>
      <c r="C997" t="s">
        <v>4840</v>
      </c>
      <c r="D997" t="s">
        <v>5979</v>
      </c>
      <c r="E997" t="s">
        <v>2307</v>
      </c>
      <c r="F997">
        <v>5391.38</v>
      </c>
      <c r="G997">
        <v>15723.39</v>
      </c>
      <c r="H997">
        <v>21114.760000000002</v>
      </c>
      <c r="I997">
        <v>31.67</v>
      </c>
      <c r="J997">
        <v>0</v>
      </c>
      <c r="K997">
        <v>0</v>
      </c>
      <c r="L997">
        <v>3.17</v>
      </c>
      <c r="M997">
        <v>3</v>
      </c>
      <c r="N997" s="4">
        <v>44197</v>
      </c>
      <c r="O997" s="4">
        <v>44561</v>
      </c>
      <c r="P997">
        <v>21114.760000000002</v>
      </c>
    </row>
    <row r="998" spans="1:16" ht="11.25" x14ac:dyDescent="0.2">
      <c r="A998" t="s">
        <v>2908</v>
      </c>
      <c r="B998" t="s">
        <v>2909</v>
      </c>
      <c r="C998" t="s">
        <v>5579</v>
      </c>
      <c r="D998" t="s">
        <v>5979</v>
      </c>
      <c r="E998" t="s">
        <v>2307</v>
      </c>
      <c r="F998">
        <v>9942.4</v>
      </c>
      <c r="G998">
        <v>52838.97</v>
      </c>
      <c r="H998">
        <v>62781.37</v>
      </c>
      <c r="I998">
        <v>94.17</v>
      </c>
      <c r="J998">
        <v>0</v>
      </c>
      <c r="K998">
        <v>0</v>
      </c>
      <c r="L998">
        <v>9.42</v>
      </c>
      <c r="M998">
        <v>3</v>
      </c>
      <c r="N998" s="4">
        <v>44197</v>
      </c>
      <c r="O998" s="4">
        <v>44561</v>
      </c>
      <c r="P998">
        <v>62781.37</v>
      </c>
    </row>
    <row r="999" spans="1:16" ht="11.25" x14ac:dyDescent="0.2">
      <c r="A999" t="s">
        <v>2911</v>
      </c>
      <c r="B999" t="s">
        <v>2912</v>
      </c>
      <c r="C999" t="s">
        <v>5580</v>
      </c>
      <c r="D999" t="s">
        <v>5979</v>
      </c>
      <c r="E999" t="s">
        <v>39</v>
      </c>
      <c r="F999">
        <v>8834.35</v>
      </c>
      <c r="G999">
        <v>23724.11</v>
      </c>
      <c r="H999">
        <v>32558.46</v>
      </c>
      <c r="I999">
        <v>48.84</v>
      </c>
      <c r="J999">
        <v>0</v>
      </c>
      <c r="K999">
        <v>0</v>
      </c>
      <c r="L999">
        <v>4.88</v>
      </c>
      <c r="M999">
        <v>3</v>
      </c>
      <c r="N999" s="4">
        <v>44197</v>
      </c>
      <c r="O999" s="4">
        <v>44561</v>
      </c>
      <c r="P999">
        <v>32558.46</v>
      </c>
    </row>
    <row r="1000" spans="1:16" ht="11.25" x14ac:dyDescent="0.2">
      <c r="A1000" t="s">
        <v>2914</v>
      </c>
      <c r="B1000" t="s">
        <v>2915</v>
      </c>
      <c r="C1000" t="s">
        <v>5581</v>
      </c>
      <c r="D1000" t="s">
        <v>5979</v>
      </c>
      <c r="E1000" t="s">
        <v>74</v>
      </c>
      <c r="F1000">
        <v>5092.1000000000004</v>
      </c>
      <c r="G1000">
        <v>0</v>
      </c>
      <c r="H1000">
        <v>5092.1000000000004</v>
      </c>
      <c r="I1000">
        <v>7.6400000000000006</v>
      </c>
      <c r="J1000">
        <v>5.09</v>
      </c>
      <c r="K1000">
        <v>0</v>
      </c>
      <c r="L1000">
        <v>0.76</v>
      </c>
      <c r="M1000">
        <v>3</v>
      </c>
      <c r="N1000" s="4">
        <v>44197</v>
      </c>
      <c r="O1000" s="4">
        <v>44561</v>
      </c>
      <c r="P1000">
        <v>5092.1000000000004</v>
      </c>
    </row>
    <row r="1001" spans="1:16" ht="11.25" x14ac:dyDescent="0.2">
      <c r="A1001" t="s">
        <v>2917</v>
      </c>
      <c r="B1001" t="s">
        <v>152</v>
      </c>
      <c r="C1001" t="s">
        <v>4845</v>
      </c>
      <c r="D1001" t="s">
        <v>5979</v>
      </c>
      <c r="E1001" t="s">
        <v>2307</v>
      </c>
      <c r="F1001">
        <v>12782.12</v>
      </c>
      <c r="G1001">
        <v>0</v>
      </c>
      <c r="H1001">
        <v>12782.12</v>
      </c>
      <c r="I1001">
        <v>19.170000000000002</v>
      </c>
      <c r="J1001">
        <v>12.780000000000001</v>
      </c>
      <c r="K1001">
        <v>0</v>
      </c>
      <c r="L1001">
        <v>1.92</v>
      </c>
      <c r="M1001">
        <v>3</v>
      </c>
      <c r="N1001" s="4">
        <v>44197</v>
      </c>
      <c r="O1001" s="4">
        <v>44561</v>
      </c>
      <c r="P1001">
        <v>12782.12</v>
      </c>
    </row>
    <row r="1002" spans="1:16" ht="11.25" x14ac:dyDescent="0.2">
      <c r="A1002" t="s">
        <v>2919</v>
      </c>
      <c r="B1002" t="s">
        <v>1533</v>
      </c>
      <c r="C1002" t="s">
        <v>5241</v>
      </c>
      <c r="D1002" t="s">
        <v>5979</v>
      </c>
      <c r="E1002" t="s">
        <v>74</v>
      </c>
      <c r="F1002">
        <v>8264.8700000000008</v>
      </c>
      <c r="G1002">
        <v>0</v>
      </c>
      <c r="H1002">
        <v>8264.8700000000008</v>
      </c>
      <c r="I1002">
        <v>12.4</v>
      </c>
      <c r="J1002">
        <v>8.26</v>
      </c>
      <c r="K1002">
        <v>0</v>
      </c>
      <c r="L1002">
        <v>1.24</v>
      </c>
      <c r="M1002">
        <v>3</v>
      </c>
      <c r="N1002" s="4">
        <v>44197</v>
      </c>
      <c r="O1002" s="4">
        <v>44561</v>
      </c>
      <c r="P1002">
        <v>8264.8700000000008</v>
      </c>
    </row>
    <row r="1003" spans="1:16" ht="11.25" x14ac:dyDescent="0.2">
      <c r="A1003" t="s">
        <v>2921</v>
      </c>
      <c r="B1003" t="s">
        <v>2922</v>
      </c>
      <c r="C1003" t="s">
        <v>5582</v>
      </c>
      <c r="D1003" t="s">
        <v>5979</v>
      </c>
      <c r="E1003" t="s">
        <v>1614</v>
      </c>
      <c r="F1003">
        <v>14345.1</v>
      </c>
      <c r="G1003">
        <v>20640.810000000001</v>
      </c>
      <c r="H1003">
        <v>17492.960000000003</v>
      </c>
      <c r="I1003">
        <v>26.240000000000002</v>
      </c>
      <c r="J1003">
        <v>0</v>
      </c>
      <c r="K1003">
        <v>0</v>
      </c>
      <c r="L1003">
        <v>5.25</v>
      </c>
      <c r="M1003">
        <v>3</v>
      </c>
      <c r="N1003" s="4">
        <v>44197</v>
      </c>
      <c r="O1003" s="4">
        <v>44561</v>
      </c>
      <c r="P1003">
        <v>34985.910000000003</v>
      </c>
    </row>
    <row r="1004" spans="1:16" ht="11.25" x14ac:dyDescent="0.2">
      <c r="A1004" t="s">
        <v>2924</v>
      </c>
      <c r="B1004" t="s">
        <v>2925</v>
      </c>
      <c r="C1004" t="s">
        <v>5583</v>
      </c>
      <c r="D1004" t="s">
        <v>5979</v>
      </c>
      <c r="E1004" t="s">
        <v>2927</v>
      </c>
      <c r="F1004">
        <v>8396.64</v>
      </c>
      <c r="G1004">
        <v>59508.33</v>
      </c>
      <c r="H1004">
        <v>67904.97</v>
      </c>
      <c r="I1004">
        <v>101.86</v>
      </c>
      <c r="J1004">
        <v>0</v>
      </c>
      <c r="K1004">
        <v>0</v>
      </c>
      <c r="L1004">
        <v>10.19</v>
      </c>
      <c r="M1004">
        <v>3</v>
      </c>
      <c r="N1004" s="4">
        <v>44197</v>
      </c>
      <c r="O1004" s="4">
        <v>44561</v>
      </c>
      <c r="P1004">
        <v>67904.97</v>
      </c>
    </row>
    <row r="1005" spans="1:16" ht="11.25" x14ac:dyDescent="0.2">
      <c r="A1005" t="s">
        <v>2928</v>
      </c>
      <c r="B1005" t="s">
        <v>2431</v>
      </c>
      <c r="C1005" t="s">
        <v>5463</v>
      </c>
      <c r="D1005" t="s">
        <v>5979</v>
      </c>
      <c r="E1005" t="s">
        <v>651</v>
      </c>
      <c r="F1005">
        <v>28722.57</v>
      </c>
      <c r="G1005">
        <v>23053.79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 s="4">
        <v>44197</v>
      </c>
      <c r="O1005" s="4">
        <v>44561</v>
      </c>
      <c r="P1005">
        <v>51776.36</v>
      </c>
    </row>
    <row r="1006" spans="1:16" ht="11.25" x14ac:dyDescent="0.2">
      <c r="A1006" t="s">
        <v>2930</v>
      </c>
      <c r="B1006" t="s">
        <v>2931</v>
      </c>
      <c r="C1006" t="s">
        <v>5584</v>
      </c>
      <c r="D1006" t="s">
        <v>5979</v>
      </c>
      <c r="E1006" t="s">
        <v>651</v>
      </c>
      <c r="F1006">
        <v>243585.30000000002</v>
      </c>
      <c r="G1006">
        <v>218791.41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 s="4">
        <v>44197</v>
      </c>
      <c r="O1006" s="4">
        <v>44561</v>
      </c>
      <c r="P1006">
        <v>462376.71</v>
      </c>
    </row>
    <row r="1007" spans="1:16" ht="11.25" x14ac:dyDescent="0.2">
      <c r="A1007" t="s">
        <v>2933</v>
      </c>
      <c r="B1007" t="s">
        <v>2934</v>
      </c>
      <c r="C1007" t="s">
        <v>5585</v>
      </c>
      <c r="D1007" t="s">
        <v>5979</v>
      </c>
      <c r="E1007" t="s">
        <v>39</v>
      </c>
      <c r="F1007">
        <v>9044.82</v>
      </c>
      <c r="G1007">
        <v>0</v>
      </c>
      <c r="H1007">
        <v>9044.82</v>
      </c>
      <c r="I1007">
        <v>13.57</v>
      </c>
      <c r="J1007">
        <v>9.0399999999999991</v>
      </c>
      <c r="K1007">
        <v>0</v>
      </c>
      <c r="L1007">
        <v>1.36</v>
      </c>
      <c r="M1007">
        <v>3</v>
      </c>
      <c r="N1007" s="4">
        <v>44197</v>
      </c>
      <c r="O1007" s="4">
        <v>44561</v>
      </c>
      <c r="P1007">
        <v>9044.82</v>
      </c>
    </row>
    <row r="1008" spans="1:16" ht="11.25" x14ac:dyDescent="0.2">
      <c r="A1008" t="s">
        <v>2936</v>
      </c>
      <c r="B1008" t="s">
        <v>2937</v>
      </c>
      <c r="C1008" t="s">
        <v>5586</v>
      </c>
      <c r="D1008" t="s">
        <v>5979</v>
      </c>
      <c r="E1008" t="s">
        <v>82</v>
      </c>
      <c r="F1008">
        <v>8040.39</v>
      </c>
      <c r="G1008">
        <v>90183.44</v>
      </c>
      <c r="H1008">
        <v>98223.83</v>
      </c>
      <c r="I1008">
        <v>147.34</v>
      </c>
      <c r="J1008">
        <v>0</v>
      </c>
      <c r="K1008">
        <v>0</v>
      </c>
      <c r="L1008">
        <v>14.73</v>
      </c>
      <c r="M1008">
        <v>3</v>
      </c>
      <c r="N1008" s="4">
        <v>44197</v>
      </c>
      <c r="O1008" s="4">
        <v>44561</v>
      </c>
      <c r="P1008">
        <v>98223.83</v>
      </c>
    </row>
    <row r="1009" spans="1:16" ht="11.25" x14ac:dyDescent="0.2">
      <c r="A1009" t="s">
        <v>2939</v>
      </c>
      <c r="B1009" t="s">
        <v>2940</v>
      </c>
      <c r="C1009" t="s">
        <v>5587</v>
      </c>
      <c r="D1009" t="s">
        <v>5979</v>
      </c>
      <c r="E1009" t="s">
        <v>82</v>
      </c>
      <c r="F1009">
        <v>24163.420000000002</v>
      </c>
      <c r="G1009">
        <v>56738.11</v>
      </c>
      <c r="H1009">
        <v>80901.53</v>
      </c>
      <c r="I1009">
        <v>121.35000000000001</v>
      </c>
      <c r="J1009">
        <v>0</v>
      </c>
      <c r="K1009">
        <v>0</v>
      </c>
      <c r="L1009">
        <v>12.14</v>
      </c>
      <c r="M1009">
        <v>3</v>
      </c>
      <c r="N1009" s="4">
        <v>44197</v>
      </c>
      <c r="O1009" s="4">
        <v>44561</v>
      </c>
      <c r="P1009">
        <v>80901.53</v>
      </c>
    </row>
    <row r="1010" spans="1:16" ht="11.25" x14ac:dyDescent="0.2">
      <c r="A1010" t="s">
        <v>2942</v>
      </c>
      <c r="B1010" t="s">
        <v>2943</v>
      </c>
      <c r="C1010" t="s">
        <v>5588</v>
      </c>
      <c r="D1010" t="s">
        <v>5979</v>
      </c>
      <c r="E1010" t="s">
        <v>2774</v>
      </c>
      <c r="F1010">
        <v>38857.81</v>
      </c>
      <c r="G1010">
        <v>15821.92</v>
      </c>
      <c r="H1010">
        <v>54679.74</v>
      </c>
      <c r="I1010">
        <v>82.02</v>
      </c>
      <c r="J1010">
        <v>0</v>
      </c>
      <c r="K1010">
        <v>0</v>
      </c>
      <c r="L1010">
        <v>8.1999999999999993</v>
      </c>
      <c r="M1010">
        <v>3</v>
      </c>
      <c r="N1010" s="4">
        <v>44197</v>
      </c>
      <c r="O1010" s="4">
        <v>44561</v>
      </c>
      <c r="P1010">
        <v>54679.74</v>
      </c>
    </row>
    <row r="1011" spans="1:16" ht="11.25" x14ac:dyDescent="0.2">
      <c r="A1011" t="s">
        <v>2945</v>
      </c>
      <c r="B1011" t="s">
        <v>2946</v>
      </c>
      <c r="C1011" t="s">
        <v>5589</v>
      </c>
      <c r="D1011" t="s">
        <v>5979</v>
      </c>
      <c r="E1011" t="s">
        <v>2948</v>
      </c>
      <c r="F1011">
        <v>8938</v>
      </c>
      <c r="G1011">
        <v>28206</v>
      </c>
      <c r="H1011">
        <v>37144</v>
      </c>
      <c r="I1011">
        <v>55.72</v>
      </c>
      <c r="J1011">
        <v>0</v>
      </c>
      <c r="K1011">
        <v>0</v>
      </c>
      <c r="L1011">
        <v>5.57</v>
      </c>
      <c r="M1011">
        <v>3</v>
      </c>
      <c r="N1011" s="4">
        <v>44197</v>
      </c>
      <c r="O1011" s="4">
        <v>44561</v>
      </c>
      <c r="P1011">
        <v>37144</v>
      </c>
    </row>
    <row r="1012" spans="1:16" ht="11.25" x14ac:dyDescent="0.2">
      <c r="A1012" t="s">
        <v>2949</v>
      </c>
      <c r="B1012" t="s">
        <v>2950</v>
      </c>
      <c r="C1012" t="s">
        <v>5590</v>
      </c>
      <c r="D1012" t="s">
        <v>5979</v>
      </c>
      <c r="E1012" t="s">
        <v>2774</v>
      </c>
      <c r="F1012">
        <v>25705.05</v>
      </c>
      <c r="G1012">
        <v>155668.45000000001</v>
      </c>
      <c r="H1012">
        <v>181373.5</v>
      </c>
      <c r="I1012">
        <v>272.06</v>
      </c>
      <c r="J1012">
        <v>181.37</v>
      </c>
      <c r="K1012">
        <v>0</v>
      </c>
      <c r="L1012">
        <v>27.21</v>
      </c>
      <c r="M1012">
        <v>3</v>
      </c>
      <c r="N1012" s="4">
        <v>44197</v>
      </c>
      <c r="O1012" s="4">
        <v>44561</v>
      </c>
      <c r="P1012">
        <v>181373.5</v>
      </c>
    </row>
    <row r="1013" spans="1:16" ht="11.25" x14ac:dyDescent="0.2">
      <c r="A1013" t="s">
        <v>2952</v>
      </c>
      <c r="B1013" t="s">
        <v>2953</v>
      </c>
      <c r="C1013" t="s">
        <v>5591</v>
      </c>
      <c r="D1013" t="s">
        <v>5979</v>
      </c>
      <c r="E1013" t="s">
        <v>2774</v>
      </c>
      <c r="F1013">
        <v>28794.25</v>
      </c>
      <c r="G1013">
        <v>0</v>
      </c>
      <c r="H1013">
        <v>28794.25</v>
      </c>
      <c r="I1013">
        <v>43.19</v>
      </c>
      <c r="J1013">
        <v>28.79</v>
      </c>
      <c r="K1013">
        <v>0</v>
      </c>
      <c r="L1013">
        <v>4.32</v>
      </c>
      <c r="M1013">
        <v>3</v>
      </c>
      <c r="N1013" s="4">
        <v>44197</v>
      </c>
      <c r="O1013" s="4">
        <v>44561</v>
      </c>
      <c r="P1013">
        <v>28794.25</v>
      </c>
    </row>
    <row r="1014" spans="1:16" ht="11.25" x14ac:dyDescent="0.2">
      <c r="A1014" t="s">
        <v>2955</v>
      </c>
      <c r="B1014" t="s">
        <v>2953</v>
      </c>
      <c r="C1014" t="s">
        <v>5591</v>
      </c>
      <c r="D1014" t="s">
        <v>5979</v>
      </c>
      <c r="E1014" t="s">
        <v>1726</v>
      </c>
      <c r="F1014">
        <v>42536.340000000004</v>
      </c>
      <c r="G1014">
        <v>0</v>
      </c>
      <c r="H1014">
        <v>42536.340000000004</v>
      </c>
      <c r="I1014">
        <v>63.800000000000004</v>
      </c>
      <c r="J1014">
        <v>42.54</v>
      </c>
      <c r="K1014">
        <v>0</v>
      </c>
      <c r="L1014">
        <v>6.38</v>
      </c>
      <c r="M1014">
        <v>3</v>
      </c>
      <c r="N1014" s="4">
        <v>44197</v>
      </c>
      <c r="O1014" s="4">
        <v>44561</v>
      </c>
      <c r="P1014">
        <v>42536.340000000004</v>
      </c>
    </row>
    <row r="1015" spans="1:16" ht="11.25" x14ac:dyDescent="0.2">
      <c r="A1015" t="s">
        <v>2957</v>
      </c>
      <c r="B1015" t="s">
        <v>2958</v>
      </c>
      <c r="C1015" t="s">
        <v>5592</v>
      </c>
      <c r="D1015" t="s">
        <v>5979</v>
      </c>
      <c r="E1015" t="s">
        <v>1726</v>
      </c>
      <c r="F1015">
        <v>29408.16</v>
      </c>
      <c r="G1015">
        <v>51322.15</v>
      </c>
      <c r="H1015">
        <v>80730.320000000007</v>
      </c>
      <c r="I1015">
        <v>121.10000000000001</v>
      </c>
      <c r="J1015">
        <v>0</v>
      </c>
      <c r="K1015">
        <v>0</v>
      </c>
      <c r="L1015">
        <v>12.11</v>
      </c>
      <c r="M1015">
        <v>3</v>
      </c>
      <c r="N1015" s="4">
        <v>44197</v>
      </c>
      <c r="O1015" s="4">
        <v>44561</v>
      </c>
      <c r="P1015">
        <v>80730.320000000007</v>
      </c>
    </row>
    <row r="1016" spans="1:16" ht="11.25" x14ac:dyDescent="0.2">
      <c r="A1016" t="s">
        <v>2960</v>
      </c>
      <c r="B1016" t="s">
        <v>2961</v>
      </c>
      <c r="C1016" t="s">
        <v>5593</v>
      </c>
      <c r="D1016" t="s">
        <v>5979</v>
      </c>
      <c r="E1016" t="s">
        <v>1030</v>
      </c>
      <c r="F1016">
        <v>27496.9</v>
      </c>
      <c r="G1016">
        <v>138410.21</v>
      </c>
      <c r="H1016">
        <v>165907.10999999999</v>
      </c>
      <c r="I1016">
        <v>248.86</v>
      </c>
      <c r="J1016">
        <v>0</v>
      </c>
      <c r="K1016">
        <v>0</v>
      </c>
      <c r="L1016">
        <v>24.89</v>
      </c>
      <c r="M1016">
        <v>3</v>
      </c>
      <c r="N1016" s="4">
        <v>44197</v>
      </c>
      <c r="O1016" s="4">
        <v>44561</v>
      </c>
      <c r="P1016">
        <v>165907.10999999999</v>
      </c>
    </row>
    <row r="1017" spans="1:16" ht="11.25" x14ac:dyDescent="0.2">
      <c r="A1017" t="s">
        <v>2963</v>
      </c>
      <c r="B1017" t="s">
        <v>1048</v>
      </c>
      <c r="C1017" t="s">
        <v>5594</v>
      </c>
      <c r="D1017" t="s">
        <v>5979</v>
      </c>
      <c r="E1017" t="s">
        <v>1030</v>
      </c>
      <c r="F1017">
        <v>18857.400000000001</v>
      </c>
      <c r="G1017">
        <v>36726.94</v>
      </c>
      <c r="H1017">
        <v>55584.340000000004</v>
      </c>
      <c r="I1017">
        <v>83.38</v>
      </c>
      <c r="J1017">
        <v>0</v>
      </c>
      <c r="K1017">
        <v>0</v>
      </c>
      <c r="L1017">
        <v>8.34</v>
      </c>
      <c r="M1017">
        <v>3</v>
      </c>
      <c r="N1017" s="4">
        <v>44197</v>
      </c>
      <c r="O1017" s="4">
        <v>44561</v>
      </c>
      <c r="P1017">
        <v>55584.340000000004</v>
      </c>
    </row>
    <row r="1018" spans="1:16" ht="11.25" x14ac:dyDescent="0.2">
      <c r="A1018" t="s">
        <v>2965</v>
      </c>
      <c r="B1018" t="s">
        <v>1022</v>
      </c>
      <c r="C1018" t="s">
        <v>5089</v>
      </c>
      <c r="D1018" t="s">
        <v>5979</v>
      </c>
      <c r="E1018" t="s">
        <v>18</v>
      </c>
      <c r="F1018">
        <v>87019.199999999997</v>
      </c>
      <c r="G1018">
        <v>7561.6</v>
      </c>
      <c r="H1018">
        <v>94580.800000000003</v>
      </c>
      <c r="I1018">
        <v>141.87</v>
      </c>
      <c r="J1018">
        <v>0</v>
      </c>
      <c r="K1018">
        <v>0</v>
      </c>
      <c r="L1018">
        <v>14.19</v>
      </c>
      <c r="M1018">
        <v>3</v>
      </c>
      <c r="N1018" s="4">
        <v>44197</v>
      </c>
      <c r="O1018" s="4">
        <v>44561</v>
      </c>
      <c r="P1018">
        <v>94580.800000000003</v>
      </c>
    </row>
    <row r="1019" spans="1:16" ht="11.25" x14ac:dyDescent="0.2">
      <c r="A1019" t="s">
        <v>2967</v>
      </c>
      <c r="B1019" t="s">
        <v>47</v>
      </c>
      <c r="C1019" t="s">
        <v>4815</v>
      </c>
      <c r="D1019" t="s">
        <v>5979</v>
      </c>
      <c r="E1019" t="s">
        <v>1726</v>
      </c>
      <c r="F1019">
        <v>4842.5600000000004</v>
      </c>
      <c r="G1019">
        <v>38683.74</v>
      </c>
      <c r="H1019">
        <v>43526.3</v>
      </c>
      <c r="I1019">
        <v>65.290000000000006</v>
      </c>
      <c r="J1019">
        <v>0</v>
      </c>
      <c r="K1019">
        <v>0</v>
      </c>
      <c r="L1019">
        <v>6.53</v>
      </c>
      <c r="M1019">
        <v>3</v>
      </c>
      <c r="N1019" s="4">
        <v>44197</v>
      </c>
      <c r="O1019" s="4">
        <v>44561</v>
      </c>
      <c r="P1019">
        <v>43526.3</v>
      </c>
    </row>
    <row r="1020" spans="1:16" ht="11.25" x14ac:dyDescent="0.2">
      <c r="A1020" t="s">
        <v>2969</v>
      </c>
      <c r="B1020" t="s">
        <v>2946</v>
      </c>
      <c r="C1020" t="s">
        <v>5589</v>
      </c>
      <c r="D1020" t="s">
        <v>5979</v>
      </c>
      <c r="E1020" t="s">
        <v>2774</v>
      </c>
      <c r="F1020">
        <v>2867.4</v>
      </c>
      <c r="G1020">
        <v>0</v>
      </c>
      <c r="H1020">
        <v>2867.4</v>
      </c>
      <c r="I1020">
        <v>4.3</v>
      </c>
      <c r="J1020">
        <v>2.87</v>
      </c>
      <c r="K1020">
        <v>0</v>
      </c>
      <c r="L1020">
        <v>0.43</v>
      </c>
      <c r="M1020">
        <v>3</v>
      </c>
      <c r="N1020" s="4">
        <v>44197</v>
      </c>
      <c r="O1020" s="4">
        <v>44561</v>
      </c>
      <c r="P1020">
        <v>2867.4</v>
      </c>
    </row>
    <row r="1021" spans="1:16" ht="11.25" x14ac:dyDescent="0.2">
      <c r="A1021" t="s">
        <v>2971</v>
      </c>
      <c r="B1021" t="s">
        <v>2972</v>
      </c>
      <c r="C1021" t="s">
        <v>5595</v>
      </c>
      <c r="D1021" t="s">
        <v>5979</v>
      </c>
      <c r="E1021" t="s">
        <v>2774</v>
      </c>
      <c r="F1021">
        <v>17556.990000000002</v>
      </c>
      <c r="G1021">
        <v>0</v>
      </c>
      <c r="H1021">
        <v>17556.990000000002</v>
      </c>
      <c r="I1021">
        <v>26.34</v>
      </c>
      <c r="J1021">
        <v>17.559999999999999</v>
      </c>
      <c r="K1021">
        <v>0</v>
      </c>
      <c r="L1021">
        <v>2.63</v>
      </c>
      <c r="M1021">
        <v>3</v>
      </c>
      <c r="N1021" s="4">
        <v>44197</v>
      </c>
      <c r="O1021" s="4">
        <v>44561</v>
      </c>
      <c r="P1021">
        <v>17556.990000000002</v>
      </c>
    </row>
    <row r="1022" spans="1:16" ht="11.25" x14ac:dyDescent="0.2">
      <c r="A1022" t="s">
        <v>2974</v>
      </c>
      <c r="B1022" t="s">
        <v>2950</v>
      </c>
      <c r="C1022" t="s">
        <v>5590</v>
      </c>
      <c r="D1022" t="s">
        <v>5979</v>
      </c>
      <c r="E1022" t="s">
        <v>2774</v>
      </c>
      <c r="F1022">
        <v>3583</v>
      </c>
      <c r="G1022">
        <v>0</v>
      </c>
      <c r="H1022">
        <v>3583</v>
      </c>
      <c r="I1022">
        <v>5.37</v>
      </c>
      <c r="J1022">
        <v>0</v>
      </c>
      <c r="K1022">
        <v>0</v>
      </c>
      <c r="L1022">
        <v>0.54</v>
      </c>
      <c r="M1022">
        <v>3</v>
      </c>
      <c r="N1022" s="4">
        <v>44197</v>
      </c>
      <c r="O1022" s="4">
        <v>44561</v>
      </c>
      <c r="P1022">
        <v>3583</v>
      </c>
    </row>
    <row r="1023" spans="1:16" ht="11.25" x14ac:dyDescent="0.2">
      <c r="A1023" t="s">
        <v>2976</v>
      </c>
      <c r="B1023" t="s">
        <v>2977</v>
      </c>
      <c r="C1023" t="s">
        <v>5596</v>
      </c>
      <c r="D1023" t="s">
        <v>5979</v>
      </c>
      <c r="E1023" t="s">
        <v>18</v>
      </c>
      <c r="F1023">
        <v>8417.52</v>
      </c>
      <c r="G1023">
        <v>72710.42</v>
      </c>
      <c r="H1023">
        <v>81127.94</v>
      </c>
      <c r="I1023">
        <v>121.69</v>
      </c>
      <c r="J1023">
        <v>0</v>
      </c>
      <c r="K1023">
        <v>0</v>
      </c>
      <c r="L1023">
        <v>12.17</v>
      </c>
      <c r="M1023">
        <v>3</v>
      </c>
      <c r="N1023" s="4">
        <v>44197</v>
      </c>
      <c r="O1023" s="4">
        <v>44561</v>
      </c>
      <c r="P1023">
        <v>81127.94</v>
      </c>
    </row>
    <row r="1024" spans="1:16" ht="11.25" x14ac:dyDescent="0.2">
      <c r="A1024" t="s">
        <v>2979</v>
      </c>
      <c r="B1024" t="s">
        <v>2980</v>
      </c>
      <c r="C1024" t="s">
        <v>5597</v>
      </c>
      <c r="D1024" t="s">
        <v>5979</v>
      </c>
      <c r="E1024" t="s">
        <v>2774</v>
      </c>
      <c r="F1024">
        <v>13147.2</v>
      </c>
      <c r="G1024">
        <v>0</v>
      </c>
      <c r="H1024">
        <v>13147.2</v>
      </c>
      <c r="I1024">
        <v>19.72</v>
      </c>
      <c r="J1024">
        <v>13.15</v>
      </c>
      <c r="K1024">
        <v>0</v>
      </c>
      <c r="L1024">
        <v>1.97</v>
      </c>
      <c r="M1024">
        <v>3</v>
      </c>
      <c r="N1024" s="4">
        <v>44197</v>
      </c>
      <c r="O1024" s="4">
        <v>44561</v>
      </c>
      <c r="P1024">
        <v>13147.2</v>
      </c>
    </row>
    <row r="1025" spans="1:16" ht="11.25" x14ac:dyDescent="0.2">
      <c r="A1025" t="s">
        <v>2982</v>
      </c>
      <c r="B1025" t="s">
        <v>712</v>
      </c>
      <c r="C1025" t="s">
        <v>5009</v>
      </c>
      <c r="D1025" t="s">
        <v>5979</v>
      </c>
      <c r="E1025" t="s">
        <v>70</v>
      </c>
      <c r="F1025">
        <v>7288.55</v>
      </c>
      <c r="G1025">
        <v>0</v>
      </c>
      <c r="H1025">
        <v>7288.55</v>
      </c>
      <c r="I1025">
        <v>10.93</v>
      </c>
      <c r="J1025">
        <v>7.29</v>
      </c>
      <c r="K1025">
        <v>0</v>
      </c>
      <c r="L1025">
        <v>1.0900000000000001</v>
      </c>
      <c r="M1025">
        <v>3</v>
      </c>
      <c r="N1025" s="4">
        <v>44197</v>
      </c>
      <c r="O1025" s="4">
        <v>44561</v>
      </c>
      <c r="P1025">
        <v>7288.55</v>
      </c>
    </row>
    <row r="1026" spans="1:16" ht="11.25" x14ac:dyDescent="0.2">
      <c r="A1026" t="s">
        <v>2984</v>
      </c>
      <c r="B1026" t="s">
        <v>123</v>
      </c>
      <c r="C1026" t="s">
        <v>4836</v>
      </c>
      <c r="D1026" t="s">
        <v>5979</v>
      </c>
      <c r="E1026" t="s">
        <v>2774</v>
      </c>
      <c r="F1026">
        <v>6610</v>
      </c>
      <c r="G1026">
        <v>8312.2099999999991</v>
      </c>
      <c r="H1026">
        <v>14922.210000000001</v>
      </c>
      <c r="I1026">
        <v>22.38</v>
      </c>
      <c r="J1026">
        <v>0</v>
      </c>
      <c r="K1026">
        <v>0</v>
      </c>
      <c r="L1026">
        <v>2.2400000000000002</v>
      </c>
      <c r="M1026">
        <v>3</v>
      </c>
      <c r="N1026" s="4">
        <v>44197</v>
      </c>
      <c r="O1026" s="4">
        <v>44561</v>
      </c>
      <c r="P1026">
        <v>14922.210000000001</v>
      </c>
    </row>
    <row r="1027" spans="1:16" ht="11.25" x14ac:dyDescent="0.2">
      <c r="A1027" t="s">
        <v>2986</v>
      </c>
      <c r="B1027" t="s">
        <v>2987</v>
      </c>
      <c r="C1027" t="s">
        <v>5598</v>
      </c>
      <c r="D1027" t="s">
        <v>5979</v>
      </c>
      <c r="E1027" t="s">
        <v>74</v>
      </c>
      <c r="F1027">
        <v>7548</v>
      </c>
      <c r="G1027">
        <v>18653.349999999999</v>
      </c>
      <c r="H1027">
        <v>13100.680000000002</v>
      </c>
      <c r="I1027">
        <v>19.649999999999999</v>
      </c>
      <c r="J1027">
        <v>0</v>
      </c>
      <c r="K1027">
        <v>0</v>
      </c>
      <c r="L1027">
        <v>3.93</v>
      </c>
      <c r="M1027">
        <v>3</v>
      </c>
      <c r="N1027" s="4">
        <v>44197</v>
      </c>
      <c r="O1027" s="4">
        <v>44561</v>
      </c>
      <c r="P1027">
        <v>26201.350000000002</v>
      </c>
    </row>
    <row r="1028" spans="1:16" ht="11.25" x14ac:dyDescent="0.2">
      <c r="A1028" t="s">
        <v>2989</v>
      </c>
      <c r="B1028" t="s">
        <v>2990</v>
      </c>
      <c r="C1028" t="s">
        <v>5599</v>
      </c>
      <c r="D1028" t="s">
        <v>5979</v>
      </c>
      <c r="E1028" t="s">
        <v>74</v>
      </c>
      <c r="F1028">
        <v>10992</v>
      </c>
      <c r="G1028">
        <v>0</v>
      </c>
      <c r="H1028">
        <v>10992</v>
      </c>
      <c r="I1028">
        <v>16.489999999999998</v>
      </c>
      <c r="J1028">
        <v>10.99</v>
      </c>
      <c r="K1028">
        <v>0</v>
      </c>
      <c r="L1028">
        <v>1.6500000000000001</v>
      </c>
      <c r="M1028">
        <v>3</v>
      </c>
      <c r="N1028" s="4">
        <v>44197</v>
      </c>
      <c r="O1028" s="4">
        <v>44561</v>
      </c>
      <c r="P1028">
        <v>10992</v>
      </c>
    </row>
    <row r="1029" spans="1:16" ht="11.25" x14ac:dyDescent="0.2">
      <c r="A1029" t="s">
        <v>2992</v>
      </c>
      <c r="B1029" t="s">
        <v>2993</v>
      </c>
      <c r="C1029" t="s">
        <v>5600</v>
      </c>
      <c r="D1029" t="s">
        <v>5979</v>
      </c>
      <c r="E1029" t="s">
        <v>74</v>
      </c>
      <c r="F1029">
        <v>10884</v>
      </c>
      <c r="G1029">
        <v>0</v>
      </c>
      <c r="H1029">
        <v>10884</v>
      </c>
      <c r="I1029">
        <v>16.329999999999998</v>
      </c>
      <c r="J1029">
        <v>10.88</v>
      </c>
      <c r="K1029">
        <v>0</v>
      </c>
      <c r="L1029">
        <v>1.6300000000000001</v>
      </c>
      <c r="M1029">
        <v>3</v>
      </c>
      <c r="N1029" s="4">
        <v>44197</v>
      </c>
      <c r="O1029" s="4">
        <v>44561</v>
      </c>
      <c r="P1029">
        <v>10884</v>
      </c>
    </row>
    <row r="1030" spans="1:16" ht="11.25" x14ac:dyDescent="0.2">
      <c r="A1030" t="s">
        <v>2995</v>
      </c>
      <c r="B1030" t="s">
        <v>2996</v>
      </c>
      <c r="C1030" t="s">
        <v>5601</v>
      </c>
      <c r="D1030" t="s">
        <v>5979</v>
      </c>
      <c r="E1030" t="s">
        <v>74</v>
      </c>
      <c r="F1030">
        <v>11340</v>
      </c>
      <c r="G1030">
        <v>45218.89</v>
      </c>
      <c r="H1030">
        <v>56558.89</v>
      </c>
      <c r="I1030">
        <v>84.84</v>
      </c>
      <c r="J1030">
        <v>0</v>
      </c>
      <c r="K1030">
        <v>0</v>
      </c>
      <c r="L1030">
        <v>8.48</v>
      </c>
      <c r="M1030">
        <v>3</v>
      </c>
      <c r="N1030" s="4">
        <v>44197</v>
      </c>
      <c r="O1030" s="4">
        <v>44561</v>
      </c>
      <c r="P1030">
        <v>56558.89</v>
      </c>
    </row>
    <row r="1031" spans="1:16" ht="11.25" x14ac:dyDescent="0.2">
      <c r="A1031" t="s">
        <v>2998</v>
      </c>
      <c r="B1031" t="s">
        <v>84</v>
      </c>
      <c r="C1031" t="s">
        <v>4825</v>
      </c>
      <c r="D1031" t="s">
        <v>5979</v>
      </c>
      <c r="E1031" t="s">
        <v>2586</v>
      </c>
      <c r="F1031">
        <v>10884</v>
      </c>
      <c r="G1031">
        <v>0</v>
      </c>
      <c r="H1031">
        <v>10884</v>
      </c>
      <c r="I1031">
        <v>16.329999999999998</v>
      </c>
      <c r="J1031">
        <v>10.88</v>
      </c>
      <c r="K1031">
        <v>0</v>
      </c>
      <c r="L1031">
        <v>1.6300000000000001</v>
      </c>
      <c r="M1031">
        <v>3</v>
      </c>
      <c r="N1031" s="4">
        <v>44197</v>
      </c>
      <c r="O1031" s="4">
        <v>44561</v>
      </c>
      <c r="P1031">
        <v>10884</v>
      </c>
    </row>
    <row r="1032" spans="1:16" ht="11.25" x14ac:dyDescent="0.2">
      <c r="A1032" t="s">
        <v>3000</v>
      </c>
      <c r="B1032" t="s">
        <v>3001</v>
      </c>
      <c r="C1032" t="s">
        <v>5602</v>
      </c>
      <c r="D1032" t="s">
        <v>5979</v>
      </c>
      <c r="E1032" t="s">
        <v>74</v>
      </c>
      <c r="F1032">
        <v>11874.45</v>
      </c>
      <c r="G1032">
        <v>19678.79</v>
      </c>
      <c r="H1032">
        <v>31553.24</v>
      </c>
      <c r="I1032">
        <v>47.33</v>
      </c>
      <c r="J1032">
        <v>31.55</v>
      </c>
      <c r="K1032">
        <v>0</v>
      </c>
      <c r="L1032">
        <v>4.7300000000000004</v>
      </c>
      <c r="M1032">
        <v>3</v>
      </c>
      <c r="N1032" s="4">
        <v>44197</v>
      </c>
      <c r="O1032" s="4">
        <v>44561</v>
      </c>
      <c r="P1032">
        <v>31553.24</v>
      </c>
    </row>
    <row r="1033" spans="1:16" ht="11.25" x14ac:dyDescent="0.2">
      <c r="A1033" t="s">
        <v>3003</v>
      </c>
      <c r="B1033" t="s">
        <v>3004</v>
      </c>
      <c r="C1033" t="s">
        <v>5603</v>
      </c>
      <c r="D1033" t="s">
        <v>5979</v>
      </c>
      <c r="E1033" t="s">
        <v>2774</v>
      </c>
      <c r="F1033">
        <v>16366.7</v>
      </c>
      <c r="G1033">
        <v>0</v>
      </c>
      <c r="H1033">
        <v>16366.7</v>
      </c>
      <c r="I1033">
        <v>24.55</v>
      </c>
      <c r="J1033">
        <v>16.37</v>
      </c>
      <c r="K1033">
        <v>0</v>
      </c>
      <c r="L1033">
        <v>2.46</v>
      </c>
      <c r="M1033">
        <v>3</v>
      </c>
      <c r="N1033" s="4">
        <v>44197</v>
      </c>
      <c r="O1033" s="4">
        <v>44561</v>
      </c>
      <c r="P1033">
        <v>16366.7</v>
      </c>
    </row>
    <row r="1034" spans="1:16" ht="11.25" x14ac:dyDescent="0.2">
      <c r="A1034" t="s">
        <v>3006</v>
      </c>
      <c r="B1034" t="s">
        <v>3007</v>
      </c>
      <c r="C1034" t="s">
        <v>5604</v>
      </c>
      <c r="D1034" t="s">
        <v>5979</v>
      </c>
      <c r="E1034" t="s">
        <v>2774</v>
      </c>
      <c r="F1034">
        <v>7987.68</v>
      </c>
      <c r="G1034">
        <v>10628.04</v>
      </c>
      <c r="H1034">
        <v>18615.72</v>
      </c>
      <c r="I1034">
        <v>27.92</v>
      </c>
      <c r="J1034">
        <v>0</v>
      </c>
      <c r="K1034">
        <v>0</v>
      </c>
      <c r="L1034">
        <v>2.79</v>
      </c>
      <c r="M1034">
        <v>3</v>
      </c>
      <c r="N1034" s="4">
        <v>44197</v>
      </c>
      <c r="O1034" s="4">
        <v>44561</v>
      </c>
      <c r="P1034">
        <v>18615.72</v>
      </c>
    </row>
    <row r="1035" spans="1:16" ht="11.25" x14ac:dyDescent="0.2">
      <c r="A1035" t="s">
        <v>3009</v>
      </c>
      <c r="B1035" t="s">
        <v>3010</v>
      </c>
      <c r="C1035" t="s">
        <v>5605</v>
      </c>
      <c r="D1035" t="s">
        <v>5979</v>
      </c>
      <c r="E1035" t="s">
        <v>74</v>
      </c>
      <c r="F1035">
        <v>13458</v>
      </c>
      <c r="G1035">
        <v>49896.35</v>
      </c>
      <c r="H1035">
        <v>63354.35</v>
      </c>
      <c r="I1035">
        <v>95.03</v>
      </c>
      <c r="J1035">
        <v>0</v>
      </c>
      <c r="K1035">
        <v>0</v>
      </c>
      <c r="L1035">
        <v>9.5</v>
      </c>
      <c r="M1035">
        <v>3</v>
      </c>
      <c r="N1035" s="4">
        <v>44197</v>
      </c>
      <c r="O1035" s="4">
        <v>44561</v>
      </c>
      <c r="P1035">
        <v>63354.35</v>
      </c>
    </row>
    <row r="1036" spans="1:16" ht="11.25" x14ac:dyDescent="0.2">
      <c r="A1036" t="s">
        <v>3012</v>
      </c>
      <c r="B1036" t="s">
        <v>3013</v>
      </c>
      <c r="C1036" t="s">
        <v>5606</v>
      </c>
      <c r="D1036" t="s">
        <v>5979</v>
      </c>
      <c r="E1036" t="s">
        <v>74</v>
      </c>
      <c r="F1036">
        <v>14046</v>
      </c>
      <c r="G1036">
        <v>0</v>
      </c>
      <c r="H1036">
        <v>14046</v>
      </c>
      <c r="I1036">
        <v>21.07</v>
      </c>
      <c r="J1036">
        <v>14.05</v>
      </c>
      <c r="K1036">
        <v>0</v>
      </c>
      <c r="L1036">
        <v>2.11</v>
      </c>
      <c r="M1036">
        <v>3</v>
      </c>
      <c r="N1036" s="4">
        <v>44197</v>
      </c>
      <c r="O1036" s="4">
        <v>44561</v>
      </c>
      <c r="P1036">
        <v>14046</v>
      </c>
    </row>
    <row r="1037" spans="1:16" ht="11.25" x14ac:dyDescent="0.2">
      <c r="A1037" t="s">
        <v>3015</v>
      </c>
      <c r="B1037" t="s">
        <v>3016</v>
      </c>
      <c r="C1037" t="s">
        <v>5607</v>
      </c>
      <c r="D1037" t="s">
        <v>5979</v>
      </c>
      <c r="E1037" t="s">
        <v>74</v>
      </c>
      <c r="F1037">
        <v>12732</v>
      </c>
      <c r="G1037">
        <v>0</v>
      </c>
      <c r="H1037">
        <v>12732</v>
      </c>
      <c r="I1037">
        <v>19.100000000000001</v>
      </c>
      <c r="J1037">
        <v>0</v>
      </c>
      <c r="K1037">
        <v>0</v>
      </c>
      <c r="L1037">
        <v>1.9100000000000001</v>
      </c>
      <c r="M1037">
        <v>3</v>
      </c>
      <c r="N1037" s="4">
        <v>44197</v>
      </c>
      <c r="O1037" s="4">
        <v>44561</v>
      </c>
      <c r="P1037">
        <v>12732</v>
      </c>
    </row>
    <row r="1038" spans="1:16" ht="11.25" x14ac:dyDescent="0.2">
      <c r="A1038" t="s">
        <v>3018</v>
      </c>
      <c r="B1038" t="s">
        <v>3019</v>
      </c>
      <c r="C1038" t="s">
        <v>5608</v>
      </c>
      <c r="D1038" t="s">
        <v>5979</v>
      </c>
      <c r="E1038" t="s">
        <v>74</v>
      </c>
      <c r="F1038">
        <v>4396</v>
      </c>
      <c r="G1038">
        <v>7005.74</v>
      </c>
      <c r="H1038">
        <v>11401.74</v>
      </c>
      <c r="I1038">
        <v>17.100000000000001</v>
      </c>
      <c r="J1038">
        <v>0</v>
      </c>
      <c r="K1038">
        <v>0</v>
      </c>
      <c r="L1038">
        <v>1.71</v>
      </c>
      <c r="M1038">
        <v>3</v>
      </c>
      <c r="N1038" s="4">
        <v>44197</v>
      </c>
      <c r="O1038" s="4">
        <v>44561</v>
      </c>
      <c r="P1038">
        <v>11401.74</v>
      </c>
    </row>
    <row r="1039" spans="1:16" ht="11.25" x14ac:dyDescent="0.2">
      <c r="A1039" t="s">
        <v>3021</v>
      </c>
      <c r="B1039" t="s">
        <v>2739</v>
      </c>
      <c r="C1039" t="s">
        <v>5540</v>
      </c>
      <c r="D1039" t="s">
        <v>5979</v>
      </c>
      <c r="E1039" t="s">
        <v>2774</v>
      </c>
      <c r="F1039">
        <v>4778</v>
      </c>
      <c r="G1039">
        <v>53668.639999999999</v>
      </c>
      <c r="H1039">
        <v>58446.64</v>
      </c>
      <c r="I1039">
        <v>87.67</v>
      </c>
      <c r="J1039">
        <v>0</v>
      </c>
      <c r="K1039">
        <v>0</v>
      </c>
      <c r="L1039">
        <v>8.77</v>
      </c>
      <c r="M1039">
        <v>3</v>
      </c>
      <c r="N1039" s="4">
        <v>44197</v>
      </c>
      <c r="O1039" s="4">
        <v>44561</v>
      </c>
      <c r="P1039">
        <v>58446.64</v>
      </c>
    </row>
    <row r="1040" spans="1:16" ht="11.25" x14ac:dyDescent="0.2">
      <c r="A1040" t="s">
        <v>3023</v>
      </c>
      <c r="B1040" t="s">
        <v>2739</v>
      </c>
      <c r="C1040" t="s">
        <v>5540</v>
      </c>
      <c r="D1040" t="s">
        <v>5979</v>
      </c>
      <c r="E1040" t="s">
        <v>2774</v>
      </c>
      <c r="F1040">
        <v>6115.84</v>
      </c>
      <c r="G1040">
        <v>26822.940000000002</v>
      </c>
      <c r="H1040">
        <v>32938.78</v>
      </c>
      <c r="I1040">
        <v>49.410000000000004</v>
      </c>
      <c r="J1040">
        <v>0</v>
      </c>
      <c r="K1040">
        <v>0</v>
      </c>
      <c r="L1040">
        <v>4.9400000000000004</v>
      </c>
      <c r="M1040">
        <v>3</v>
      </c>
      <c r="N1040" s="4">
        <v>44197</v>
      </c>
      <c r="O1040" s="4">
        <v>44561</v>
      </c>
      <c r="P1040">
        <v>32938.78</v>
      </c>
    </row>
    <row r="1041" spans="1:16" ht="11.25" x14ac:dyDescent="0.2">
      <c r="A1041" t="s">
        <v>3025</v>
      </c>
      <c r="B1041" t="s">
        <v>2739</v>
      </c>
      <c r="C1041" t="s">
        <v>5540</v>
      </c>
      <c r="D1041" t="s">
        <v>5979</v>
      </c>
      <c r="E1041" t="s">
        <v>2774</v>
      </c>
      <c r="F1041">
        <v>1158</v>
      </c>
      <c r="G1041">
        <v>3744.29</v>
      </c>
      <c r="H1041">
        <v>4902.29</v>
      </c>
      <c r="I1041">
        <v>7.3500000000000005</v>
      </c>
      <c r="J1041">
        <v>0</v>
      </c>
      <c r="K1041">
        <v>0</v>
      </c>
      <c r="L1041">
        <v>0.74</v>
      </c>
      <c r="M1041">
        <v>3</v>
      </c>
      <c r="N1041" s="4">
        <v>44197</v>
      </c>
      <c r="O1041" s="4">
        <v>44561</v>
      </c>
      <c r="P1041">
        <v>4902.29</v>
      </c>
    </row>
    <row r="1042" spans="1:16" ht="11.25" x14ac:dyDescent="0.2">
      <c r="A1042" t="s">
        <v>3027</v>
      </c>
      <c r="B1042" t="s">
        <v>985</v>
      </c>
      <c r="C1042" t="s">
        <v>5082</v>
      </c>
      <c r="D1042" t="s">
        <v>5979</v>
      </c>
      <c r="E1042" t="s">
        <v>3029</v>
      </c>
      <c r="F1042">
        <v>7740</v>
      </c>
      <c r="G1042">
        <v>0</v>
      </c>
      <c r="H1042">
        <v>7740</v>
      </c>
      <c r="I1042">
        <v>11.61</v>
      </c>
      <c r="J1042">
        <v>0</v>
      </c>
      <c r="K1042">
        <v>0</v>
      </c>
      <c r="L1042">
        <v>1.1599999999999999</v>
      </c>
      <c r="M1042">
        <v>3</v>
      </c>
      <c r="N1042" s="4">
        <v>44197</v>
      </c>
      <c r="O1042" s="4">
        <v>44561</v>
      </c>
      <c r="P1042">
        <v>7740</v>
      </c>
    </row>
    <row r="1043" spans="1:16" ht="11.25" x14ac:dyDescent="0.2">
      <c r="A1043" t="s">
        <v>3030</v>
      </c>
      <c r="B1043" t="s">
        <v>337</v>
      </c>
      <c r="C1043" t="s">
        <v>4902</v>
      </c>
      <c r="D1043" t="s">
        <v>5979</v>
      </c>
      <c r="E1043" t="s">
        <v>74</v>
      </c>
      <c r="F1043">
        <v>7224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 s="4">
        <v>44197</v>
      </c>
      <c r="O1043" s="4">
        <v>44561</v>
      </c>
      <c r="P1043">
        <v>7224</v>
      </c>
    </row>
    <row r="1044" spans="1:16" ht="11.25" x14ac:dyDescent="0.2">
      <c r="A1044" t="s">
        <v>3032</v>
      </c>
      <c r="B1044" t="s">
        <v>3033</v>
      </c>
      <c r="C1044" t="s">
        <v>5610</v>
      </c>
      <c r="D1044" t="s">
        <v>5979</v>
      </c>
      <c r="E1044" t="s">
        <v>74</v>
      </c>
      <c r="F1044">
        <v>7536</v>
      </c>
      <c r="G1044">
        <v>0</v>
      </c>
      <c r="H1044">
        <v>7536</v>
      </c>
      <c r="I1044">
        <v>11.3</v>
      </c>
      <c r="J1044">
        <v>0</v>
      </c>
      <c r="K1044">
        <v>0</v>
      </c>
      <c r="L1044">
        <v>1.1299999999999999</v>
      </c>
      <c r="M1044">
        <v>3</v>
      </c>
      <c r="N1044" s="4">
        <v>44197</v>
      </c>
      <c r="O1044" s="4">
        <v>44561</v>
      </c>
      <c r="P1044">
        <v>7536</v>
      </c>
    </row>
    <row r="1045" spans="1:16" ht="11.25" x14ac:dyDescent="0.2">
      <c r="A1045" t="s">
        <v>3035</v>
      </c>
      <c r="B1045" t="s">
        <v>1887</v>
      </c>
      <c r="C1045" t="s">
        <v>5333</v>
      </c>
      <c r="D1045" t="s">
        <v>5979</v>
      </c>
      <c r="E1045" t="s">
        <v>2586</v>
      </c>
      <c r="F1045">
        <v>4699.25</v>
      </c>
      <c r="G1045">
        <v>0</v>
      </c>
      <c r="H1045">
        <v>4699.25</v>
      </c>
      <c r="I1045">
        <v>7.05</v>
      </c>
      <c r="J1045">
        <v>4.7</v>
      </c>
      <c r="K1045">
        <v>0</v>
      </c>
      <c r="L1045">
        <v>0.70000000000000007</v>
      </c>
      <c r="M1045">
        <v>3</v>
      </c>
      <c r="N1045" s="4">
        <v>44197</v>
      </c>
      <c r="O1045" s="4">
        <v>44561</v>
      </c>
      <c r="P1045">
        <v>4699.25</v>
      </c>
    </row>
    <row r="1046" spans="1:16" ht="11.25" x14ac:dyDescent="0.2">
      <c r="A1046" t="s">
        <v>3037</v>
      </c>
      <c r="B1046" t="s">
        <v>3038</v>
      </c>
      <c r="C1046" t="s">
        <v>5611</v>
      </c>
      <c r="D1046" t="s">
        <v>5979</v>
      </c>
      <c r="E1046" t="s">
        <v>70</v>
      </c>
      <c r="F1046">
        <v>11340</v>
      </c>
      <c r="G1046">
        <v>0</v>
      </c>
      <c r="H1046">
        <v>11340</v>
      </c>
      <c r="I1046">
        <v>17.010000000000002</v>
      </c>
      <c r="J1046">
        <v>11.34</v>
      </c>
      <c r="K1046">
        <v>0</v>
      </c>
      <c r="L1046">
        <v>1.7</v>
      </c>
      <c r="M1046">
        <v>3</v>
      </c>
      <c r="N1046" s="4">
        <v>44197</v>
      </c>
      <c r="O1046" s="4">
        <v>44561</v>
      </c>
      <c r="P1046">
        <v>11340</v>
      </c>
    </row>
    <row r="1047" spans="1:16" ht="11.25" x14ac:dyDescent="0.2">
      <c r="A1047" t="s">
        <v>3040</v>
      </c>
      <c r="B1047" t="s">
        <v>3041</v>
      </c>
      <c r="C1047" t="s">
        <v>5612</v>
      </c>
      <c r="D1047" t="s">
        <v>5979</v>
      </c>
      <c r="E1047" t="s">
        <v>3029</v>
      </c>
      <c r="F1047">
        <v>5698.46</v>
      </c>
      <c r="G1047">
        <v>18755.61</v>
      </c>
      <c r="H1047">
        <v>24454.07</v>
      </c>
      <c r="I1047">
        <v>36.68</v>
      </c>
      <c r="J1047">
        <v>0</v>
      </c>
      <c r="K1047">
        <v>0</v>
      </c>
      <c r="L1047">
        <v>3.67</v>
      </c>
      <c r="M1047">
        <v>3</v>
      </c>
      <c r="N1047" s="4">
        <v>44197</v>
      </c>
      <c r="O1047" s="4">
        <v>44561</v>
      </c>
      <c r="P1047">
        <v>24454.07</v>
      </c>
    </row>
    <row r="1048" spans="1:16" ht="11.25" x14ac:dyDescent="0.2">
      <c r="A1048" t="s">
        <v>3043</v>
      </c>
      <c r="B1048" t="s">
        <v>3044</v>
      </c>
      <c r="C1048" t="s">
        <v>5613</v>
      </c>
      <c r="D1048" t="s">
        <v>5979</v>
      </c>
      <c r="E1048" t="s">
        <v>3029</v>
      </c>
      <c r="F1048">
        <v>11378.800000000001</v>
      </c>
      <c r="G1048">
        <v>0</v>
      </c>
      <c r="H1048">
        <v>11378.800000000001</v>
      </c>
      <c r="I1048">
        <v>17.07</v>
      </c>
      <c r="J1048">
        <v>11.38</v>
      </c>
      <c r="K1048">
        <v>0</v>
      </c>
      <c r="L1048">
        <v>1.71</v>
      </c>
      <c r="M1048">
        <v>3</v>
      </c>
      <c r="N1048" s="4">
        <v>44197</v>
      </c>
      <c r="O1048" s="4">
        <v>44561</v>
      </c>
      <c r="P1048">
        <v>11378.800000000001</v>
      </c>
    </row>
    <row r="1049" spans="1:16" ht="11.25" x14ac:dyDescent="0.2">
      <c r="A1049" t="s">
        <v>3046</v>
      </c>
      <c r="B1049" t="s">
        <v>3047</v>
      </c>
      <c r="C1049" t="s">
        <v>5614</v>
      </c>
      <c r="D1049" t="s">
        <v>5979</v>
      </c>
      <c r="E1049" t="s">
        <v>74</v>
      </c>
      <c r="F1049">
        <v>8047.2</v>
      </c>
      <c r="G1049">
        <v>25069.600000000002</v>
      </c>
      <c r="H1049">
        <v>33116.800000000003</v>
      </c>
      <c r="I1049">
        <v>49.68</v>
      </c>
      <c r="J1049">
        <v>0</v>
      </c>
      <c r="K1049">
        <v>0</v>
      </c>
      <c r="L1049">
        <v>4.97</v>
      </c>
      <c r="M1049">
        <v>3</v>
      </c>
      <c r="N1049" s="4">
        <v>44197</v>
      </c>
      <c r="O1049" s="4">
        <v>44561</v>
      </c>
      <c r="P1049">
        <v>33116.800000000003</v>
      </c>
    </row>
    <row r="1050" spans="1:16" ht="11.25" x14ac:dyDescent="0.2">
      <c r="A1050" t="s">
        <v>3049</v>
      </c>
      <c r="B1050" t="s">
        <v>722</v>
      </c>
      <c r="C1050" t="s">
        <v>5012</v>
      </c>
      <c r="D1050" t="s">
        <v>5979</v>
      </c>
      <c r="E1050" t="s">
        <v>18</v>
      </c>
      <c r="F1050">
        <v>11052</v>
      </c>
      <c r="G1050">
        <v>0</v>
      </c>
      <c r="H1050">
        <v>11052</v>
      </c>
      <c r="I1050">
        <v>16.579999999999998</v>
      </c>
      <c r="J1050">
        <v>0</v>
      </c>
      <c r="K1050">
        <v>0</v>
      </c>
      <c r="L1050">
        <v>1.6600000000000001</v>
      </c>
      <c r="M1050">
        <v>3</v>
      </c>
      <c r="N1050" s="4">
        <v>44197</v>
      </c>
      <c r="O1050" s="4">
        <v>44561</v>
      </c>
      <c r="P1050">
        <v>11052</v>
      </c>
    </row>
    <row r="1051" spans="1:16" ht="11.25" x14ac:dyDescent="0.2">
      <c r="A1051" t="s">
        <v>3051</v>
      </c>
      <c r="B1051" t="s">
        <v>3052</v>
      </c>
      <c r="C1051" t="s">
        <v>5615</v>
      </c>
      <c r="D1051" t="s">
        <v>5979</v>
      </c>
      <c r="E1051" t="s">
        <v>18</v>
      </c>
      <c r="F1051">
        <v>8580</v>
      </c>
      <c r="G1051">
        <v>42367.25</v>
      </c>
      <c r="H1051">
        <v>25473.63</v>
      </c>
      <c r="I1051">
        <v>38.21</v>
      </c>
      <c r="J1051">
        <v>0</v>
      </c>
      <c r="K1051">
        <v>0</v>
      </c>
      <c r="L1051">
        <v>7.6400000000000006</v>
      </c>
      <c r="M1051">
        <v>3</v>
      </c>
      <c r="N1051" s="4">
        <v>44197</v>
      </c>
      <c r="O1051" s="4">
        <v>44561</v>
      </c>
      <c r="P1051">
        <v>50947.25</v>
      </c>
    </row>
    <row r="1052" spans="1:16" ht="11.25" x14ac:dyDescent="0.2">
      <c r="A1052" t="s">
        <v>3054</v>
      </c>
      <c r="B1052" t="s">
        <v>3055</v>
      </c>
      <c r="C1052" t="s">
        <v>5616</v>
      </c>
      <c r="D1052" t="s">
        <v>5979</v>
      </c>
      <c r="E1052" t="s">
        <v>18</v>
      </c>
      <c r="F1052">
        <v>7224</v>
      </c>
      <c r="G1052">
        <v>0</v>
      </c>
      <c r="H1052">
        <v>7224</v>
      </c>
      <c r="I1052">
        <v>10.84</v>
      </c>
      <c r="J1052">
        <v>0</v>
      </c>
      <c r="K1052">
        <v>0</v>
      </c>
      <c r="L1052">
        <v>1.08</v>
      </c>
      <c r="M1052">
        <v>3</v>
      </c>
      <c r="N1052" s="4">
        <v>44197</v>
      </c>
      <c r="O1052" s="4">
        <v>44561</v>
      </c>
      <c r="P1052">
        <v>7224</v>
      </c>
    </row>
    <row r="1053" spans="1:16" ht="11.25" x14ac:dyDescent="0.2">
      <c r="A1053" t="s">
        <v>3057</v>
      </c>
      <c r="B1053" t="s">
        <v>3058</v>
      </c>
      <c r="C1053" t="s">
        <v>5617</v>
      </c>
      <c r="D1053" t="s">
        <v>5979</v>
      </c>
      <c r="E1053" t="s">
        <v>18</v>
      </c>
      <c r="F1053">
        <v>7224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1.08</v>
      </c>
      <c r="M1053">
        <v>3</v>
      </c>
      <c r="N1053" s="4">
        <v>44197</v>
      </c>
      <c r="O1053" s="4">
        <v>44561</v>
      </c>
      <c r="P1053">
        <v>7224</v>
      </c>
    </row>
    <row r="1054" spans="1:16" ht="11.25" x14ac:dyDescent="0.2">
      <c r="A1054" t="s">
        <v>3060</v>
      </c>
      <c r="B1054" t="s">
        <v>120</v>
      </c>
      <c r="C1054" t="s">
        <v>4835</v>
      </c>
      <c r="D1054" t="s">
        <v>5979</v>
      </c>
      <c r="E1054" t="s">
        <v>18</v>
      </c>
      <c r="F1054">
        <v>10410</v>
      </c>
      <c r="G1054">
        <v>0</v>
      </c>
      <c r="H1054">
        <v>10410</v>
      </c>
      <c r="I1054">
        <v>15.620000000000001</v>
      </c>
      <c r="J1054">
        <v>0</v>
      </c>
      <c r="K1054">
        <v>0</v>
      </c>
      <c r="L1054">
        <v>1.56</v>
      </c>
      <c r="M1054">
        <v>3</v>
      </c>
      <c r="N1054" s="4">
        <v>44197</v>
      </c>
      <c r="O1054" s="4">
        <v>44561</v>
      </c>
      <c r="P1054">
        <v>10410</v>
      </c>
    </row>
    <row r="1055" spans="1:16" ht="11.25" x14ac:dyDescent="0.2">
      <c r="A1055" t="s">
        <v>3062</v>
      </c>
      <c r="B1055" t="s">
        <v>1933</v>
      </c>
      <c r="C1055" t="s">
        <v>5347</v>
      </c>
      <c r="D1055" t="s">
        <v>5979</v>
      </c>
      <c r="E1055" t="s">
        <v>18</v>
      </c>
      <c r="F1055">
        <v>10080</v>
      </c>
      <c r="G1055">
        <v>0</v>
      </c>
      <c r="H1055">
        <v>10080</v>
      </c>
      <c r="I1055">
        <v>15.120000000000001</v>
      </c>
      <c r="J1055">
        <v>0</v>
      </c>
      <c r="K1055">
        <v>0</v>
      </c>
      <c r="L1055">
        <v>1.51</v>
      </c>
      <c r="M1055">
        <v>3</v>
      </c>
      <c r="N1055" s="4">
        <v>44197</v>
      </c>
      <c r="O1055" s="4">
        <v>44561</v>
      </c>
      <c r="P1055">
        <v>10080</v>
      </c>
    </row>
    <row r="1056" spans="1:16" ht="11.25" x14ac:dyDescent="0.2">
      <c r="A1056" t="s">
        <v>3064</v>
      </c>
      <c r="B1056" t="s">
        <v>3065</v>
      </c>
      <c r="C1056" t="s">
        <v>5618</v>
      </c>
      <c r="D1056" t="s">
        <v>5979</v>
      </c>
      <c r="E1056" t="s">
        <v>18</v>
      </c>
      <c r="F1056">
        <v>10884</v>
      </c>
      <c r="G1056">
        <v>0</v>
      </c>
      <c r="H1056">
        <v>10884</v>
      </c>
      <c r="I1056">
        <v>16.329999999999998</v>
      </c>
      <c r="J1056">
        <v>0</v>
      </c>
      <c r="K1056">
        <v>0</v>
      </c>
      <c r="L1056">
        <v>1.6300000000000001</v>
      </c>
      <c r="M1056">
        <v>3</v>
      </c>
      <c r="N1056" s="4">
        <v>44197</v>
      </c>
      <c r="O1056" s="4">
        <v>44561</v>
      </c>
      <c r="P1056">
        <v>10884</v>
      </c>
    </row>
    <row r="1057" spans="1:16" ht="11.25" x14ac:dyDescent="0.2">
      <c r="A1057" t="s">
        <v>3067</v>
      </c>
      <c r="B1057" t="s">
        <v>3068</v>
      </c>
      <c r="C1057" t="s">
        <v>5619</v>
      </c>
      <c r="D1057" t="s">
        <v>5979</v>
      </c>
      <c r="E1057" t="s">
        <v>18</v>
      </c>
      <c r="F1057">
        <v>9978</v>
      </c>
      <c r="G1057">
        <v>0</v>
      </c>
      <c r="H1057">
        <v>9978</v>
      </c>
      <c r="I1057">
        <v>14.97</v>
      </c>
      <c r="J1057">
        <v>0</v>
      </c>
      <c r="K1057">
        <v>0</v>
      </c>
      <c r="L1057">
        <v>1.5</v>
      </c>
      <c r="M1057">
        <v>3</v>
      </c>
      <c r="N1057" s="4">
        <v>44197</v>
      </c>
      <c r="O1057" s="4">
        <v>44561</v>
      </c>
      <c r="P1057">
        <v>9978</v>
      </c>
    </row>
    <row r="1058" spans="1:16" ht="11.25" x14ac:dyDescent="0.2">
      <c r="A1058" t="s">
        <v>3070</v>
      </c>
      <c r="B1058" t="s">
        <v>3071</v>
      </c>
      <c r="C1058" t="s">
        <v>5620</v>
      </c>
      <c r="D1058" t="s">
        <v>5979</v>
      </c>
      <c r="E1058" t="s">
        <v>18</v>
      </c>
      <c r="F1058">
        <v>9978</v>
      </c>
      <c r="G1058">
        <v>0</v>
      </c>
      <c r="H1058">
        <v>9978</v>
      </c>
      <c r="I1058">
        <v>14.97</v>
      </c>
      <c r="J1058">
        <v>0</v>
      </c>
      <c r="K1058">
        <v>0</v>
      </c>
      <c r="L1058">
        <v>1.5</v>
      </c>
      <c r="M1058">
        <v>3</v>
      </c>
      <c r="N1058" s="4">
        <v>44197</v>
      </c>
      <c r="O1058" s="4">
        <v>44561</v>
      </c>
      <c r="P1058">
        <v>9978</v>
      </c>
    </row>
    <row r="1059" spans="1:16" ht="11.25" x14ac:dyDescent="0.2">
      <c r="A1059" t="s">
        <v>3073</v>
      </c>
      <c r="B1059" t="s">
        <v>936</v>
      </c>
      <c r="C1059" t="s">
        <v>5068</v>
      </c>
      <c r="D1059" t="s">
        <v>5979</v>
      </c>
      <c r="E1059" t="s">
        <v>18</v>
      </c>
      <c r="F1059">
        <v>10080</v>
      </c>
      <c r="G1059">
        <v>0</v>
      </c>
      <c r="H1059">
        <v>10080</v>
      </c>
      <c r="I1059">
        <v>15.120000000000001</v>
      </c>
      <c r="J1059">
        <v>0</v>
      </c>
      <c r="K1059">
        <v>0</v>
      </c>
      <c r="L1059">
        <v>1.51</v>
      </c>
      <c r="M1059">
        <v>3</v>
      </c>
      <c r="N1059" s="4">
        <v>44197</v>
      </c>
      <c r="O1059" s="4">
        <v>44561</v>
      </c>
      <c r="P1059">
        <v>10080</v>
      </c>
    </row>
    <row r="1060" spans="1:16" ht="11.25" x14ac:dyDescent="0.2">
      <c r="A1060" t="s">
        <v>3075</v>
      </c>
      <c r="B1060" t="s">
        <v>3076</v>
      </c>
      <c r="C1060" t="s">
        <v>5621</v>
      </c>
      <c r="D1060" t="s">
        <v>5979</v>
      </c>
      <c r="E1060" t="s">
        <v>74</v>
      </c>
      <c r="F1060">
        <v>10860</v>
      </c>
      <c r="G1060">
        <v>0</v>
      </c>
      <c r="H1060">
        <v>10860</v>
      </c>
      <c r="I1060">
        <v>16.29</v>
      </c>
      <c r="J1060">
        <v>0</v>
      </c>
      <c r="K1060">
        <v>0</v>
      </c>
      <c r="L1060">
        <v>1.6300000000000001</v>
      </c>
      <c r="M1060">
        <v>3</v>
      </c>
      <c r="N1060" s="4">
        <v>44197</v>
      </c>
      <c r="O1060" s="4">
        <v>44561</v>
      </c>
      <c r="P1060">
        <v>10860</v>
      </c>
    </row>
    <row r="1061" spans="1:16" ht="11.25" x14ac:dyDescent="0.2">
      <c r="A1061" t="s">
        <v>3078</v>
      </c>
      <c r="B1061" t="s">
        <v>1263</v>
      </c>
      <c r="C1061" t="s">
        <v>5159</v>
      </c>
      <c r="D1061" t="s">
        <v>5979</v>
      </c>
      <c r="E1061" t="s">
        <v>74</v>
      </c>
      <c r="F1061">
        <v>10752</v>
      </c>
      <c r="G1061">
        <v>0</v>
      </c>
      <c r="H1061">
        <v>10752</v>
      </c>
      <c r="I1061">
        <v>16.13</v>
      </c>
      <c r="J1061">
        <v>0</v>
      </c>
      <c r="K1061">
        <v>0</v>
      </c>
      <c r="L1061">
        <v>1.61</v>
      </c>
      <c r="M1061">
        <v>3</v>
      </c>
      <c r="N1061" s="4">
        <v>44197</v>
      </c>
      <c r="O1061" s="4">
        <v>44561</v>
      </c>
      <c r="P1061">
        <v>10752</v>
      </c>
    </row>
    <row r="1062" spans="1:16" ht="11.25" x14ac:dyDescent="0.2">
      <c r="A1062" t="s">
        <v>3080</v>
      </c>
      <c r="B1062" t="s">
        <v>3081</v>
      </c>
      <c r="C1062" t="s">
        <v>5622</v>
      </c>
      <c r="D1062" t="s">
        <v>5979</v>
      </c>
      <c r="E1062" t="s">
        <v>74</v>
      </c>
      <c r="F1062">
        <v>10752</v>
      </c>
      <c r="G1062">
        <v>0</v>
      </c>
      <c r="H1062">
        <v>10752</v>
      </c>
      <c r="I1062">
        <v>16.13</v>
      </c>
      <c r="J1062">
        <v>0</v>
      </c>
      <c r="K1062">
        <v>0</v>
      </c>
      <c r="L1062">
        <v>1.61</v>
      </c>
      <c r="M1062">
        <v>3</v>
      </c>
      <c r="N1062" s="4">
        <v>44197</v>
      </c>
      <c r="O1062" s="4">
        <v>44561</v>
      </c>
      <c r="P1062">
        <v>10752</v>
      </c>
    </row>
    <row r="1063" spans="1:16" ht="11.25" x14ac:dyDescent="0.2">
      <c r="A1063" t="s">
        <v>3083</v>
      </c>
      <c r="B1063" t="s">
        <v>199</v>
      </c>
      <c r="C1063" t="s">
        <v>4860</v>
      </c>
      <c r="D1063" t="s">
        <v>5979</v>
      </c>
      <c r="E1063" t="s">
        <v>3085</v>
      </c>
      <c r="F1063">
        <v>10752</v>
      </c>
      <c r="G1063">
        <v>0</v>
      </c>
      <c r="H1063">
        <v>10752</v>
      </c>
      <c r="I1063">
        <v>16.13</v>
      </c>
      <c r="J1063">
        <v>0</v>
      </c>
      <c r="K1063">
        <v>0</v>
      </c>
      <c r="L1063">
        <v>1.61</v>
      </c>
      <c r="M1063">
        <v>3</v>
      </c>
      <c r="N1063" s="4">
        <v>44197</v>
      </c>
      <c r="O1063" s="4">
        <v>44561</v>
      </c>
      <c r="P1063">
        <v>10752</v>
      </c>
    </row>
    <row r="1064" spans="1:16" ht="11.25" x14ac:dyDescent="0.2">
      <c r="A1064" t="s">
        <v>3086</v>
      </c>
      <c r="B1064" t="s">
        <v>3087</v>
      </c>
      <c r="C1064" t="s">
        <v>5623</v>
      </c>
      <c r="D1064" t="s">
        <v>5979</v>
      </c>
      <c r="E1064" t="s">
        <v>74</v>
      </c>
      <c r="F1064">
        <v>10860</v>
      </c>
      <c r="G1064">
        <v>0</v>
      </c>
      <c r="H1064">
        <v>10860</v>
      </c>
      <c r="I1064">
        <v>16.29</v>
      </c>
      <c r="J1064">
        <v>0</v>
      </c>
      <c r="K1064">
        <v>0</v>
      </c>
      <c r="L1064">
        <v>1.6300000000000001</v>
      </c>
      <c r="M1064">
        <v>3</v>
      </c>
      <c r="N1064" s="4">
        <v>44197</v>
      </c>
      <c r="O1064" s="4">
        <v>44561</v>
      </c>
      <c r="P1064">
        <v>10860</v>
      </c>
    </row>
    <row r="1065" spans="1:16" ht="11.25" x14ac:dyDescent="0.2">
      <c r="A1065" t="s">
        <v>3089</v>
      </c>
      <c r="B1065" t="s">
        <v>2070</v>
      </c>
      <c r="C1065" t="s">
        <v>5382</v>
      </c>
      <c r="D1065" t="s">
        <v>5979</v>
      </c>
      <c r="E1065" t="s">
        <v>74</v>
      </c>
      <c r="F1065">
        <v>10860</v>
      </c>
      <c r="G1065">
        <v>0</v>
      </c>
      <c r="H1065">
        <v>10860</v>
      </c>
      <c r="I1065">
        <v>16.29</v>
      </c>
      <c r="J1065">
        <v>0</v>
      </c>
      <c r="K1065">
        <v>0</v>
      </c>
      <c r="L1065">
        <v>1.6300000000000001</v>
      </c>
      <c r="M1065">
        <v>3</v>
      </c>
      <c r="N1065" s="4">
        <v>44197</v>
      </c>
      <c r="O1065" s="4">
        <v>44561</v>
      </c>
      <c r="P1065">
        <v>10860</v>
      </c>
    </row>
    <row r="1066" spans="1:16" ht="11.25" x14ac:dyDescent="0.2">
      <c r="A1066" t="s">
        <v>3091</v>
      </c>
      <c r="B1066" t="s">
        <v>2070</v>
      </c>
      <c r="C1066" t="s">
        <v>5382</v>
      </c>
      <c r="D1066" t="s">
        <v>5979</v>
      </c>
      <c r="E1066" t="s">
        <v>74</v>
      </c>
      <c r="F1066">
        <v>10752</v>
      </c>
      <c r="G1066">
        <v>0</v>
      </c>
      <c r="H1066">
        <v>10752</v>
      </c>
      <c r="I1066">
        <v>16.13</v>
      </c>
      <c r="J1066">
        <v>0</v>
      </c>
      <c r="K1066">
        <v>0</v>
      </c>
      <c r="L1066">
        <v>1.61</v>
      </c>
      <c r="M1066">
        <v>3</v>
      </c>
      <c r="N1066" s="4">
        <v>44197</v>
      </c>
      <c r="O1066" s="4">
        <v>44561</v>
      </c>
      <c r="P1066">
        <v>10752</v>
      </c>
    </row>
    <row r="1067" spans="1:16" ht="11.25" x14ac:dyDescent="0.2">
      <c r="A1067" t="s">
        <v>3093</v>
      </c>
      <c r="B1067" t="s">
        <v>3094</v>
      </c>
      <c r="C1067" t="s">
        <v>5624</v>
      </c>
      <c r="D1067" t="s">
        <v>5979</v>
      </c>
      <c r="E1067" t="s">
        <v>74</v>
      </c>
      <c r="F1067">
        <v>10752</v>
      </c>
      <c r="G1067">
        <v>0</v>
      </c>
      <c r="H1067">
        <v>10752</v>
      </c>
      <c r="I1067">
        <v>16.13</v>
      </c>
      <c r="J1067">
        <v>0</v>
      </c>
      <c r="K1067">
        <v>0</v>
      </c>
      <c r="L1067">
        <v>1.61</v>
      </c>
      <c r="M1067">
        <v>3</v>
      </c>
      <c r="N1067" s="4">
        <v>44197</v>
      </c>
      <c r="O1067" s="4">
        <v>44561</v>
      </c>
      <c r="P1067">
        <v>10752</v>
      </c>
    </row>
    <row r="1068" spans="1:16" ht="11.25" x14ac:dyDescent="0.2">
      <c r="A1068" t="s">
        <v>3096</v>
      </c>
      <c r="B1068" t="s">
        <v>3097</v>
      </c>
      <c r="C1068" t="s">
        <v>5625</v>
      </c>
      <c r="D1068" t="s">
        <v>5979</v>
      </c>
      <c r="E1068" t="s">
        <v>74</v>
      </c>
      <c r="F1068">
        <v>11904</v>
      </c>
      <c r="G1068">
        <v>0</v>
      </c>
      <c r="H1068">
        <v>11904</v>
      </c>
      <c r="I1068">
        <v>17.86</v>
      </c>
      <c r="J1068">
        <v>0</v>
      </c>
      <c r="K1068">
        <v>0</v>
      </c>
      <c r="L1068">
        <v>1.79</v>
      </c>
      <c r="M1068">
        <v>3</v>
      </c>
      <c r="N1068" s="4">
        <v>44197</v>
      </c>
      <c r="O1068" s="4">
        <v>44561</v>
      </c>
      <c r="P1068">
        <v>11904</v>
      </c>
    </row>
    <row r="1069" spans="1:16" ht="11.25" x14ac:dyDescent="0.2">
      <c r="A1069" t="s">
        <v>3099</v>
      </c>
      <c r="B1069" t="s">
        <v>84</v>
      </c>
      <c r="C1069" t="s">
        <v>4825</v>
      </c>
      <c r="D1069" t="s">
        <v>5979</v>
      </c>
      <c r="E1069" t="s">
        <v>74</v>
      </c>
      <c r="F1069">
        <v>10860</v>
      </c>
      <c r="G1069">
        <v>0</v>
      </c>
      <c r="H1069">
        <v>10860</v>
      </c>
      <c r="I1069">
        <v>16.29</v>
      </c>
      <c r="J1069">
        <v>0</v>
      </c>
      <c r="K1069">
        <v>0</v>
      </c>
      <c r="L1069">
        <v>1.6300000000000001</v>
      </c>
      <c r="M1069">
        <v>3</v>
      </c>
      <c r="N1069" s="4">
        <v>44197</v>
      </c>
      <c r="O1069" s="4">
        <v>44561</v>
      </c>
      <c r="P1069">
        <v>10860</v>
      </c>
    </row>
    <row r="1070" spans="1:16" ht="11.25" x14ac:dyDescent="0.2">
      <c r="A1070" t="s">
        <v>3101</v>
      </c>
      <c r="B1070" t="s">
        <v>2858</v>
      </c>
      <c r="C1070" t="s">
        <v>5568</v>
      </c>
      <c r="D1070" t="s">
        <v>5979</v>
      </c>
      <c r="E1070" t="s">
        <v>18</v>
      </c>
      <c r="F1070">
        <v>11310</v>
      </c>
      <c r="G1070">
        <v>0</v>
      </c>
      <c r="H1070">
        <v>11310</v>
      </c>
      <c r="I1070">
        <v>16.97</v>
      </c>
      <c r="J1070">
        <v>0</v>
      </c>
      <c r="K1070">
        <v>0</v>
      </c>
      <c r="L1070">
        <v>1.7</v>
      </c>
      <c r="M1070">
        <v>3</v>
      </c>
      <c r="N1070" s="4">
        <v>44197</v>
      </c>
      <c r="O1070" s="4">
        <v>44561</v>
      </c>
      <c r="P1070">
        <v>11310</v>
      </c>
    </row>
    <row r="1071" spans="1:16" ht="11.25" x14ac:dyDescent="0.2">
      <c r="A1071" t="s">
        <v>3103</v>
      </c>
      <c r="B1071" t="s">
        <v>3104</v>
      </c>
      <c r="C1071" t="s">
        <v>5626</v>
      </c>
      <c r="D1071" t="s">
        <v>5979</v>
      </c>
      <c r="E1071" t="s">
        <v>18</v>
      </c>
      <c r="F1071">
        <v>11202</v>
      </c>
      <c r="G1071">
        <v>0</v>
      </c>
      <c r="H1071">
        <v>11202</v>
      </c>
      <c r="I1071">
        <v>16.8</v>
      </c>
      <c r="J1071">
        <v>0</v>
      </c>
      <c r="K1071">
        <v>0</v>
      </c>
      <c r="L1071">
        <v>1.68</v>
      </c>
      <c r="M1071">
        <v>3</v>
      </c>
      <c r="N1071" s="4">
        <v>44197</v>
      </c>
      <c r="O1071" s="4">
        <v>44561</v>
      </c>
      <c r="P1071">
        <v>11202</v>
      </c>
    </row>
    <row r="1072" spans="1:16" ht="11.25" x14ac:dyDescent="0.2">
      <c r="A1072" t="s">
        <v>3106</v>
      </c>
      <c r="B1072" t="s">
        <v>3107</v>
      </c>
      <c r="C1072" t="s">
        <v>5627</v>
      </c>
      <c r="D1072" t="s">
        <v>5979</v>
      </c>
      <c r="E1072" t="s">
        <v>18</v>
      </c>
      <c r="F1072">
        <v>11202</v>
      </c>
      <c r="G1072">
        <v>0</v>
      </c>
      <c r="H1072">
        <v>11202</v>
      </c>
      <c r="I1072">
        <v>16.8</v>
      </c>
      <c r="J1072">
        <v>0</v>
      </c>
      <c r="K1072">
        <v>0</v>
      </c>
      <c r="L1072">
        <v>1.68</v>
      </c>
      <c r="M1072">
        <v>3</v>
      </c>
      <c r="N1072" s="4">
        <v>44197</v>
      </c>
      <c r="O1072" s="4">
        <v>44561</v>
      </c>
      <c r="P1072">
        <v>11202</v>
      </c>
    </row>
    <row r="1073" spans="1:16" ht="11.25" x14ac:dyDescent="0.2">
      <c r="A1073" t="s">
        <v>3109</v>
      </c>
      <c r="B1073" t="s">
        <v>3110</v>
      </c>
      <c r="C1073" t="s">
        <v>5628</v>
      </c>
      <c r="D1073" t="s">
        <v>5979</v>
      </c>
      <c r="E1073" t="s">
        <v>18</v>
      </c>
      <c r="F1073">
        <v>11886</v>
      </c>
      <c r="G1073">
        <v>0</v>
      </c>
      <c r="H1073">
        <v>11886</v>
      </c>
      <c r="I1073">
        <v>17.829999999999998</v>
      </c>
      <c r="J1073">
        <v>0</v>
      </c>
      <c r="K1073">
        <v>0</v>
      </c>
      <c r="L1073">
        <v>1.78</v>
      </c>
      <c r="M1073">
        <v>3</v>
      </c>
      <c r="N1073" s="4">
        <v>44197</v>
      </c>
      <c r="O1073" s="4">
        <v>44561</v>
      </c>
      <c r="P1073">
        <v>11886</v>
      </c>
    </row>
    <row r="1074" spans="1:16" ht="11.25" x14ac:dyDescent="0.2">
      <c r="A1074" t="s">
        <v>3112</v>
      </c>
      <c r="B1074" t="s">
        <v>3113</v>
      </c>
      <c r="C1074" t="s">
        <v>5629</v>
      </c>
      <c r="D1074" t="s">
        <v>5979</v>
      </c>
      <c r="E1074" t="s">
        <v>18</v>
      </c>
      <c r="F1074">
        <v>12528</v>
      </c>
      <c r="G1074">
        <v>0</v>
      </c>
      <c r="H1074">
        <v>12528</v>
      </c>
      <c r="I1074">
        <v>18.79</v>
      </c>
      <c r="J1074">
        <v>12.530000000000001</v>
      </c>
      <c r="K1074">
        <v>0</v>
      </c>
      <c r="L1074">
        <v>1.8800000000000001</v>
      </c>
      <c r="M1074">
        <v>3</v>
      </c>
      <c r="N1074" s="4">
        <v>44197</v>
      </c>
      <c r="O1074" s="4">
        <v>44561</v>
      </c>
      <c r="P1074">
        <v>12528</v>
      </c>
    </row>
    <row r="1075" spans="1:16" ht="11.25" x14ac:dyDescent="0.2">
      <c r="A1075" t="s">
        <v>3115</v>
      </c>
      <c r="B1075" t="s">
        <v>1022</v>
      </c>
      <c r="C1075" t="s">
        <v>5089</v>
      </c>
      <c r="D1075" t="s">
        <v>5979</v>
      </c>
      <c r="E1075" t="s">
        <v>18</v>
      </c>
      <c r="F1075">
        <v>12528</v>
      </c>
      <c r="G1075">
        <v>0</v>
      </c>
      <c r="H1075">
        <v>12528</v>
      </c>
      <c r="I1075">
        <v>18.79</v>
      </c>
      <c r="J1075">
        <v>12.530000000000001</v>
      </c>
      <c r="K1075">
        <v>0</v>
      </c>
      <c r="L1075">
        <v>1.8800000000000001</v>
      </c>
      <c r="M1075">
        <v>3</v>
      </c>
      <c r="N1075" s="4">
        <v>44197</v>
      </c>
      <c r="O1075" s="4">
        <v>44561</v>
      </c>
      <c r="P1075">
        <v>12528</v>
      </c>
    </row>
    <row r="1076" spans="1:16" ht="11.25" x14ac:dyDescent="0.2">
      <c r="A1076" t="s">
        <v>3117</v>
      </c>
      <c r="B1076" t="s">
        <v>1022</v>
      </c>
      <c r="C1076" t="s">
        <v>5089</v>
      </c>
      <c r="D1076" t="s">
        <v>5979</v>
      </c>
      <c r="E1076" t="s">
        <v>18</v>
      </c>
      <c r="F1076">
        <v>11202</v>
      </c>
      <c r="G1076">
        <v>0</v>
      </c>
      <c r="H1076">
        <v>11202</v>
      </c>
      <c r="I1076">
        <v>16.8</v>
      </c>
      <c r="J1076">
        <v>11.200000000000001</v>
      </c>
      <c r="K1076">
        <v>0</v>
      </c>
      <c r="L1076">
        <v>1.68</v>
      </c>
      <c r="M1076">
        <v>3</v>
      </c>
      <c r="N1076" s="4">
        <v>44197</v>
      </c>
      <c r="O1076" s="4">
        <v>44561</v>
      </c>
      <c r="P1076">
        <v>11202</v>
      </c>
    </row>
    <row r="1077" spans="1:16" ht="11.25" x14ac:dyDescent="0.2">
      <c r="A1077" t="s">
        <v>3119</v>
      </c>
      <c r="B1077" t="s">
        <v>1022</v>
      </c>
      <c r="C1077" t="s">
        <v>5089</v>
      </c>
      <c r="D1077" t="s">
        <v>5979</v>
      </c>
      <c r="E1077" t="s">
        <v>18</v>
      </c>
      <c r="F1077">
        <v>12402</v>
      </c>
      <c r="G1077">
        <v>0</v>
      </c>
      <c r="H1077">
        <v>12402</v>
      </c>
      <c r="I1077">
        <v>18.600000000000001</v>
      </c>
      <c r="J1077">
        <v>12.4</v>
      </c>
      <c r="K1077">
        <v>0</v>
      </c>
      <c r="L1077">
        <v>1.86</v>
      </c>
      <c r="M1077">
        <v>3</v>
      </c>
      <c r="N1077" s="4">
        <v>44197</v>
      </c>
      <c r="O1077" s="4">
        <v>44561</v>
      </c>
      <c r="P1077">
        <v>12402</v>
      </c>
    </row>
    <row r="1078" spans="1:16" ht="11.25" x14ac:dyDescent="0.2">
      <c r="A1078" t="s">
        <v>3121</v>
      </c>
      <c r="B1078" t="s">
        <v>1789</v>
      </c>
      <c r="C1078" t="s">
        <v>5307</v>
      </c>
      <c r="D1078" t="s">
        <v>5979</v>
      </c>
      <c r="E1078" t="s">
        <v>18</v>
      </c>
      <c r="F1078">
        <v>11202</v>
      </c>
      <c r="G1078">
        <v>0</v>
      </c>
      <c r="H1078">
        <v>11202</v>
      </c>
      <c r="I1078">
        <v>16.8</v>
      </c>
      <c r="J1078">
        <v>0</v>
      </c>
      <c r="K1078">
        <v>0</v>
      </c>
      <c r="L1078">
        <v>1.68</v>
      </c>
      <c r="M1078">
        <v>3</v>
      </c>
      <c r="N1078" s="4">
        <v>44197</v>
      </c>
      <c r="O1078" s="4">
        <v>44561</v>
      </c>
      <c r="P1078">
        <v>11202</v>
      </c>
    </row>
    <row r="1079" spans="1:16" ht="11.25" x14ac:dyDescent="0.2">
      <c r="A1079" t="s">
        <v>3123</v>
      </c>
      <c r="B1079" t="s">
        <v>2636</v>
      </c>
      <c r="C1079" t="s">
        <v>5509</v>
      </c>
      <c r="D1079" t="s">
        <v>5979</v>
      </c>
      <c r="E1079" t="s">
        <v>18</v>
      </c>
      <c r="F1079">
        <v>11310</v>
      </c>
      <c r="G1079">
        <v>0</v>
      </c>
      <c r="H1079">
        <v>11310</v>
      </c>
      <c r="I1079">
        <v>16.97</v>
      </c>
      <c r="J1079">
        <v>0</v>
      </c>
      <c r="K1079">
        <v>0</v>
      </c>
      <c r="L1079">
        <v>1.7</v>
      </c>
      <c r="M1079">
        <v>3</v>
      </c>
      <c r="N1079" s="4">
        <v>44197</v>
      </c>
      <c r="O1079" s="4">
        <v>44561</v>
      </c>
      <c r="P1079">
        <v>11310</v>
      </c>
    </row>
    <row r="1080" spans="1:16" ht="11.25" x14ac:dyDescent="0.2">
      <c r="A1080" t="s">
        <v>3125</v>
      </c>
      <c r="B1080" t="s">
        <v>3126</v>
      </c>
      <c r="C1080" t="s">
        <v>5630</v>
      </c>
      <c r="D1080" t="s">
        <v>5979</v>
      </c>
      <c r="E1080" t="s">
        <v>18</v>
      </c>
      <c r="F1080">
        <v>13014</v>
      </c>
      <c r="G1080">
        <v>30362.89</v>
      </c>
      <c r="H1080">
        <v>43376.89</v>
      </c>
      <c r="I1080">
        <v>65.069999999999993</v>
      </c>
      <c r="J1080">
        <v>0</v>
      </c>
      <c r="K1080">
        <v>0</v>
      </c>
      <c r="L1080">
        <v>6.51</v>
      </c>
      <c r="M1080">
        <v>3</v>
      </c>
      <c r="N1080" s="4">
        <v>44197</v>
      </c>
      <c r="O1080" s="4">
        <v>44561</v>
      </c>
      <c r="P1080">
        <v>43376.89</v>
      </c>
    </row>
    <row r="1081" spans="1:16" ht="11.25" x14ac:dyDescent="0.2">
      <c r="A1081" t="s">
        <v>3128</v>
      </c>
      <c r="B1081" t="s">
        <v>3129</v>
      </c>
      <c r="C1081" t="s">
        <v>5631</v>
      </c>
      <c r="D1081" t="s">
        <v>5979</v>
      </c>
      <c r="E1081" t="s">
        <v>18</v>
      </c>
      <c r="F1081">
        <v>11340</v>
      </c>
      <c r="G1081">
        <v>0</v>
      </c>
      <c r="H1081">
        <v>11340</v>
      </c>
      <c r="I1081">
        <v>17.010000000000002</v>
      </c>
      <c r="J1081">
        <v>0</v>
      </c>
      <c r="K1081">
        <v>0</v>
      </c>
      <c r="L1081">
        <v>1.7</v>
      </c>
      <c r="M1081">
        <v>3</v>
      </c>
      <c r="N1081" s="4">
        <v>44197</v>
      </c>
      <c r="O1081" s="4">
        <v>44561</v>
      </c>
      <c r="P1081">
        <v>11340</v>
      </c>
    </row>
    <row r="1082" spans="1:16" ht="11.25" x14ac:dyDescent="0.2">
      <c r="A1082" t="s">
        <v>3131</v>
      </c>
      <c r="B1082" t="s">
        <v>3132</v>
      </c>
      <c r="C1082" t="s">
        <v>5632</v>
      </c>
      <c r="D1082" t="s">
        <v>5979</v>
      </c>
      <c r="E1082" t="s">
        <v>18</v>
      </c>
      <c r="F1082">
        <v>11340</v>
      </c>
      <c r="G1082">
        <v>0</v>
      </c>
      <c r="H1082">
        <v>11340</v>
      </c>
      <c r="I1082">
        <v>17.010000000000002</v>
      </c>
      <c r="J1082">
        <v>0</v>
      </c>
      <c r="K1082">
        <v>0</v>
      </c>
      <c r="L1082">
        <v>1.7</v>
      </c>
      <c r="M1082">
        <v>3</v>
      </c>
      <c r="N1082" s="4">
        <v>44197</v>
      </c>
      <c r="O1082" s="4">
        <v>44561</v>
      </c>
      <c r="P1082">
        <v>11340</v>
      </c>
    </row>
    <row r="1083" spans="1:16" ht="11.25" x14ac:dyDescent="0.2">
      <c r="A1083" t="s">
        <v>3134</v>
      </c>
      <c r="B1083" t="s">
        <v>3135</v>
      </c>
      <c r="C1083" t="s">
        <v>5633</v>
      </c>
      <c r="D1083" t="s">
        <v>5979</v>
      </c>
      <c r="E1083" t="s">
        <v>18</v>
      </c>
      <c r="F1083">
        <v>11340</v>
      </c>
      <c r="G1083">
        <v>0</v>
      </c>
      <c r="H1083">
        <v>11340</v>
      </c>
      <c r="I1083">
        <v>17.010000000000002</v>
      </c>
      <c r="J1083">
        <v>0</v>
      </c>
      <c r="K1083">
        <v>0</v>
      </c>
      <c r="L1083">
        <v>1.7</v>
      </c>
      <c r="M1083">
        <v>3</v>
      </c>
      <c r="N1083" s="4">
        <v>44197</v>
      </c>
      <c r="O1083" s="4">
        <v>44561</v>
      </c>
      <c r="P1083">
        <v>11340</v>
      </c>
    </row>
    <row r="1084" spans="1:16" ht="11.25" x14ac:dyDescent="0.2">
      <c r="A1084" t="s">
        <v>3137</v>
      </c>
      <c r="B1084" t="s">
        <v>3138</v>
      </c>
      <c r="C1084" t="s">
        <v>5634</v>
      </c>
      <c r="D1084" t="s">
        <v>5979</v>
      </c>
      <c r="E1084" t="s">
        <v>18</v>
      </c>
      <c r="F1084">
        <v>12132</v>
      </c>
      <c r="G1084">
        <v>0</v>
      </c>
      <c r="H1084">
        <v>12132</v>
      </c>
      <c r="I1084">
        <v>18.2</v>
      </c>
      <c r="J1084">
        <v>0</v>
      </c>
      <c r="K1084">
        <v>0</v>
      </c>
      <c r="L1084">
        <v>1.82</v>
      </c>
      <c r="M1084">
        <v>3</v>
      </c>
      <c r="N1084" s="4">
        <v>44197</v>
      </c>
      <c r="O1084" s="4">
        <v>44561</v>
      </c>
      <c r="P1084">
        <v>12132</v>
      </c>
    </row>
    <row r="1085" spans="1:16" ht="11.25" x14ac:dyDescent="0.2">
      <c r="A1085" t="s">
        <v>3140</v>
      </c>
      <c r="B1085" t="s">
        <v>3141</v>
      </c>
      <c r="C1085" t="s">
        <v>5635</v>
      </c>
      <c r="D1085" t="s">
        <v>5979</v>
      </c>
      <c r="E1085" t="s">
        <v>18</v>
      </c>
      <c r="F1085">
        <v>11454</v>
      </c>
      <c r="G1085">
        <v>0</v>
      </c>
      <c r="H1085">
        <v>11454</v>
      </c>
      <c r="I1085">
        <v>17.18</v>
      </c>
      <c r="J1085">
        <v>0</v>
      </c>
      <c r="K1085">
        <v>0</v>
      </c>
      <c r="L1085">
        <v>1.72</v>
      </c>
      <c r="M1085">
        <v>3</v>
      </c>
      <c r="N1085" s="4">
        <v>44197</v>
      </c>
      <c r="O1085" s="4">
        <v>44561</v>
      </c>
      <c r="P1085">
        <v>11454</v>
      </c>
    </row>
    <row r="1086" spans="1:16" ht="11.25" x14ac:dyDescent="0.2">
      <c r="A1086" t="s">
        <v>3143</v>
      </c>
      <c r="B1086" t="s">
        <v>3144</v>
      </c>
      <c r="C1086" t="s">
        <v>5636</v>
      </c>
      <c r="D1086" t="s">
        <v>5979</v>
      </c>
      <c r="E1086" t="s">
        <v>18</v>
      </c>
      <c r="F1086">
        <v>11706</v>
      </c>
      <c r="G1086">
        <v>0</v>
      </c>
      <c r="H1086">
        <v>11706</v>
      </c>
      <c r="I1086">
        <v>17.559999999999999</v>
      </c>
      <c r="J1086">
        <v>0</v>
      </c>
      <c r="K1086">
        <v>0</v>
      </c>
      <c r="L1086">
        <v>1.76</v>
      </c>
      <c r="M1086">
        <v>3</v>
      </c>
      <c r="N1086" s="4">
        <v>44197</v>
      </c>
      <c r="O1086" s="4">
        <v>44561</v>
      </c>
      <c r="P1086">
        <v>11706</v>
      </c>
    </row>
    <row r="1087" spans="1:16" ht="11.25" x14ac:dyDescent="0.2">
      <c r="A1087" t="s">
        <v>3146</v>
      </c>
      <c r="B1087" t="s">
        <v>3147</v>
      </c>
      <c r="C1087" t="s">
        <v>5637</v>
      </c>
      <c r="D1087" t="s">
        <v>5979</v>
      </c>
      <c r="E1087" t="s">
        <v>18</v>
      </c>
      <c r="F1087">
        <v>11340</v>
      </c>
      <c r="G1087">
        <v>0</v>
      </c>
      <c r="H1087">
        <v>11340</v>
      </c>
      <c r="I1087">
        <v>17.010000000000002</v>
      </c>
      <c r="J1087">
        <v>0</v>
      </c>
      <c r="K1087">
        <v>0</v>
      </c>
      <c r="L1087">
        <v>1.7</v>
      </c>
      <c r="M1087">
        <v>3</v>
      </c>
      <c r="N1087" s="4">
        <v>44197</v>
      </c>
      <c r="O1087" s="4">
        <v>44561</v>
      </c>
      <c r="P1087">
        <v>11340</v>
      </c>
    </row>
    <row r="1088" spans="1:16" ht="11.25" x14ac:dyDescent="0.2">
      <c r="A1088" t="s">
        <v>3149</v>
      </c>
      <c r="B1088" t="s">
        <v>3150</v>
      </c>
      <c r="C1088" t="s">
        <v>5638</v>
      </c>
      <c r="D1088" t="s">
        <v>5979</v>
      </c>
      <c r="E1088" t="s">
        <v>18</v>
      </c>
      <c r="F1088">
        <v>12012</v>
      </c>
      <c r="G1088">
        <v>0</v>
      </c>
      <c r="H1088">
        <v>12012</v>
      </c>
      <c r="I1088">
        <v>18.02</v>
      </c>
      <c r="J1088">
        <v>0</v>
      </c>
      <c r="K1088">
        <v>0</v>
      </c>
      <c r="L1088">
        <v>1.8</v>
      </c>
      <c r="M1088">
        <v>3</v>
      </c>
      <c r="N1088" s="4">
        <v>44197</v>
      </c>
      <c r="O1088" s="4">
        <v>44561</v>
      </c>
      <c r="P1088">
        <v>12012</v>
      </c>
    </row>
    <row r="1089" spans="1:16" ht="11.25" x14ac:dyDescent="0.2">
      <c r="A1089" t="s">
        <v>3152</v>
      </c>
      <c r="B1089" t="s">
        <v>3153</v>
      </c>
      <c r="C1089" t="s">
        <v>5639</v>
      </c>
      <c r="D1089" t="s">
        <v>5979</v>
      </c>
      <c r="E1089" t="s">
        <v>18</v>
      </c>
      <c r="F1089">
        <v>11754</v>
      </c>
      <c r="G1089">
        <v>46453.39</v>
      </c>
      <c r="H1089">
        <v>58207.39</v>
      </c>
      <c r="I1089">
        <v>87.31</v>
      </c>
      <c r="J1089">
        <v>0</v>
      </c>
      <c r="K1089">
        <v>0</v>
      </c>
      <c r="L1089">
        <v>8.73</v>
      </c>
      <c r="M1089">
        <v>3</v>
      </c>
      <c r="N1089" s="4">
        <v>44197</v>
      </c>
      <c r="O1089" s="4">
        <v>44561</v>
      </c>
      <c r="P1089">
        <v>58207.39</v>
      </c>
    </row>
    <row r="1090" spans="1:16" ht="11.25" x14ac:dyDescent="0.2">
      <c r="A1090" t="s">
        <v>3155</v>
      </c>
      <c r="B1090" t="s">
        <v>3156</v>
      </c>
      <c r="C1090" t="s">
        <v>5640</v>
      </c>
      <c r="D1090" t="s">
        <v>5979</v>
      </c>
      <c r="E1090" t="s">
        <v>18</v>
      </c>
      <c r="F1090">
        <v>2512.7199999999998</v>
      </c>
      <c r="G1090">
        <v>0</v>
      </c>
      <c r="H1090">
        <v>2512.7199999999998</v>
      </c>
      <c r="I1090">
        <v>3.77</v>
      </c>
      <c r="J1090">
        <v>0</v>
      </c>
      <c r="K1090">
        <v>0</v>
      </c>
      <c r="L1090">
        <v>0.38</v>
      </c>
      <c r="M1090">
        <v>3</v>
      </c>
      <c r="N1090" s="4">
        <v>44197</v>
      </c>
      <c r="O1090" s="4">
        <v>44561</v>
      </c>
      <c r="P1090">
        <v>2512.7199999999998</v>
      </c>
    </row>
    <row r="1091" spans="1:16" ht="11.25" x14ac:dyDescent="0.2">
      <c r="A1091" t="s">
        <v>3158</v>
      </c>
      <c r="B1091" t="s">
        <v>3159</v>
      </c>
      <c r="C1091" t="s">
        <v>5641</v>
      </c>
      <c r="D1091" t="s">
        <v>5979</v>
      </c>
      <c r="E1091" t="s">
        <v>18</v>
      </c>
      <c r="F1091">
        <v>4157.3599999999997</v>
      </c>
      <c r="G1091">
        <v>0</v>
      </c>
      <c r="H1091">
        <v>4157.3599999999997</v>
      </c>
      <c r="I1091">
        <v>6.24</v>
      </c>
      <c r="J1091">
        <v>0</v>
      </c>
      <c r="K1091">
        <v>0</v>
      </c>
      <c r="L1091">
        <v>0.62</v>
      </c>
      <c r="M1091">
        <v>3</v>
      </c>
      <c r="N1091" s="4">
        <v>44197</v>
      </c>
      <c r="O1091" s="4">
        <v>44561</v>
      </c>
      <c r="P1091">
        <v>4157.3599999999997</v>
      </c>
    </row>
    <row r="1092" spans="1:16" ht="11.25" x14ac:dyDescent="0.2">
      <c r="A1092" t="s">
        <v>3161</v>
      </c>
      <c r="B1092" t="s">
        <v>3162</v>
      </c>
      <c r="C1092" t="s">
        <v>5642</v>
      </c>
      <c r="D1092" t="s">
        <v>5979</v>
      </c>
      <c r="E1092" t="s">
        <v>18</v>
      </c>
      <c r="F1092">
        <v>5114.07</v>
      </c>
      <c r="G1092">
        <v>0</v>
      </c>
      <c r="H1092">
        <v>5114.07</v>
      </c>
      <c r="I1092">
        <v>7.67</v>
      </c>
      <c r="J1092">
        <v>0</v>
      </c>
      <c r="K1092">
        <v>0</v>
      </c>
      <c r="L1092">
        <v>0.77</v>
      </c>
      <c r="M1092">
        <v>3</v>
      </c>
      <c r="N1092" s="4">
        <v>44197</v>
      </c>
      <c r="O1092" s="4">
        <v>44561</v>
      </c>
      <c r="P1092">
        <v>5114.07</v>
      </c>
    </row>
    <row r="1093" spans="1:16" ht="11.25" x14ac:dyDescent="0.2">
      <c r="A1093" t="s">
        <v>3164</v>
      </c>
      <c r="B1093" t="s">
        <v>3165</v>
      </c>
      <c r="C1093" t="s">
        <v>5643</v>
      </c>
      <c r="D1093" t="s">
        <v>5979</v>
      </c>
      <c r="E1093" t="s">
        <v>18</v>
      </c>
      <c r="F1093">
        <v>7296</v>
      </c>
      <c r="G1093">
        <v>0</v>
      </c>
      <c r="H1093">
        <v>7296</v>
      </c>
      <c r="I1093">
        <v>10.94</v>
      </c>
      <c r="J1093">
        <v>0</v>
      </c>
      <c r="K1093">
        <v>0</v>
      </c>
      <c r="L1093">
        <v>1.0900000000000001</v>
      </c>
      <c r="M1093">
        <v>3</v>
      </c>
      <c r="N1093" s="4">
        <v>44197</v>
      </c>
      <c r="O1093" s="4">
        <v>44561</v>
      </c>
      <c r="P1093">
        <v>7296</v>
      </c>
    </row>
    <row r="1094" spans="1:16" ht="11.25" x14ac:dyDescent="0.2">
      <c r="A1094" t="s">
        <v>3167</v>
      </c>
      <c r="B1094" t="s">
        <v>3168</v>
      </c>
      <c r="C1094" t="s">
        <v>5644</v>
      </c>
      <c r="D1094" t="s">
        <v>5979</v>
      </c>
      <c r="E1094" t="s">
        <v>18</v>
      </c>
      <c r="F1094">
        <v>9595.65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 s="4">
        <v>44197</v>
      </c>
      <c r="O1094" s="4">
        <v>44561</v>
      </c>
      <c r="P1094">
        <v>9595.65</v>
      </c>
    </row>
    <row r="1095" spans="1:16" ht="11.25" x14ac:dyDescent="0.2">
      <c r="A1095" t="s">
        <v>3170</v>
      </c>
      <c r="B1095" t="s">
        <v>337</v>
      </c>
      <c r="C1095" t="s">
        <v>4902</v>
      </c>
      <c r="D1095" t="s">
        <v>5979</v>
      </c>
      <c r="E1095" t="s">
        <v>18</v>
      </c>
      <c r="F1095">
        <v>8509.35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 s="4">
        <v>44197</v>
      </c>
      <c r="O1095" s="4">
        <v>44561</v>
      </c>
      <c r="P1095">
        <v>8509.35</v>
      </c>
    </row>
    <row r="1096" spans="1:16" ht="11.25" x14ac:dyDescent="0.2">
      <c r="A1096" t="s">
        <v>3172</v>
      </c>
      <c r="B1096" t="s">
        <v>3173</v>
      </c>
      <c r="C1096" t="s">
        <v>5645</v>
      </c>
      <c r="D1096" t="s">
        <v>5979</v>
      </c>
      <c r="E1096" t="s">
        <v>18</v>
      </c>
      <c r="F1096">
        <v>7224</v>
      </c>
      <c r="G1096">
        <v>0</v>
      </c>
      <c r="H1096">
        <v>7224</v>
      </c>
      <c r="I1096">
        <v>10.84</v>
      </c>
      <c r="J1096">
        <v>0</v>
      </c>
      <c r="K1096">
        <v>0</v>
      </c>
      <c r="L1096">
        <v>1.08</v>
      </c>
      <c r="M1096">
        <v>3</v>
      </c>
      <c r="N1096" s="4">
        <v>44197</v>
      </c>
      <c r="O1096" s="4">
        <v>44561</v>
      </c>
      <c r="P1096">
        <v>7224</v>
      </c>
    </row>
    <row r="1097" spans="1:16" ht="11.25" x14ac:dyDescent="0.2">
      <c r="A1097" t="s">
        <v>3175</v>
      </c>
      <c r="B1097" t="s">
        <v>3176</v>
      </c>
      <c r="C1097" t="s">
        <v>5646</v>
      </c>
      <c r="D1097" t="s">
        <v>5979</v>
      </c>
      <c r="E1097" t="s">
        <v>18</v>
      </c>
      <c r="F1097">
        <v>7296</v>
      </c>
      <c r="G1097">
        <v>0</v>
      </c>
      <c r="H1097">
        <v>7296</v>
      </c>
      <c r="I1097">
        <v>10.94</v>
      </c>
      <c r="J1097">
        <v>0</v>
      </c>
      <c r="K1097">
        <v>0</v>
      </c>
      <c r="L1097">
        <v>1.0900000000000001</v>
      </c>
      <c r="M1097">
        <v>3</v>
      </c>
      <c r="N1097" s="4">
        <v>44197</v>
      </c>
      <c r="O1097" s="4">
        <v>44561</v>
      </c>
      <c r="P1097">
        <v>7296</v>
      </c>
    </row>
    <row r="1098" spans="1:16" ht="11.25" x14ac:dyDescent="0.2">
      <c r="A1098" t="s">
        <v>3178</v>
      </c>
      <c r="B1098" t="s">
        <v>1106</v>
      </c>
      <c r="C1098" t="s">
        <v>5115</v>
      </c>
      <c r="D1098" t="s">
        <v>5979</v>
      </c>
      <c r="E1098" t="s">
        <v>18</v>
      </c>
      <c r="F1098">
        <v>9798</v>
      </c>
      <c r="G1098">
        <v>67420.490000000005</v>
      </c>
      <c r="H1098">
        <v>77218.490000000005</v>
      </c>
      <c r="I1098">
        <v>115.83</v>
      </c>
      <c r="J1098">
        <v>0</v>
      </c>
      <c r="K1098">
        <v>0</v>
      </c>
      <c r="L1098">
        <v>11.58</v>
      </c>
      <c r="M1098">
        <v>3</v>
      </c>
      <c r="N1098" s="4">
        <v>44197</v>
      </c>
      <c r="O1098" s="4">
        <v>44561</v>
      </c>
      <c r="P1098">
        <v>77218.490000000005</v>
      </c>
    </row>
    <row r="1099" spans="1:16" ht="11.25" x14ac:dyDescent="0.2">
      <c r="A1099" t="s">
        <v>3180</v>
      </c>
      <c r="B1099" t="s">
        <v>3181</v>
      </c>
      <c r="C1099" t="s">
        <v>5647</v>
      </c>
      <c r="D1099" t="s">
        <v>5979</v>
      </c>
      <c r="E1099" t="s">
        <v>18</v>
      </c>
      <c r="F1099">
        <v>11214</v>
      </c>
      <c r="G1099">
        <v>0</v>
      </c>
      <c r="H1099">
        <v>11214</v>
      </c>
      <c r="I1099">
        <v>16.82</v>
      </c>
      <c r="J1099">
        <v>0</v>
      </c>
      <c r="K1099">
        <v>0</v>
      </c>
      <c r="L1099">
        <v>1.68</v>
      </c>
      <c r="M1099">
        <v>3</v>
      </c>
      <c r="N1099" s="4">
        <v>44197</v>
      </c>
      <c r="O1099" s="4">
        <v>44561</v>
      </c>
      <c r="P1099">
        <v>11214</v>
      </c>
    </row>
    <row r="1100" spans="1:16" ht="11.25" x14ac:dyDescent="0.2">
      <c r="A1100" t="s">
        <v>3183</v>
      </c>
      <c r="B1100" t="s">
        <v>3184</v>
      </c>
      <c r="C1100" t="s">
        <v>5648</v>
      </c>
      <c r="D1100" t="s">
        <v>5979</v>
      </c>
      <c r="E1100" t="s">
        <v>18</v>
      </c>
      <c r="F1100">
        <v>8379</v>
      </c>
      <c r="G1100">
        <v>15973.67</v>
      </c>
      <c r="H1100">
        <v>24352.670000000002</v>
      </c>
      <c r="I1100">
        <v>36.53</v>
      </c>
      <c r="J1100">
        <v>0</v>
      </c>
      <c r="K1100">
        <v>0</v>
      </c>
      <c r="L1100">
        <v>3.65</v>
      </c>
      <c r="M1100">
        <v>3</v>
      </c>
      <c r="N1100" s="4">
        <v>44197</v>
      </c>
      <c r="O1100" s="4">
        <v>44561</v>
      </c>
      <c r="P1100">
        <v>24352.670000000002</v>
      </c>
    </row>
    <row r="1101" spans="1:16" ht="11.25" x14ac:dyDescent="0.2">
      <c r="A1101" t="s">
        <v>3186</v>
      </c>
      <c r="B1101" t="s">
        <v>3187</v>
      </c>
      <c r="C1101" t="s">
        <v>5649</v>
      </c>
      <c r="D1101" t="s">
        <v>5979</v>
      </c>
      <c r="E1101" t="s">
        <v>18</v>
      </c>
      <c r="F1101">
        <v>9678</v>
      </c>
      <c r="G1101">
        <v>0</v>
      </c>
      <c r="H1101">
        <v>9678</v>
      </c>
      <c r="I1101">
        <v>14.52</v>
      </c>
      <c r="J1101">
        <v>0</v>
      </c>
      <c r="K1101">
        <v>0</v>
      </c>
      <c r="L1101">
        <v>1.45</v>
      </c>
      <c r="M1101">
        <v>3</v>
      </c>
      <c r="N1101" s="4">
        <v>44197</v>
      </c>
      <c r="O1101" s="4">
        <v>44561</v>
      </c>
      <c r="P1101">
        <v>9678</v>
      </c>
    </row>
    <row r="1102" spans="1:16" ht="11.25" x14ac:dyDescent="0.2">
      <c r="A1102" t="s">
        <v>3189</v>
      </c>
      <c r="B1102" t="s">
        <v>3190</v>
      </c>
      <c r="C1102" t="s">
        <v>5650</v>
      </c>
      <c r="D1102" t="s">
        <v>5979</v>
      </c>
      <c r="E1102" t="s">
        <v>18</v>
      </c>
      <c r="F1102">
        <v>12180</v>
      </c>
      <c r="G1102">
        <v>74328.710000000006</v>
      </c>
      <c r="H1102">
        <v>86508.71</v>
      </c>
      <c r="I1102">
        <v>129.76</v>
      </c>
      <c r="J1102">
        <v>0</v>
      </c>
      <c r="K1102">
        <v>0</v>
      </c>
      <c r="L1102">
        <v>12.98</v>
      </c>
      <c r="M1102">
        <v>3</v>
      </c>
      <c r="N1102" s="4">
        <v>44197</v>
      </c>
      <c r="O1102" s="4">
        <v>44561</v>
      </c>
      <c r="P1102">
        <v>86508.71</v>
      </c>
    </row>
    <row r="1103" spans="1:16" ht="11.25" x14ac:dyDescent="0.2">
      <c r="A1103" t="s">
        <v>3192</v>
      </c>
      <c r="B1103" t="s">
        <v>3190</v>
      </c>
      <c r="C1103" t="s">
        <v>5650</v>
      </c>
      <c r="D1103" t="s">
        <v>5979</v>
      </c>
      <c r="E1103" t="s">
        <v>18</v>
      </c>
      <c r="F1103">
        <v>9702</v>
      </c>
      <c r="G1103">
        <v>0</v>
      </c>
      <c r="H1103">
        <v>9702</v>
      </c>
      <c r="I1103">
        <v>14.55</v>
      </c>
      <c r="J1103">
        <v>0</v>
      </c>
      <c r="K1103">
        <v>0</v>
      </c>
      <c r="L1103">
        <v>1.46</v>
      </c>
      <c r="M1103">
        <v>3</v>
      </c>
      <c r="N1103" s="4">
        <v>44197</v>
      </c>
      <c r="O1103" s="4">
        <v>44561</v>
      </c>
      <c r="P1103">
        <v>9702</v>
      </c>
    </row>
    <row r="1104" spans="1:16" ht="11.25" x14ac:dyDescent="0.2">
      <c r="A1104" t="s">
        <v>3194</v>
      </c>
      <c r="B1104" t="s">
        <v>3195</v>
      </c>
      <c r="C1104" t="s">
        <v>5651</v>
      </c>
      <c r="D1104" t="s">
        <v>5979</v>
      </c>
      <c r="E1104" t="s">
        <v>18</v>
      </c>
      <c r="F1104">
        <v>9282</v>
      </c>
      <c r="G1104">
        <v>0</v>
      </c>
      <c r="H1104">
        <v>9282</v>
      </c>
      <c r="I1104">
        <v>13.92</v>
      </c>
      <c r="J1104">
        <v>0</v>
      </c>
      <c r="K1104">
        <v>0</v>
      </c>
      <c r="L1104">
        <v>1.3900000000000001</v>
      </c>
      <c r="M1104">
        <v>3</v>
      </c>
      <c r="N1104" s="4">
        <v>44197</v>
      </c>
      <c r="O1104" s="4">
        <v>44561</v>
      </c>
      <c r="P1104">
        <v>9282</v>
      </c>
    </row>
    <row r="1105" spans="1:16" ht="11.25" x14ac:dyDescent="0.2">
      <c r="A1105" t="s">
        <v>3197</v>
      </c>
      <c r="B1105" t="s">
        <v>800</v>
      </c>
      <c r="C1105" t="s">
        <v>5035</v>
      </c>
      <c r="D1105" t="s">
        <v>5979</v>
      </c>
      <c r="E1105" t="s">
        <v>18</v>
      </c>
      <c r="F1105">
        <v>9978</v>
      </c>
      <c r="G1105">
        <v>0</v>
      </c>
      <c r="H1105">
        <v>9978</v>
      </c>
      <c r="I1105">
        <v>14.97</v>
      </c>
      <c r="J1105">
        <v>0</v>
      </c>
      <c r="K1105">
        <v>0</v>
      </c>
      <c r="L1105">
        <v>1.5</v>
      </c>
      <c r="M1105">
        <v>3</v>
      </c>
      <c r="N1105" s="4">
        <v>44197</v>
      </c>
      <c r="O1105" s="4">
        <v>44561</v>
      </c>
      <c r="P1105">
        <v>9978</v>
      </c>
    </row>
    <row r="1106" spans="1:16" ht="11.25" x14ac:dyDescent="0.2">
      <c r="A1106" t="s">
        <v>3199</v>
      </c>
      <c r="B1106" t="s">
        <v>1928</v>
      </c>
      <c r="C1106" t="s">
        <v>5346</v>
      </c>
      <c r="D1106" t="s">
        <v>5979</v>
      </c>
      <c r="E1106" t="s">
        <v>18</v>
      </c>
      <c r="F1106">
        <v>9372</v>
      </c>
      <c r="G1106">
        <v>0</v>
      </c>
      <c r="H1106">
        <v>9372</v>
      </c>
      <c r="I1106">
        <v>14.06</v>
      </c>
      <c r="J1106">
        <v>0</v>
      </c>
      <c r="K1106">
        <v>0</v>
      </c>
      <c r="L1106">
        <v>1.41</v>
      </c>
      <c r="M1106">
        <v>3</v>
      </c>
      <c r="N1106" s="4">
        <v>44197</v>
      </c>
      <c r="O1106" s="4">
        <v>44561</v>
      </c>
      <c r="P1106">
        <v>9372</v>
      </c>
    </row>
    <row r="1107" spans="1:16" ht="11.25" x14ac:dyDescent="0.2">
      <c r="A1107" t="s">
        <v>3201</v>
      </c>
      <c r="B1107" t="s">
        <v>3202</v>
      </c>
      <c r="C1107" t="s">
        <v>5652</v>
      </c>
      <c r="D1107" t="s">
        <v>5979</v>
      </c>
      <c r="E1107" t="s">
        <v>18</v>
      </c>
      <c r="F1107">
        <v>3094.36</v>
      </c>
      <c r="G1107">
        <v>0</v>
      </c>
      <c r="H1107">
        <v>3094.36</v>
      </c>
      <c r="I1107">
        <v>4.6399999999999997</v>
      </c>
      <c r="J1107">
        <v>0</v>
      </c>
      <c r="K1107">
        <v>0</v>
      </c>
      <c r="L1107">
        <v>0.46</v>
      </c>
      <c r="M1107">
        <v>3</v>
      </c>
      <c r="N1107" s="4">
        <v>44197</v>
      </c>
      <c r="O1107" s="4">
        <v>44561</v>
      </c>
      <c r="P1107">
        <v>3094.36</v>
      </c>
    </row>
    <row r="1108" spans="1:16" ht="11.25" x14ac:dyDescent="0.2">
      <c r="A1108" t="s">
        <v>3204</v>
      </c>
      <c r="B1108" t="s">
        <v>3205</v>
      </c>
      <c r="C1108" t="s">
        <v>5653</v>
      </c>
      <c r="D1108" t="s">
        <v>5979</v>
      </c>
      <c r="E1108" t="s">
        <v>18</v>
      </c>
      <c r="F1108">
        <v>10434</v>
      </c>
      <c r="G1108">
        <v>0</v>
      </c>
      <c r="H1108">
        <v>10434</v>
      </c>
      <c r="I1108">
        <v>15.65</v>
      </c>
      <c r="J1108">
        <v>0</v>
      </c>
      <c r="K1108">
        <v>0</v>
      </c>
      <c r="L1108">
        <v>1.57</v>
      </c>
      <c r="M1108">
        <v>3</v>
      </c>
      <c r="N1108" s="4">
        <v>44197</v>
      </c>
      <c r="O1108" s="4">
        <v>44561</v>
      </c>
      <c r="P1108">
        <v>10434</v>
      </c>
    </row>
    <row r="1109" spans="1:16" ht="11.25" x14ac:dyDescent="0.2">
      <c r="A1109" t="s">
        <v>3207</v>
      </c>
      <c r="B1109" t="s">
        <v>3208</v>
      </c>
      <c r="C1109" t="s">
        <v>5654</v>
      </c>
      <c r="D1109" t="s">
        <v>5979</v>
      </c>
      <c r="E1109" t="s">
        <v>18</v>
      </c>
      <c r="F1109">
        <v>6786</v>
      </c>
      <c r="G1109">
        <v>0</v>
      </c>
      <c r="H1109">
        <v>6786</v>
      </c>
      <c r="I1109">
        <v>10.18</v>
      </c>
      <c r="J1109">
        <v>0</v>
      </c>
      <c r="K1109">
        <v>0</v>
      </c>
      <c r="L1109">
        <v>1.02</v>
      </c>
      <c r="M1109">
        <v>3</v>
      </c>
      <c r="N1109" s="4">
        <v>44197</v>
      </c>
      <c r="O1109" s="4">
        <v>44561</v>
      </c>
      <c r="P1109">
        <v>6786</v>
      </c>
    </row>
    <row r="1110" spans="1:16" ht="11.25" x14ac:dyDescent="0.2">
      <c r="A1110" t="s">
        <v>3210</v>
      </c>
      <c r="B1110" t="s">
        <v>3211</v>
      </c>
      <c r="C1110" t="s">
        <v>5655</v>
      </c>
      <c r="D1110" t="s">
        <v>5979</v>
      </c>
      <c r="E1110" t="s">
        <v>18</v>
      </c>
      <c r="F1110">
        <v>6720</v>
      </c>
      <c r="G1110">
        <v>15930.52</v>
      </c>
      <c r="H1110">
        <v>22650.52</v>
      </c>
      <c r="I1110">
        <v>33.979999999999997</v>
      </c>
      <c r="J1110">
        <v>0</v>
      </c>
      <c r="K1110">
        <v>0</v>
      </c>
      <c r="L1110">
        <v>3.4</v>
      </c>
      <c r="M1110">
        <v>3</v>
      </c>
      <c r="N1110" s="4">
        <v>44197</v>
      </c>
      <c r="O1110" s="4">
        <v>44561</v>
      </c>
      <c r="P1110">
        <v>22650.52</v>
      </c>
    </row>
    <row r="1111" spans="1:16" ht="11.25" x14ac:dyDescent="0.2">
      <c r="A1111" t="s">
        <v>3213</v>
      </c>
      <c r="B1111" t="s">
        <v>3214</v>
      </c>
      <c r="C1111" t="s">
        <v>5656</v>
      </c>
      <c r="D1111" t="s">
        <v>5979</v>
      </c>
      <c r="E1111" t="s">
        <v>18</v>
      </c>
      <c r="F1111">
        <v>6720</v>
      </c>
      <c r="G1111">
        <v>0</v>
      </c>
      <c r="H1111">
        <v>6720</v>
      </c>
      <c r="I1111">
        <v>10.08</v>
      </c>
      <c r="J1111">
        <v>0</v>
      </c>
      <c r="K1111">
        <v>0</v>
      </c>
      <c r="L1111">
        <v>1.01</v>
      </c>
      <c r="M1111">
        <v>3</v>
      </c>
      <c r="N1111" s="4">
        <v>44197</v>
      </c>
      <c r="O1111" s="4">
        <v>44561</v>
      </c>
      <c r="P1111">
        <v>6720</v>
      </c>
    </row>
    <row r="1112" spans="1:16" ht="11.25" x14ac:dyDescent="0.2">
      <c r="A1112" t="s">
        <v>3216</v>
      </c>
      <c r="B1112" t="s">
        <v>3217</v>
      </c>
      <c r="C1112" t="s">
        <v>5657</v>
      </c>
      <c r="D1112" t="s">
        <v>5979</v>
      </c>
      <c r="E1112" t="s">
        <v>18</v>
      </c>
      <c r="F1112">
        <v>6720</v>
      </c>
      <c r="G1112">
        <v>0</v>
      </c>
      <c r="H1112">
        <v>6720</v>
      </c>
      <c r="I1112">
        <v>10.08</v>
      </c>
      <c r="J1112">
        <v>0</v>
      </c>
      <c r="K1112">
        <v>0</v>
      </c>
      <c r="L1112">
        <v>1.01</v>
      </c>
      <c r="M1112">
        <v>3</v>
      </c>
      <c r="N1112" s="4">
        <v>44197</v>
      </c>
      <c r="O1112" s="4">
        <v>44561</v>
      </c>
      <c r="P1112">
        <v>6720</v>
      </c>
    </row>
    <row r="1113" spans="1:16" ht="11.25" x14ac:dyDescent="0.2">
      <c r="A1113" t="s">
        <v>3219</v>
      </c>
      <c r="B1113" t="s">
        <v>3217</v>
      </c>
      <c r="C1113" t="s">
        <v>5657</v>
      </c>
      <c r="D1113" t="s">
        <v>5979</v>
      </c>
      <c r="E1113" t="s">
        <v>18</v>
      </c>
      <c r="F1113">
        <v>8082</v>
      </c>
      <c r="G1113">
        <v>0</v>
      </c>
      <c r="H1113">
        <v>8082</v>
      </c>
      <c r="I1113">
        <v>12.120000000000001</v>
      </c>
      <c r="J1113">
        <v>0</v>
      </c>
      <c r="K1113">
        <v>0</v>
      </c>
      <c r="L1113">
        <v>1.21</v>
      </c>
      <c r="M1113">
        <v>3</v>
      </c>
      <c r="N1113" s="4">
        <v>44197</v>
      </c>
      <c r="O1113" s="4">
        <v>44561</v>
      </c>
      <c r="P1113">
        <v>8082</v>
      </c>
    </row>
    <row r="1114" spans="1:16" ht="11.25" x14ac:dyDescent="0.2">
      <c r="A1114" t="s">
        <v>3221</v>
      </c>
      <c r="B1114" t="s">
        <v>3217</v>
      </c>
      <c r="C1114" t="s">
        <v>5657</v>
      </c>
      <c r="D1114" t="s">
        <v>5979</v>
      </c>
      <c r="E1114" t="s">
        <v>18</v>
      </c>
      <c r="F1114">
        <v>7200</v>
      </c>
      <c r="G1114">
        <v>0</v>
      </c>
      <c r="H1114">
        <v>7200</v>
      </c>
      <c r="I1114">
        <v>10.8</v>
      </c>
      <c r="J1114">
        <v>0</v>
      </c>
      <c r="K1114">
        <v>0</v>
      </c>
      <c r="L1114">
        <v>1.08</v>
      </c>
      <c r="M1114">
        <v>3</v>
      </c>
      <c r="N1114" s="4">
        <v>44197</v>
      </c>
      <c r="O1114" s="4">
        <v>44561</v>
      </c>
      <c r="P1114">
        <v>7200</v>
      </c>
    </row>
    <row r="1115" spans="1:16" ht="11.25" x14ac:dyDescent="0.2">
      <c r="A1115" t="s">
        <v>3223</v>
      </c>
      <c r="B1115" t="s">
        <v>3224</v>
      </c>
      <c r="C1115" t="s">
        <v>5658</v>
      </c>
      <c r="D1115" t="s">
        <v>5979</v>
      </c>
      <c r="E1115" t="s">
        <v>18</v>
      </c>
      <c r="F1115">
        <v>7020</v>
      </c>
      <c r="G1115">
        <v>0</v>
      </c>
      <c r="H1115">
        <v>7020</v>
      </c>
      <c r="I1115">
        <v>10.53</v>
      </c>
      <c r="J1115">
        <v>0</v>
      </c>
      <c r="K1115">
        <v>0</v>
      </c>
      <c r="L1115">
        <v>1.05</v>
      </c>
      <c r="M1115">
        <v>3</v>
      </c>
      <c r="N1115" s="4">
        <v>44197</v>
      </c>
      <c r="O1115" s="4">
        <v>44561</v>
      </c>
      <c r="P1115">
        <v>7020</v>
      </c>
    </row>
    <row r="1116" spans="1:16" ht="11.25" x14ac:dyDescent="0.2">
      <c r="A1116" t="s">
        <v>3226</v>
      </c>
      <c r="B1116" t="s">
        <v>3227</v>
      </c>
      <c r="C1116" t="s">
        <v>5659</v>
      </c>
      <c r="D1116" t="s">
        <v>5979</v>
      </c>
      <c r="E1116" t="s">
        <v>18</v>
      </c>
      <c r="F1116">
        <v>7326</v>
      </c>
      <c r="G1116">
        <v>0</v>
      </c>
      <c r="H1116">
        <v>7326</v>
      </c>
      <c r="I1116">
        <v>10.99</v>
      </c>
      <c r="J1116">
        <v>0</v>
      </c>
      <c r="K1116">
        <v>0</v>
      </c>
      <c r="L1116">
        <v>1.1000000000000001</v>
      </c>
      <c r="M1116">
        <v>3</v>
      </c>
      <c r="N1116" s="4">
        <v>44197</v>
      </c>
      <c r="O1116" s="4">
        <v>44561</v>
      </c>
      <c r="P1116">
        <v>7326</v>
      </c>
    </row>
    <row r="1117" spans="1:16" ht="11.25" x14ac:dyDescent="0.2">
      <c r="A1117" t="s">
        <v>3229</v>
      </c>
      <c r="B1117" t="s">
        <v>1241</v>
      </c>
      <c r="C1117" t="s">
        <v>5153</v>
      </c>
      <c r="D1117" t="s">
        <v>5979</v>
      </c>
      <c r="E1117" t="s">
        <v>18</v>
      </c>
      <c r="F1117">
        <v>7020</v>
      </c>
      <c r="G1117">
        <v>0</v>
      </c>
      <c r="H1117">
        <v>7020</v>
      </c>
      <c r="I1117">
        <v>10.53</v>
      </c>
      <c r="J1117">
        <v>0</v>
      </c>
      <c r="K1117">
        <v>0</v>
      </c>
      <c r="L1117">
        <v>1.05</v>
      </c>
      <c r="M1117">
        <v>3</v>
      </c>
      <c r="N1117" s="4">
        <v>44197</v>
      </c>
      <c r="O1117" s="4">
        <v>44561</v>
      </c>
      <c r="P1117">
        <v>7020</v>
      </c>
    </row>
    <row r="1118" spans="1:16" ht="11.25" x14ac:dyDescent="0.2">
      <c r="A1118" t="s">
        <v>3231</v>
      </c>
      <c r="B1118" t="s">
        <v>3232</v>
      </c>
      <c r="C1118" t="s">
        <v>5660</v>
      </c>
      <c r="D1118" t="s">
        <v>5979</v>
      </c>
      <c r="E1118" t="s">
        <v>18</v>
      </c>
      <c r="F1118">
        <v>7092</v>
      </c>
      <c r="G1118">
        <v>0</v>
      </c>
      <c r="H1118">
        <v>7092</v>
      </c>
      <c r="I1118">
        <v>10.64</v>
      </c>
      <c r="J1118">
        <v>0</v>
      </c>
      <c r="K1118">
        <v>0</v>
      </c>
      <c r="L1118">
        <v>1.06</v>
      </c>
      <c r="M1118">
        <v>3</v>
      </c>
      <c r="N1118" s="4">
        <v>44197</v>
      </c>
      <c r="O1118" s="4">
        <v>44561</v>
      </c>
      <c r="P1118">
        <v>7092</v>
      </c>
    </row>
    <row r="1119" spans="1:16" ht="11.25" x14ac:dyDescent="0.2">
      <c r="A1119" t="s">
        <v>3234</v>
      </c>
      <c r="B1119" t="s">
        <v>3235</v>
      </c>
      <c r="C1119" t="s">
        <v>5661</v>
      </c>
      <c r="D1119" t="s">
        <v>5979</v>
      </c>
      <c r="E1119" t="s">
        <v>18</v>
      </c>
      <c r="F1119">
        <v>5256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0.79</v>
      </c>
      <c r="M1119">
        <v>3</v>
      </c>
      <c r="N1119" s="4">
        <v>44197</v>
      </c>
      <c r="O1119" s="4">
        <v>44561</v>
      </c>
      <c r="P1119">
        <v>5256</v>
      </c>
    </row>
    <row r="1120" spans="1:16" ht="11.25" x14ac:dyDescent="0.2">
      <c r="A1120" t="s">
        <v>3237</v>
      </c>
      <c r="B1120" t="s">
        <v>3232</v>
      </c>
      <c r="C1120" t="s">
        <v>5660</v>
      </c>
      <c r="D1120" t="s">
        <v>5979</v>
      </c>
      <c r="E1120" t="s">
        <v>18</v>
      </c>
      <c r="F1120">
        <v>10410</v>
      </c>
      <c r="G1120">
        <v>0</v>
      </c>
      <c r="H1120">
        <v>10410</v>
      </c>
      <c r="I1120">
        <v>15.620000000000001</v>
      </c>
      <c r="J1120">
        <v>0</v>
      </c>
      <c r="K1120">
        <v>0</v>
      </c>
      <c r="L1120">
        <v>1.56</v>
      </c>
      <c r="M1120">
        <v>3</v>
      </c>
      <c r="N1120" s="4">
        <v>44197</v>
      </c>
      <c r="O1120" s="4">
        <v>44561</v>
      </c>
      <c r="P1120">
        <v>10410</v>
      </c>
    </row>
    <row r="1121" spans="1:16" ht="11.25" x14ac:dyDescent="0.2">
      <c r="A1121" t="s">
        <v>3239</v>
      </c>
      <c r="B1121" t="s">
        <v>3240</v>
      </c>
      <c r="C1121" t="s">
        <v>5662</v>
      </c>
      <c r="D1121" t="s">
        <v>5979</v>
      </c>
      <c r="E1121" t="s">
        <v>18</v>
      </c>
      <c r="F1121">
        <v>11094</v>
      </c>
      <c r="G1121">
        <v>8770.07</v>
      </c>
      <c r="H1121">
        <v>19864.07</v>
      </c>
      <c r="I1121">
        <v>29.8</v>
      </c>
      <c r="J1121">
        <v>0</v>
      </c>
      <c r="K1121">
        <v>0</v>
      </c>
      <c r="L1121">
        <v>2.98</v>
      </c>
      <c r="M1121">
        <v>3</v>
      </c>
      <c r="N1121" s="4">
        <v>44197</v>
      </c>
      <c r="O1121" s="4">
        <v>44561</v>
      </c>
      <c r="P1121">
        <v>19864.07</v>
      </c>
    </row>
    <row r="1122" spans="1:16" ht="11.25" x14ac:dyDescent="0.2">
      <c r="A1122" t="s">
        <v>3242</v>
      </c>
      <c r="B1122" t="s">
        <v>2070</v>
      </c>
      <c r="C1122" t="s">
        <v>5382</v>
      </c>
      <c r="D1122" t="s">
        <v>5979</v>
      </c>
      <c r="E1122" t="s">
        <v>18</v>
      </c>
      <c r="F1122">
        <v>8430</v>
      </c>
      <c r="G1122">
        <v>0</v>
      </c>
      <c r="H1122">
        <v>8430</v>
      </c>
      <c r="I1122">
        <v>12.65</v>
      </c>
      <c r="J1122">
        <v>0</v>
      </c>
      <c r="K1122">
        <v>0</v>
      </c>
      <c r="L1122">
        <v>1.26</v>
      </c>
      <c r="M1122">
        <v>3</v>
      </c>
      <c r="N1122" s="4">
        <v>44197</v>
      </c>
      <c r="O1122" s="4">
        <v>44561</v>
      </c>
      <c r="P1122">
        <v>8430</v>
      </c>
    </row>
    <row r="1123" spans="1:16" ht="11.25" x14ac:dyDescent="0.2">
      <c r="A1123" t="s">
        <v>3244</v>
      </c>
      <c r="B1123" t="s">
        <v>3245</v>
      </c>
      <c r="C1123" t="s">
        <v>5663</v>
      </c>
      <c r="D1123" t="s">
        <v>5979</v>
      </c>
      <c r="E1123" t="s">
        <v>18</v>
      </c>
      <c r="F1123">
        <v>9156</v>
      </c>
      <c r="G1123">
        <v>0</v>
      </c>
      <c r="H1123">
        <v>9156</v>
      </c>
      <c r="I1123">
        <v>13.73</v>
      </c>
      <c r="J1123">
        <v>0</v>
      </c>
      <c r="K1123">
        <v>0</v>
      </c>
      <c r="L1123">
        <v>1.37</v>
      </c>
      <c r="M1123">
        <v>3</v>
      </c>
      <c r="N1123" s="4">
        <v>44197</v>
      </c>
      <c r="O1123" s="4">
        <v>44561</v>
      </c>
      <c r="P1123">
        <v>9156</v>
      </c>
    </row>
    <row r="1124" spans="1:16" ht="11.25" x14ac:dyDescent="0.2">
      <c r="A1124" t="s">
        <v>3247</v>
      </c>
      <c r="B1124" t="s">
        <v>3248</v>
      </c>
      <c r="C1124" t="s">
        <v>5664</v>
      </c>
      <c r="D1124" t="s">
        <v>5979</v>
      </c>
      <c r="E1124" t="s">
        <v>18</v>
      </c>
      <c r="F1124">
        <v>8520</v>
      </c>
      <c r="G1124">
        <v>0</v>
      </c>
      <c r="H1124">
        <v>8520</v>
      </c>
      <c r="I1124">
        <v>12.780000000000001</v>
      </c>
      <c r="J1124">
        <v>0</v>
      </c>
      <c r="K1124">
        <v>0</v>
      </c>
      <c r="L1124">
        <v>1.28</v>
      </c>
      <c r="M1124">
        <v>3</v>
      </c>
      <c r="N1124" s="4">
        <v>44197</v>
      </c>
      <c r="O1124" s="4">
        <v>44561</v>
      </c>
      <c r="P1124">
        <v>8520</v>
      </c>
    </row>
    <row r="1125" spans="1:16" ht="11.25" x14ac:dyDescent="0.2">
      <c r="A1125" t="s">
        <v>3250</v>
      </c>
      <c r="B1125" t="s">
        <v>3251</v>
      </c>
      <c r="C1125" t="s">
        <v>5665</v>
      </c>
      <c r="D1125" t="s">
        <v>5979</v>
      </c>
      <c r="E1125" t="s">
        <v>18</v>
      </c>
      <c r="F1125">
        <v>8430</v>
      </c>
      <c r="G1125">
        <v>0</v>
      </c>
      <c r="H1125">
        <v>8430</v>
      </c>
      <c r="I1125">
        <v>12.65</v>
      </c>
      <c r="J1125">
        <v>0</v>
      </c>
      <c r="K1125">
        <v>0</v>
      </c>
      <c r="L1125">
        <v>1.26</v>
      </c>
      <c r="M1125">
        <v>3</v>
      </c>
      <c r="N1125" s="4">
        <v>44197</v>
      </c>
      <c r="O1125" s="4">
        <v>44561</v>
      </c>
      <c r="P1125">
        <v>8430</v>
      </c>
    </row>
    <row r="1126" spans="1:16" ht="11.25" x14ac:dyDescent="0.2">
      <c r="A1126" t="s">
        <v>3253</v>
      </c>
      <c r="B1126" t="s">
        <v>3240</v>
      </c>
      <c r="C1126" t="s">
        <v>5662</v>
      </c>
      <c r="D1126" t="s">
        <v>5979</v>
      </c>
      <c r="E1126" t="s">
        <v>18</v>
      </c>
      <c r="F1126">
        <v>8700</v>
      </c>
      <c r="G1126">
        <v>0</v>
      </c>
      <c r="H1126">
        <v>8700</v>
      </c>
      <c r="I1126">
        <v>13.05</v>
      </c>
      <c r="J1126">
        <v>0</v>
      </c>
      <c r="K1126">
        <v>0</v>
      </c>
      <c r="L1126">
        <v>1.31</v>
      </c>
      <c r="M1126">
        <v>3</v>
      </c>
      <c r="N1126" s="4">
        <v>44197</v>
      </c>
      <c r="O1126" s="4">
        <v>44561</v>
      </c>
      <c r="P1126">
        <v>8700</v>
      </c>
    </row>
    <row r="1127" spans="1:16" ht="11.25" x14ac:dyDescent="0.2">
      <c r="A1127" t="s">
        <v>3255</v>
      </c>
      <c r="B1127" t="s">
        <v>3256</v>
      </c>
      <c r="C1127" t="s">
        <v>5666</v>
      </c>
      <c r="D1127" t="s">
        <v>5979</v>
      </c>
      <c r="E1127" t="s">
        <v>18</v>
      </c>
      <c r="F1127">
        <v>9630</v>
      </c>
      <c r="G1127">
        <v>0</v>
      </c>
      <c r="H1127">
        <v>9630</v>
      </c>
      <c r="I1127">
        <v>14.450000000000001</v>
      </c>
      <c r="J1127">
        <v>0</v>
      </c>
      <c r="K1127">
        <v>0</v>
      </c>
      <c r="L1127">
        <v>1.44</v>
      </c>
      <c r="M1127">
        <v>3</v>
      </c>
      <c r="N1127" s="4">
        <v>44197</v>
      </c>
      <c r="O1127" s="4">
        <v>44561</v>
      </c>
      <c r="P1127">
        <v>9630</v>
      </c>
    </row>
    <row r="1128" spans="1:16" ht="11.25" x14ac:dyDescent="0.2">
      <c r="A1128" t="s">
        <v>3258</v>
      </c>
      <c r="B1128" t="s">
        <v>3259</v>
      </c>
      <c r="C1128" t="s">
        <v>5667</v>
      </c>
      <c r="D1128" t="s">
        <v>5979</v>
      </c>
      <c r="E1128" t="s">
        <v>18</v>
      </c>
      <c r="F1128">
        <v>10140</v>
      </c>
      <c r="G1128">
        <v>0</v>
      </c>
      <c r="H1128">
        <v>10140</v>
      </c>
      <c r="I1128">
        <v>15.21</v>
      </c>
      <c r="J1128">
        <v>0</v>
      </c>
      <c r="K1128">
        <v>0</v>
      </c>
      <c r="L1128">
        <v>1.52</v>
      </c>
      <c r="M1128">
        <v>3</v>
      </c>
      <c r="N1128" s="4">
        <v>44197</v>
      </c>
      <c r="O1128" s="4">
        <v>44561</v>
      </c>
      <c r="P1128">
        <v>10140</v>
      </c>
    </row>
    <row r="1129" spans="1:16" ht="11.25" x14ac:dyDescent="0.2">
      <c r="A1129" t="s">
        <v>3261</v>
      </c>
      <c r="B1129" t="s">
        <v>384</v>
      </c>
      <c r="C1129" t="s">
        <v>4913</v>
      </c>
      <c r="D1129" t="s">
        <v>5979</v>
      </c>
      <c r="E1129" t="s">
        <v>3263</v>
      </c>
      <c r="F1129">
        <v>5442</v>
      </c>
      <c r="G1129">
        <v>0</v>
      </c>
      <c r="H1129">
        <v>5442</v>
      </c>
      <c r="I1129">
        <v>8.16</v>
      </c>
      <c r="J1129">
        <v>0</v>
      </c>
      <c r="K1129">
        <v>0</v>
      </c>
      <c r="L1129">
        <v>0.82000000000000006</v>
      </c>
      <c r="M1129">
        <v>3</v>
      </c>
      <c r="N1129" s="4">
        <v>44197</v>
      </c>
      <c r="O1129" s="4">
        <v>44561</v>
      </c>
      <c r="P1129">
        <v>5442</v>
      </c>
    </row>
    <row r="1130" spans="1:16" ht="11.25" x14ac:dyDescent="0.2">
      <c r="A1130" t="s">
        <v>3264</v>
      </c>
      <c r="B1130" t="s">
        <v>3265</v>
      </c>
      <c r="C1130" t="s">
        <v>5668</v>
      </c>
      <c r="D1130" t="s">
        <v>5979</v>
      </c>
      <c r="E1130" t="s">
        <v>2774</v>
      </c>
      <c r="F1130">
        <v>10467.99</v>
      </c>
      <c r="G1130">
        <v>70129.19</v>
      </c>
      <c r="H1130">
        <v>80597.179999999993</v>
      </c>
      <c r="I1130">
        <v>120.9</v>
      </c>
      <c r="J1130">
        <v>0</v>
      </c>
      <c r="K1130">
        <v>0</v>
      </c>
      <c r="L1130">
        <v>12.09</v>
      </c>
      <c r="M1130">
        <v>3</v>
      </c>
      <c r="N1130" s="4">
        <v>44197</v>
      </c>
      <c r="O1130" s="4">
        <v>44561</v>
      </c>
      <c r="P1130">
        <v>80597.179999999993</v>
      </c>
    </row>
    <row r="1131" spans="1:16" ht="11.25" x14ac:dyDescent="0.2">
      <c r="A1131" t="s">
        <v>3267</v>
      </c>
      <c r="B1131" t="s">
        <v>3268</v>
      </c>
      <c r="C1131" t="s">
        <v>5669</v>
      </c>
      <c r="D1131" t="s">
        <v>5979</v>
      </c>
      <c r="E1131" t="s">
        <v>18</v>
      </c>
      <c r="F1131">
        <v>35812.5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 s="4">
        <v>44197</v>
      </c>
      <c r="O1131" s="4">
        <v>44561</v>
      </c>
      <c r="P1131">
        <v>35812.5</v>
      </c>
    </row>
    <row r="1132" spans="1:16" ht="11.25" x14ac:dyDescent="0.2">
      <c r="A1132" t="s">
        <v>3270</v>
      </c>
      <c r="B1132" t="s">
        <v>3271</v>
      </c>
      <c r="C1132" t="s">
        <v>5670</v>
      </c>
      <c r="D1132" t="s">
        <v>5979</v>
      </c>
      <c r="E1132" t="s">
        <v>2774</v>
      </c>
      <c r="F1132">
        <v>6180</v>
      </c>
      <c r="G1132">
        <v>0</v>
      </c>
      <c r="H1132">
        <v>6180</v>
      </c>
      <c r="I1132">
        <v>9.27</v>
      </c>
      <c r="J1132">
        <v>0</v>
      </c>
      <c r="K1132">
        <v>0</v>
      </c>
      <c r="L1132">
        <v>0.93</v>
      </c>
      <c r="M1132">
        <v>3</v>
      </c>
      <c r="N1132" s="4">
        <v>44197</v>
      </c>
      <c r="O1132" s="4">
        <v>44561</v>
      </c>
      <c r="P1132">
        <v>6180</v>
      </c>
    </row>
    <row r="1133" spans="1:16" ht="11.25" x14ac:dyDescent="0.2">
      <c r="A1133" t="s">
        <v>3273</v>
      </c>
      <c r="B1133" t="s">
        <v>712</v>
      </c>
      <c r="C1133" t="s">
        <v>5009</v>
      </c>
      <c r="D1133" t="s">
        <v>5979</v>
      </c>
      <c r="E1133" t="s">
        <v>74</v>
      </c>
      <c r="F1133">
        <v>5598</v>
      </c>
      <c r="G1133">
        <v>0</v>
      </c>
      <c r="H1133">
        <v>5598</v>
      </c>
      <c r="I1133">
        <v>8.4</v>
      </c>
      <c r="J1133">
        <v>0</v>
      </c>
      <c r="K1133">
        <v>0</v>
      </c>
      <c r="L1133">
        <v>0.84</v>
      </c>
      <c r="M1133">
        <v>3</v>
      </c>
      <c r="N1133" s="4">
        <v>44197</v>
      </c>
      <c r="O1133" s="4">
        <v>44561</v>
      </c>
      <c r="P1133">
        <v>5598</v>
      </c>
    </row>
    <row r="1134" spans="1:16" ht="11.25" x14ac:dyDescent="0.2">
      <c r="A1134" t="s">
        <v>3275</v>
      </c>
      <c r="B1134" t="s">
        <v>3276</v>
      </c>
      <c r="C1134" t="s">
        <v>5671</v>
      </c>
      <c r="D1134" t="s">
        <v>5979</v>
      </c>
      <c r="E1134" t="s">
        <v>18</v>
      </c>
      <c r="F1134">
        <v>5157</v>
      </c>
      <c r="G1134">
        <v>0</v>
      </c>
      <c r="H1134">
        <v>5157</v>
      </c>
      <c r="I1134">
        <v>7.74</v>
      </c>
      <c r="J1134">
        <v>5.16</v>
      </c>
      <c r="K1134">
        <v>0</v>
      </c>
      <c r="L1134">
        <v>0.77</v>
      </c>
      <c r="M1134">
        <v>3</v>
      </c>
      <c r="N1134" s="4">
        <v>44197</v>
      </c>
      <c r="O1134" s="4">
        <v>44561</v>
      </c>
      <c r="P1134">
        <v>5157</v>
      </c>
    </row>
    <row r="1135" spans="1:16" ht="11.25" x14ac:dyDescent="0.2">
      <c r="A1135" t="s">
        <v>3278</v>
      </c>
      <c r="B1135" t="s">
        <v>3279</v>
      </c>
      <c r="C1135" t="s">
        <v>5672</v>
      </c>
      <c r="D1135" t="s">
        <v>5979</v>
      </c>
      <c r="E1135" t="s">
        <v>18</v>
      </c>
      <c r="F1135">
        <v>5638.5</v>
      </c>
      <c r="G1135">
        <v>22962.31</v>
      </c>
      <c r="H1135">
        <v>28600.81</v>
      </c>
      <c r="I1135">
        <v>42.9</v>
      </c>
      <c r="J1135">
        <v>28.6</v>
      </c>
      <c r="K1135">
        <v>0</v>
      </c>
      <c r="L1135">
        <v>4.29</v>
      </c>
      <c r="M1135">
        <v>3</v>
      </c>
      <c r="N1135" s="4">
        <v>44197</v>
      </c>
      <c r="O1135" s="4">
        <v>44561</v>
      </c>
      <c r="P1135">
        <v>28600.81</v>
      </c>
    </row>
    <row r="1136" spans="1:16" ht="11.25" x14ac:dyDescent="0.2">
      <c r="A1136" t="s">
        <v>3281</v>
      </c>
      <c r="B1136" t="s">
        <v>1922</v>
      </c>
      <c r="C1136" t="s">
        <v>5344</v>
      </c>
      <c r="D1136" t="s">
        <v>5979</v>
      </c>
      <c r="E1136" t="s">
        <v>2774</v>
      </c>
      <c r="F1136">
        <v>5161.5</v>
      </c>
      <c r="G1136">
        <v>0</v>
      </c>
      <c r="H1136">
        <v>5161.5</v>
      </c>
      <c r="I1136">
        <v>7.74</v>
      </c>
      <c r="J1136">
        <v>0</v>
      </c>
      <c r="K1136">
        <v>0</v>
      </c>
      <c r="L1136">
        <v>0.77</v>
      </c>
      <c r="M1136">
        <v>3</v>
      </c>
      <c r="N1136" s="4">
        <v>44197</v>
      </c>
      <c r="O1136" s="4">
        <v>44561</v>
      </c>
      <c r="P1136">
        <v>5161.5</v>
      </c>
    </row>
    <row r="1137" spans="1:16" ht="11.25" x14ac:dyDescent="0.2">
      <c r="A1137" t="s">
        <v>3283</v>
      </c>
      <c r="B1137" t="s">
        <v>3284</v>
      </c>
      <c r="C1137" t="s">
        <v>5673</v>
      </c>
      <c r="D1137" t="s">
        <v>5979</v>
      </c>
      <c r="E1137" t="s">
        <v>18</v>
      </c>
      <c r="F1137">
        <v>5377.5</v>
      </c>
      <c r="G1137">
        <v>0</v>
      </c>
      <c r="H1137">
        <v>5377.5</v>
      </c>
      <c r="I1137">
        <v>8.07</v>
      </c>
      <c r="J1137">
        <v>5.38</v>
      </c>
      <c r="K1137">
        <v>0</v>
      </c>
      <c r="L1137">
        <v>0.81</v>
      </c>
      <c r="M1137">
        <v>3</v>
      </c>
      <c r="N1137" s="4">
        <v>44197</v>
      </c>
      <c r="O1137" s="4">
        <v>44561</v>
      </c>
      <c r="P1137">
        <v>5377.5</v>
      </c>
    </row>
    <row r="1138" spans="1:16" ht="11.25" x14ac:dyDescent="0.2">
      <c r="A1138" t="s">
        <v>3286</v>
      </c>
      <c r="B1138" t="s">
        <v>3287</v>
      </c>
      <c r="C1138" t="s">
        <v>5674</v>
      </c>
      <c r="D1138" t="s">
        <v>5979</v>
      </c>
      <c r="E1138" t="s">
        <v>2054</v>
      </c>
      <c r="F1138">
        <v>8163</v>
      </c>
      <c r="G1138">
        <v>0</v>
      </c>
      <c r="H1138">
        <v>8163</v>
      </c>
      <c r="I1138">
        <v>12.24</v>
      </c>
      <c r="J1138">
        <v>0</v>
      </c>
      <c r="K1138">
        <v>0</v>
      </c>
      <c r="L1138">
        <v>1.22</v>
      </c>
      <c r="M1138">
        <v>3</v>
      </c>
      <c r="N1138" s="4">
        <v>44197</v>
      </c>
      <c r="O1138" s="4">
        <v>44561</v>
      </c>
      <c r="P1138">
        <v>8163</v>
      </c>
    </row>
    <row r="1139" spans="1:16" ht="11.25" x14ac:dyDescent="0.2">
      <c r="A1139" t="s">
        <v>3289</v>
      </c>
      <c r="B1139" t="s">
        <v>3290</v>
      </c>
      <c r="C1139" t="s">
        <v>5675</v>
      </c>
      <c r="D1139" t="s">
        <v>5979</v>
      </c>
      <c r="E1139" t="s">
        <v>18</v>
      </c>
      <c r="F1139">
        <v>8163</v>
      </c>
      <c r="G1139">
        <v>0</v>
      </c>
      <c r="H1139">
        <v>8163</v>
      </c>
      <c r="I1139">
        <v>12.24</v>
      </c>
      <c r="J1139">
        <v>0</v>
      </c>
      <c r="K1139">
        <v>0</v>
      </c>
      <c r="L1139">
        <v>1.22</v>
      </c>
      <c r="M1139">
        <v>3</v>
      </c>
      <c r="N1139" s="4">
        <v>44197</v>
      </c>
      <c r="O1139" s="4">
        <v>44561</v>
      </c>
      <c r="P1139">
        <v>8163</v>
      </c>
    </row>
    <row r="1140" spans="1:16" ht="11.25" x14ac:dyDescent="0.2">
      <c r="A1140" t="s">
        <v>3292</v>
      </c>
      <c r="B1140" t="s">
        <v>3293</v>
      </c>
      <c r="C1140" t="s">
        <v>5676</v>
      </c>
      <c r="D1140" t="s">
        <v>5979</v>
      </c>
      <c r="E1140" t="s">
        <v>18</v>
      </c>
      <c r="F1140">
        <v>5832</v>
      </c>
      <c r="G1140">
        <v>25221.15</v>
      </c>
      <c r="H1140">
        <v>31053.15</v>
      </c>
      <c r="I1140">
        <v>46.58</v>
      </c>
      <c r="J1140">
        <v>0</v>
      </c>
      <c r="K1140">
        <v>0</v>
      </c>
      <c r="L1140">
        <v>4.66</v>
      </c>
      <c r="M1140">
        <v>3</v>
      </c>
      <c r="N1140" s="4">
        <v>44197</v>
      </c>
      <c r="O1140" s="4">
        <v>44561</v>
      </c>
      <c r="P1140">
        <v>31053.15</v>
      </c>
    </row>
    <row r="1141" spans="1:16" ht="11.25" x14ac:dyDescent="0.2">
      <c r="A1141" t="s">
        <v>3295</v>
      </c>
      <c r="B1141" t="s">
        <v>3296</v>
      </c>
      <c r="C1141" t="s">
        <v>5677</v>
      </c>
      <c r="D1141" t="s">
        <v>5979</v>
      </c>
      <c r="E1141" t="s">
        <v>2774</v>
      </c>
      <c r="F1141">
        <v>107960.16</v>
      </c>
      <c r="G1141">
        <v>136556.01</v>
      </c>
      <c r="H1141">
        <v>244516.17</v>
      </c>
      <c r="I1141">
        <v>366.77</v>
      </c>
      <c r="J1141">
        <v>0</v>
      </c>
      <c r="K1141">
        <v>0</v>
      </c>
      <c r="L1141">
        <v>36.68</v>
      </c>
      <c r="M1141">
        <v>3</v>
      </c>
      <c r="N1141" s="4">
        <v>44197</v>
      </c>
      <c r="O1141" s="4">
        <v>44561</v>
      </c>
      <c r="P1141">
        <v>244516.17</v>
      </c>
    </row>
    <row r="1142" spans="1:16" ht="11.25" x14ac:dyDescent="0.2">
      <c r="A1142" t="s">
        <v>3298</v>
      </c>
      <c r="B1142" t="s">
        <v>2739</v>
      </c>
      <c r="C1142" t="s">
        <v>5540</v>
      </c>
      <c r="D1142" t="s">
        <v>5979</v>
      </c>
      <c r="E1142" t="s">
        <v>2774</v>
      </c>
      <c r="F1142">
        <v>75937.45</v>
      </c>
      <c r="G1142">
        <v>329566.96999999997</v>
      </c>
      <c r="H1142">
        <v>405504.42</v>
      </c>
      <c r="I1142">
        <v>608.26</v>
      </c>
      <c r="J1142">
        <v>0</v>
      </c>
      <c r="K1142">
        <v>0</v>
      </c>
      <c r="L1142">
        <v>60.83</v>
      </c>
      <c r="M1142">
        <v>3</v>
      </c>
      <c r="N1142" s="4">
        <v>44197</v>
      </c>
      <c r="O1142" s="4">
        <v>44561</v>
      </c>
      <c r="P1142">
        <v>405504.42</v>
      </c>
    </row>
    <row r="1143" spans="1:16" ht="11.25" x14ac:dyDescent="0.2">
      <c r="A1143" t="s">
        <v>3300</v>
      </c>
      <c r="B1143" t="s">
        <v>1853</v>
      </c>
      <c r="C1143" t="s">
        <v>5325</v>
      </c>
      <c r="D1143" t="s">
        <v>5979</v>
      </c>
      <c r="E1143" t="s">
        <v>2774</v>
      </c>
      <c r="F1143">
        <v>748621.32000000007</v>
      </c>
      <c r="G1143">
        <v>23206.9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 s="4">
        <v>44197</v>
      </c>
      <c r="O1143" s="4">
        <v>44561</v>
      </c>
      <c r="P1143">
        <v>771828.22</v>
      </c>
    </row>
    <row r="1144" spans="1:16" ht="11.25" x14ac:dyDescent="0.2">
      <c r="A1144" t="s">
        <v>3302</v>
      </c>
      <c r="B1144" t="s">
        <v>952</v>
      </c>
      <c r="C1144" t="s">
        <v>5073</v>
      </c>
      <c r="D1144" t="s">
        <v>5979</v>
      </c>
      <c r="E1144" t="s">
        <v>1030</v>
      </c>
      <c r="F1144">
        <v>25191.95</v>
      </c>
      <c r="G1144">
        <v>88651.13</v>
      </c>
      <c r="H1144">
        <v>113843.08</v>
      </c>
      <c r="I1144">
        <v>170.76</v>
      </c>
      <c r="J1144">
        <v>0</v>
      </c>
      <c r="K1144">
        <v>0</v>
      </c>
      <c r="L1144">
        <v>17.079999999999998</v>
      </c>
      <c r="M1144">
        <v>3</v>
      </c>
      <c r="N1144" s="4">
        <v>44197</v>
      </c>
      <c r="O1144" s="4">
        <v>44561</v>
      </c>
      <c r="P1144">
        <v>113843.08</v>
      </c>
    </row>
    <row r="1145" spans="1:16" ht="11.25" x14ac:dyDescent="0.2">
      <c r="A1145" t="s">
        <v>3304</v>
      </c>
      <c r="B1145" t="s">
        <v>952</v>
      </c>
      <c r="C1145" t="s">
        <v>5073</v>
      </c>
      <c r="D1145" t="s">
        <v>5979</v>
      </c>
      <c r="E1145" t="s">
        <v>1030</v>
      </c>
      <c r="F1145">
        <v>21143.09</v>
      </c>
      <c r="G1145">
        <v>30568</v>
      </c>
      <c r="H1145">
        <v>25855.550000000003</v>
      </c>
      <c r="I1145">
        <v>38.78</v>
      </c>
      <c r="J1145">
        <v>0</v>
      </c>
      <c r="K1145">
        <v>0</v>
      </c>
      <c r="L1145">
        <v>7.76</v>
      </c>
      <c r="M1145">
        <v>3</v>
      </c>
      <c r="N1145" s="4">
        <v>44197</v>
      </c>
      <c r="O1145" s="4">
        <v>44561</v>
      </c>
      <c r="P1145">
        <v>51711.090000000004</v>
      </c>
    </row>
    <row r="1146" spans="1:16" ht="11.25" x14ac:dyDescent="0.2">
      <c r="A1146" t="s">
        <v>3306</v>
      </c>
      <c r="B1146" t="s">
        <v>3307</v>
      </c>
      <c r="C1146" t="s">
        <v>5678</v>
      </c>
      <c r="D1146" t="s">
        <v>5979</v>
      </c>
      <c r="E1146" t="s">
        <v>2774</v>
      </c>
      <c r="F1146">
        <v>82467.88</v>
      </c>
      <c r="G1146">
        <v>33711.07</v>
      </c>
      <c r="H1146">
        <v>116178.95</v>
      </c>
      <c r="I1146">
        <v>174.27</v>
      </c>
      <c r="J1146">
        <v>0</v>
      </c>
      <c r="K1146">
        <v>0</v>
      </c>
      <c r="L1146">
        <v>17.43</v>
      </c>
      <c r="M1146">
        <v>3</v>
      </c>
      <c r="N1146" s="4">
        <v>44197</v>
      </c>
      <c r="O1146" s="4">
        <v>44561</v>
      </c>
      <c r="P1146">
        <v>116178.95</v>
      </c>
    </row>
    <row r="1147" spans="1:16" ht="11.25" x14ac:dyDescent="0.2">
      <c r="A1147" t="s">
        <v>3309</v>
      </c>
      <c r="B1147" t="s">
        <v>84</v>
      </c>
      <c r="C1147" t="s">
        <v>4825</v>
      </c>
      <c r="D1147" t="s">
        <v>5979</v>
      </c>
      <c r="E1147" t="s">
        <v>74</v>
      </c>
      <c r="F1147">
        <v>48626</v>
      </c>
      <c r="G1147">
        <v>0</v>
      </c>
      <c r="H1147">
        <v>48626</v>
      </c>
      <c r="I1147">
        <v>72.94</v>
      </c>
      <c r="J1147">
        <v>48.63</v>
      </c>
      <c r="K1147">
        <v>0</v>
      </c>
      <c r="L1147">
        <v>7.29</v>
      </c>
      <c r="M1147">
        <v>3</v>
      </c>
      <c r="N1147" s="4">
        <v>44197</v>
      </c>
      <c r="O1147" s="4">
        <v>44561</v>
      </c>
      <c r="P1147">
        <v>48626</v>
      </c>
    </row>
    <row r="1148" spans="1:16" ht="11.25" x14ac:dyDescent="0.2">
      <c r="A1148" t="s">
        <v>3311</v>
      </c>
      <c r="B1148" t="s">
        <v>2912</v>
      </c>
      <c r="C1148" t="s">
        <v>5580</v>
      </c>
      <c r="D1148" t="s">
        <v>5979</v>
      </c>
      <c r="E1148" t="s">
        <v>74</v>
      </c>
      <c r="F1148">
        <v>43231.16</v>
      </c>
      <c r="G1148">
        <v>76531.19</v>
      </c>
      <c r="H1148">
        <v>0</v>
      </c>
      <c r="I1148">
        <v>0</v>
      </c>
      <c r="J1148">
        <v>0</v>
      </c>
      <c r="K1148">
        <v>0</v>
      </c>
      <c r="L1148">
        <v>17.96</v>
      </c>
      <c r="M1148">
        <v>3</v>
      </c>
      <c r="N1148" s="4">
        <v>44197</v>
      </c>
      <c r="O1148" s="4">
        <v>44561</v>
      </c>
      <c r="P1148">
        <v>119762.35</v>
      </c>
    </row>
    <row r="1149" spans="1:16" ht="11.25" x14ac:dyDescent="0.2">
      <c r="A1149" t="s">
        <v>3313</v>
      </c>
      <c r="B1149" t="s">
        <v>2757</v>
      </c>
      <c r="C1149" t="s">
        <v>5545</v>
      </c>
      <c r="D1149" t="s">
        <v>5979</v>
      </c>
      <c r="E1149" t="s">
        <v>1030</v>
      </c>
      <c r="F1149">
        <v>54654.01</v>
      </c>
      <c r="G1149">
        <v>97459.48</v>
      </c>
      <c r="H1149">
        <v>152113.49</v>
      </c>
      <c r="I1149">
        <v>228.17000000000002</v>
      </c>
      <c r="J1149">
        <v>0</v>
      </c>
      <c r="K1149">
        <v>0</v>
      </c>
      <c r="L1149">
        <v>22.82</v>
      </c>
      <c r="M1149">
        <v>3</v>
      </c>
      <c r="N1149" s="4">
        <v>44197</v>
      </c>
      <c r="O1149" s="4">
        <v>44561</v>
      </c>
      <c r="P1149">
        <v>152113.49</v>
      </c>
    </row>
    <row r="1150" spans="1:16" ht="11.25" x14ac:dyDescent="0.2">
      <c r="A1150" t="s">
        <v>3315</v>
      </c>
      <c r="B1150" t="s">
        <v>2757</v>
      </c>
      <c r="C1150" t="s">
        <v>5545</v>
      </c>
      <c r="D1150" t="s">
        <v>5979</v>
      </c>
      <c r="E1150" t="s">
        <v>74</v>
      </c>
      <c r="F1150">
        <v>11235.36</v>
      </c>
      <c r="G1150">
        <v>0</v>
      </c>
      <c r="H1150">
        <v>11235.36</v>
      </c>
      <c r="I1150">
        <v>16.850000000000001</v>
      </c>
      <c r="J1150">
        <v>0</v>
      </c>
      <c r="K1150">
        <v>0</v>
      </c>
      <c r="L1150">
        <v>1.69</v>
      </c>
      <c r="M1150">
        <v>3</v>
      </c>
      <c r="N1150" s="4">
        <v>44197</v>
      </c>
      <c r="O1150" s="4">
        <v>44561</v>
      </c>
      <c r="P1150">
        <v>11235.36</v>
      </c>
    </row>
    <row r="1151" spans="1:16" ht="11.25" x14ac:dyDescent="0.2">
      <c r="A1151" t="s">
        <v>3317</v>
      </c>
      <c r="B1151" t="s">
        <v>3318</v>
      </c>
      <c r="C1151" t="s">
        <v>5679</v>
      </c>
      <c r="D1151" t="s">
        <v>5979</v>
      </c>
      <c r="E1151" t="s">
        <v>2759</v>
      </c>
      <c r="F1151">
        <v>11042.32</v>
      </c>
      <c r="G1151">
        <v>0</v>
      </c>
      <c r="H1151">
        <v>11042.32</v>
      </c>
      <c r="I1151">
        <v>16.559999999999999</v>
      </c>
      <c r="J1151">
        <v>11.040000000000001</v>
      </c>
      <c r="K1151">
        <v>0</v>
      </c>
      <c r="L1151">
        <v>1.6600000000000001</v>
      </c>
      <c r="M1151">
        <v>3</v>
      </c>
      <c r="N1151" s="4">
        <v>44197</v>
      </c>
      <c r="O1151" s="4">
        <v>44561</v>
      </c>
      <c r="P1151">
        <v>11042.32</v>
      </c>
    </row>
    <row r="1152" spans="1:16" ht="11.25" x14ac:dyDescent="0.2">
      <c r="A1152" t="s">
        <v>3320</v>
      </c>
      <c r="B1152" t="s">
        <v>2245</v>
      </c>
      <c r="C1152" t="s">
        <v>5422</v>
      </c>
      <c r="D1152" t="s">
        <v>5979</v>
      </c>
      <c r="E1152" t="s">
        <v>2759</v>
      </c>
      <c r="F1152">
        <v>15990.62</v>
      </c>
      <c r="G1152">
        <v>0</v>
      </c>
      <c r="H1152">
        <v>15990.62</v>
      </c>
      <c r="I1152">
        <v>23.990000000000002</v>
      </c>
      <c r="J1152">
        <v>15.99</v>
      </c>
      <c r="K1152">
        <v>0</v>
      </c>
      <c r="L1152">
        <v>2.4</v>
      </c>
      <c r="M1152">
        <v>3</v>
      </c>
      <c r="N1152" s="4">
        <v>44197</v>
      </c>
      <c r="O1152" s="4">
        <v>44561</v>
      </c>
      <c r="P1152">
        <v>15990.62</v>
      </c>
    </row>
    <row r="1153" spans="1:16" ht="11.25" x14ac:dyDescent="0.2">
      <c r="A1153" t="s">
        <v>3322</v>
      </c>
      <c r="B1153" t="s">
        <v>12</v>
      </c>
      <c r="C1153" t="s">
        <v>4805</v>
      </c>
      <c r="D1153" t="s">
        <v>5979</v>
      </c>
      <c r="E1153" t="s">
        <v>2054</v>
      </c>
      <c r="F1153">
        <v>9978</v>
      </c>
      <c r="G1153">
        <v>0</v>
      </c>
      <c r="H1153">
        <v>9978</v>
      </c>
      <c r="I1153">
        <v>14.97</v>
      </c>
      <c r="J1153">
        <v>9.98</v>
      </c>
      <c r="K1153">
        <v>0</v>
      </c>
      <c r="L1153">
        <v>1.5</v>
      </c>
      <c r="M1153">
        <v>3</v>
      </c>
      <c r="N1153" s="4">
        <v>44197</v>
      </c>
      <c r="O1153" s="4">
        <v>44561</v>
      </c>
      <c r="P1153">
        <v>9978</v>
      </c>
    </row>
    <row r="1154" spans="1:16" ht="11.25" x14ac:dyDescent="0.2">
      <c r="A1154" t="s">
        <v>3324</v>
      </c>
      <c r="B1154" t="s">
        <v>3325</v>
      </c>
      <c r="C1154" t="s">
        <v>5680</v>
      </c>
      <c r="D1154" t="s">
        <v>5979</v>
      </c>
      <c r="E1154" t="s">
        <v>2054</v>
      </c>
      <c r="F1154">
        <v>11850</v>
      </c>
      <c r="G1154">
        <v>28845.41</v>
      </c>
      <c r="H1154">
        <v>40695.410000000003</v>
      </c>
      <c r="I1154">
        <v>61.04</v>
      </c>
      <c r="J1154">
        <v>0</v>
      </c>
      <c r="K1154">
        <v>0</v>
      </c>
      <c r="L1154">
        <v>6.1000000000000005</v>
      </c>
      <c r="M1154">
        <v>3</v>
      </c>
      <c r="N1154" s="4">
        <v>44197</v>
      </c>
      <c r="O1154" s="4">
        <v>44561</v>
      </c>
      <c r="P1154">
        <v>40695.410000000003</v>
      </c>
    </row>
    <row r="1155" spans="1:16" ht="11.25" x14ac:dyDescent="0.2">
      <c r="A1155" t="s">
        <v>3327</v>
      </c>
      <c r="B1155" t="s">
        <v>797</v>
      </c>
      <c r="C1155" t="s">
        <v>5034</v>
      </c>
      <c r="D1155" t="s">
        <v>5979</v>
      </c>
      <c r="E1155" t="s">
        <v>2054</v>
      </c>
      <c r="F1155">
        <v>5907</v>
      </c>
      <c r="G1155">
        <v>20398.59</v>
      </c>
      <c r="H1155">
        <v>26305.59</v>
      </c>
      <c r="I1155">
        <v>39.46</v>
      </c>
      <c r="J1155">
        <v>0</v>
      </c>
      <c r="K1155">
        <v>0</v>
      </c>
      <c r="L1155">
        <v>3.95</v>
      </c>
      <c r="M1155">
        <v>3</v>
      </c>
      <c r="N1155" s="4">
        <v>44197</v>
      </c>
      <c r="O1155" s="4">
        <v>44561</v>
      </c>
      <c r="P1155">
        <v>26305.59</v>
      </c>
    </row>
    <row r="1156" spans="1:16" ht="11.25" x14ac:dyDescent="0.2">
      <c r="A1156" t="s">
        <v>3329</v>
      </c>
      <c r="B1156" t="s">
        <v>3330</v>
      </c>
      <c r="C1156" t="s">
        <v>5681</v>
      </c>
      <c r="D1156" t="s">
        <v>5979</v>
      </c>
      <c r="E1156" t="s">
        <v>2759</v>
      </c>
      <c r="F1156">
        <v>19285.37</v>
      </c>
      <c r="G1156">
        <v>0</v>
      </c>
      <c r="H1156">
        <v>19285.37</v>
      </c>
      <c r="I1156">
        <v>28.93</v>
      </c>
      <c r="J1156">
        <v>19.29</v>
      </c>
      <c r="K1156">
        <v>0</v>
      </c>
      <c r="L1156">
        <v>2.89</v>
      </c>
      <c r="M1156">
        <v>3</v>
      </c>
      <c r="N1156" s="4">
        <v>44197</v>
      </c>
      <c r="O1156" s="4">
        <v>44561</v>
      </c>
      <c r="P1156">
        <v>19285.37</v>
      </c>
    </row>
    <row r="1157" spans="1:16" ht="11.25" x14ac:dyDescent="0.2">
      <c r="A1157" t="s">
        <v>3332</v>
      </c>
      <c r="B1157" t="s">
        <v>12</v>
      </c>
      <c r="C1157" t="s">
        <v>4805</v>
      </c>
      <c r="D1157" t="s">
        <v>5979</v>
      </c>
      <c r="E1157" t="s">
        <v>2759</v>
      </c>
      <c r="F1157">
        <v>9636</v>
      </c>
      <c r="G1157">
        <v>0</v>
      </c>
      <c r="H1157">
        <v>9636</v>
      </c>
      <c r="I1157">
        <v>14.450000000000001</v>
      </c>
      <c r="J1157">
        <v>9.64</v>
      </c>
      <c r="K1157">
        <v>0</v>
      </c>
      <c r="L1157">
        <v>1.45</v>
      </c>
      <c r="M1157">
        <v>3</v>
      </c>
      <c r="N1157" s="4">
        <v>44197</v>
      </c>
      <c r="O1157" s="4">
        <v>44561</v>
      </c>
      <c r="P1157">
        <v>9636</v>
      </c>
    </row>
    <row r="1158" spans="1:16" ht="11.25" x14ac:dyDescent="0.2">
      <c r="A1158" t="s">
        <v>3334</v>
      </c>
      <c r="B1158" t="s">
        <v>619</v>
      </c>
      <c r="C1158" t="s">
        <v>4986</v>
      </c>
      <c r="D1158" t="s">
        <v>5979</v>
      </c>
      <c r="E1158" t="s">
        <v>70</v>
      </c>
      <c r="F1158">
        <v>4650</v>
      </c>
      <c r="G1158">
        <v>22787.25</v>
      </c>
      <c r="H1158">
        <v>27437.25</v>
      </c>
      <c r="I1158">
        <v>41.160000000000004</v>
      </c>
      <c r="J1158">
        <v>0</v>
      </c>
      <c r="K1158">
        <v>0</v>
      </c>
      <c r="L1158">
        <v>4.12</v>
      </c>
      <c r="M1158">
        <v>3</v>
      </c>
      <c r="N1158" s="4">
        <v>44197</v>
      </c>
      <c r="O1158" s="4">
        <v>44561</v>
      </c>
      <c r="P1158">
        <v>27437.25</v>
      </c>
    </row>
    <row r="1159" spans="1:16" ht="11.25" x14ac:dyDescent="0.2">
      <c r="A1159" t="s">
        <v>3336</v>
      </c>
      <c r="B1159" t="s">
        <v>3337</v>
      </c>
      <c r="C1159" t="s">
        <v>5682</v>
      </c>
      <c r="D1159" t="s">
        <v>5979</v>
      </c>
      <c r="E1159" t="s">
        <v>18</v>
      </c>
      <c r="F1159">
        <v>18168</v>
      </c>
      <c r="G1159">
        <v>0</v>
      </c>
      <c r="H1159">
        <v>18168</v>
      </c>
      <c r="I1159">
        <v>27.25</v>
      </c>
      <c r="J1159">
        <v>18.170000000000002</v>
      </c>
      <c r="K1159">
        <v>0</v>
      </c>
      <c r="L1159">
        <v>2.73</v>
      </c>
      <c r="M1159">
        <v>3</v>
      </c>
      <c r="N1159" s="4">
        <v>44197</v>
      </c>
      <c r="O1159" s="4">
        <v>44561</v>
      </c>
      <c r="P1159">
        <v>18168</v>
      </c>
    </row>
    <row r="1160" spans="1:16" ht="11.25" x14ac:dyDescent="0.2">
      <c r="A1160" t="s">
        <v>3339</v>
      </c>
      <c r="B1160" t="s">
        <v>3337</v>
      </c>
      <c r="C1160" t="s">
        <v>5682</v>
      </c>
      <c r="D1160" t="s">
        <v>5979</v>
      </c>
      <c r="E1160" t="s">
        <v>2759</v>
      </c>
      <c r="F1160">
        <v>16704</v>
      </c>
      <c r="G1160">
        <v>0</v>
      </c>
      <c r="H1160">
        <v>16704</v>
      </c>
      <c r="I1160">
        <v>25.060000000000002</v>
      </c>
      <c r="J1160">
        <v>16.7</v>
      </c>
      <c r="K1160">
        <v>0</v>
      </c>
      <c r="L1160">
        <v>2.5099999999999998</v>
      </c>
      <c r="M1160">
        <v>3</v>
      </c>
      <c r="N1160" s="4">
        <v>44197</v>
      </c>
      <c r="O1160" s="4">
        <v>44561</v>
      </c>
      <c r="P1160">
        <v>16704</v>
      </c>
    </row>
    <row r="1161" spans="1:16" ht="11.25" x14ac:dyDescent="0.2">
      <c r="A1161" t="s">
        <v>3341</v>
      </c>
      <c r="B1161" t="s">
        <v>3342</v>
      </c>
      <c r="C1161" t="s">
        <v>5683</v>
      </c>
      <c r="D1161" t="s">
        <v>5979</v>
      </c>
      <c r="E1161" t="s">
        <v>18</v>
      </c>
      <c r="F1161">
        <v>18204</v>
      </c>
      <c r="G1161">
        <v>0</v>
      </c>
      <c r="H1161">
        <v>18204</v>
      </c>
      <c r="I1161">
        <v>27.310000000000002</v>
      </c>
      <c r="J1161">
        <v>0</v>
      </c>
      <c r="K1161">
        <v>0</v>
      </c>
      <c r="L1161">
        <v>2.73</v>
      </c>
      <c r="M1161">
        <v>3</v>
      </c>
      <c r="N1161" s="4">
        <v>44197</v>
      </c>
      <c r="O1161" s="4">
        <v>44561</v>
      </c>
      <c r="P1161">
        <v>18204</v>
      </c>
    </row>
    <row r="1162" spans="1:16" ht="11.25" x14ac:dyDescent="0.2">
      <c r="A1162" t="s">
        <v>3344</v>
      </c>
      <c r="B1162" t="s">
        <v>3345</v>
      </c>
      <c r="C1162" t="s">
        <v>5684</v>
      </c>
      <c r="D1162" t="s">
        <v>5979</v>
      </c>
      <c r="E1162" t="s">
        <v>18</v>
      </c>
      <c r="F1162">
        <v>18492</v>
      </c>
      <c r="G1162">
        <v>10714.06</v>
      </c>
      <c r="H1162">
        <v>0</v>
      </c>
      <c r="I1162">
        <v>0</v>
      </c>
      <c r="J1162">
        <v>0</v>
      </c>
      <c r="K1162">
        <v>0</v>
      </c>
      <c r="L1162">
        <v>4.38</v>
      </c>
      <c r="M1162">
        <v>3</v>
      </c>
      <c r="N1162" s="4">
        <v>44197</v>
      </c>
      <c r="O1162" s="4">
        <v>44561</v>
      </c>
      <c r="P1162">
        <v>29206.06</v>
      </c>
    </row>
    <row r="1163" spans="1:16" ht="11.25" x14ac:dyDescent="0.2">
      <c r="A1163" t="s">
        <v>3347</v>
      </c>
      <c r="B1163" t="s">
        <v>3348</v>
      </c>
      <c r="C1163" t="s">
        <v>5685</v>
      </c>
      <c r="D1163" t="s">
        <v>5979</v>
      </c>
      <c r="E1163" t="s">
        <v>18</v>
      </c>
      <c r="F1163">
        <v>16872</v>
      </c>
      <c r="G1163">
        <v>0</v>
      </c>
      <c r="H1163">
        <v>16872</v>
      </c>
      <c r="I1163">
        <v>25.310000000000002</v>
      </c>
      <c r="J1163">
        <v>16.87</v>
      </c>
      <c r="K1163">
        <v>0</v>
      </c>
      <c r="L1163">
        <v>2.5299999999999998</v>
      </c>
      <c r="M1163">
        <v>3</v>
      </c>
      <c r="N1163" s="4">
        <v>44197</v>
      </c>
      <c r="O1163" s="4">
        <v>44561</v>
      </c>
      <c r="P1163">
        <v>16872</v>
      </c>
    </row>
    <row r="1164" spans="1:16" ht="11.25" x14ac:dyDescent="0.2">
      <c r="A1164" t="s">
        <v>3350</v>
      </c>
      <c r="B1164" t="s">
        <v>2183</v>
      </c>
      <c r="C1164" t="s">
        <v>5411</v>
      </c>
      <c r="D1164" t="s">
        <v>5979</v>
      </c>
      <c r="E1164" t="s">
        <v>2759</v>
      </c>
      <c r="F1164">
        <v>22182</v>
      </c>
      <c r="G1164">
        <v>0</v>
      </c>
      <c r="H1164">
        <v>22182</v>
      </c>
      <c r="I1164">
        <v>33.270000000000003</v>
      </c>
      <c r="J1164">
        <v>22.18</v>
      </c>
      <c r="K1164">
        <v>0</v>
      </c>
      <c r="L1164">
        <v>3.33</v>
      </c>
      <c r="M1164">
        <v>3</v>
      </c>
      <c r="N1164" s="4">
        <v>44197</v>
      </c>
      <c r="O1164" s="4">
        <v>44561</v>
      </c>
      <c r="P1164">
        <v>22182</v>
      </c>
    </row>
    <row r="1165" spans="1:16" ht="11.25" x14ac:dyDescent="0.2">
      <c r="A1165" t="s">
        <v>3352</v>
      </c>
      <c r="B1165" t="s">
        <v>3353</v>
      </c>
      <c r="C1165" t="s">
        <v>5686</v>
      </c>
      <c r="D1165" t="s">
        <v>5979</v>
      </c>
      <c r="E1165" t="s">
        <v>2759</v>
      </c>
      <c r="F1165">
        <v>23832</v>
      </c>
      <c r="G1165">
        <v>0</v>
      </c>
      <c r="H1165">
        <v>23832</v>
      </c>
      <c r="I1165">
        <v>35.75</v>
      </c>
      <c r="J1165">
        <v>23.830000000000002</v>
      </c>
      <c r="K1165">
        <v>0</v>
      </c>
      <c r="L1165">
        <v>3.5700000000000003</v>
      </c>
      <c r="M1165">
        <v>3</v>
      </c>
      <c r="N1165" s="4">
        <v>44197</v>
      </c>
      <c r="O1165" s="4">
        <v>44561</v>
      </c>
      <c r="P1165">
        <v>23832</v>
      </c>
    </row>
    <row r="1166" spans="1:16" ht="11.25" x14ac:dyDescent="0.2">
      <c r="A1166" t="s">
        <v>3355</v>
      </c>
      <c r="B1166" t="s">
        <v>3356</v>
      </c>
      <c r="C1166" t="s">
        <v>5687</v>
      </c>
      <c r="D1166" t="s">
        <v>5979</v>
      </c>
      <c r="E1166" t="s">
        <v>2759</v>
      </c>
      <c r="F1166">
        <v>24564</v>
      </c>
      <c r="G1166">
        <v>0</v>
      </c>
      <c r="H1166">
        <v>24564</v>
      </c>
      <c r="I1166">
        <v>36.85</v>
      </c>
      <c r="J1166">
        <v>24.560000000000002</v>
      </c>
      <c r="K1166">
        <v>0</v>
      </c>
      <c r="L1166">
        <v>3.68</v>
      </c>
      <c r="M1166">
        <v>3</v>
      </c>
      <c r="N1166" s="4">
        <v>44197</v>
      </c>
      <c r="O1166" s="4">
        <v>44561</v>
      </c>
      <c r="P1166">
        <v>24564</v>
      </c>
    </row>
    <row r="1167" spans="1:16" ht="11.25" x14ac:dyDescent="0.2">
      <c r="A1167" t="s">
        <v>3358</v>
      </c>
      <c r="B1167" t="s">
        <v>3337</v>
      </c>
      <c r="C1167" t="s">
        <v>5682</v>
      </c>
      <c r="D1167" t="s">
        <v>5979</v>
      </c>
      <c r="E1167" t="s">
        <v>2774</v>
      </c>
      <c r="F1167">
        <v>25164</v>
      </c>
      <c r="G1167">
        <v>111316.45</v>
      </c>
      <c r="H1167">
        <v>136480.45000000001</v>
      </c>
      <c r="I1167">
        <v>204.72</v>
      </c>
      <c r="J1167">
        <v>0</v>
      </c>
      <c r="K1167">
        <v>0</v>
      </c>
      <c r="L1167">
        <v>20.47</v>
      </c>
      <c r="M1167">
        <v>3</v>
      </c>
      <c r="N1167" s="4">
        <v>44197</v>
      </c>
      <c r="O1167" s="4">
        <v>44561</v>
      </c>
      <c r="P1167">
        <v>136480.45000000001</v>
      </c>
    </row>
    <row r="1168" spans="1:16" ht="11.25" x14ac:dyDescent="0.2">
      <c r="A1168" t="s">
        <v>3360</v>
      </c>
      <c r="B1168" t="s">
        <v>3361</v>
      </c>
      <c r="C1168" t="s">
        <v>5688</v>
      </c>
      <c r="D1168" t="s">
        <v>5979</v>
      </c>
      <c r="E1168" t="s">
        <v>2774</v>
      </c>
      <c r="F1168">
        <v>22236</v>
      </c>
      <c r="G1168">
        <v>0</v>
      </c>
      <c r="H1168">
        <v>22236</v>
      </c>
      <c r="I1168">
        <v>33.35</v>
      </c>
      <c r="J1168">
        <v>22.240000000000002</v>
      </c>
      <c r="K1168">
        <v>0</v>
      </c>
      <c r="L1168">
        <v>3.34</v>
      </c>
      <c r="M1168">
        <v>3</v>
      </c>
      <c r="N1168" s="4">
        <v>44197</v>
      </c>
      <c r="O1168" s="4">
        <v>44561</v>
      </c>
      <c r="P1168">
        <v>22236</v>
      </c>
    </row>
    <row r="1169" spans="1:16" ht="11.25" x14ac:dyDescent="0.2">
      <c r="A1169" t="s">
        <v>3363</v>
      </c>
      <c r="B1169" t="s">
        <v>888</v>
      </c>
      <c r="C1169" t="s">
        <v>5056</v>
      </c>
      <c r="D1169" t="s">
        <v>5979</v>
      </c>
      <c r="E1169" t="s">
        <v>18</v>
      </c>
      <c r="F1169">
        <v>24102</v>
      </c>
      <c r="G1169">
        <v>0</v>
      </c>
      <c r="H1169">
        <v>24102</v>
      </c>
      <c r="I1169">
        <v>36.15</v>
      </c>
      <c r="J1169">
        <v>24.1</v>
      </c>
      <c r="K1169">
        <v>0</v>
      </c>
      <c r="L1169">
        <v>3.62</v>
      </c>
      <c r="M1169">
        <v>3</v>
      </c>
      <c r="N1169" s="4">
        <v>44197</v>
      </c>
      <c r="O1169" s="4">
        <v>44561</v>
      </c>
      <c r="P1169">
        <v>24102</v>
      </c>
    </row>
    <row r="1170" spans="1:16" ht="11.25" x14ac:dyDescent="0.2">
      <c r="A1170" t="s">
        <v>3365</v>
      </c>
      <c r="B1170" t="s">
        <v>3366</v>
      </c>
      <c r="C1170" t="s">
        <v>5689</v>
      </c>
      <c r="D1170" t="s">
        <v>5979</v>
      </c>
      <c r="E1170" t="s">
        <v>2054</v>
      </c>
      <c r="F1170">
        <v>26352</v>
      </c>
      <c r="G1170">
        <v>14755.44</v>
      </c>
      <c r="H1170">
        <v>41107.440000000002</v>
      </c>
      <c r="I1170">
        <v>61.660000000000004</v>
      </c>
      <c r="J1170">
        <v>0</v>
      </c>
      <c r="K1170">
        <v>0</v>
      </c>
      <c r="L1170">
        <v>6.17</v>
      </c>
      <c r="M1170">
        <v>3</v>
      </c>
      <c r="N1170" s="4">
        <v>44197</v>
      </c>
      <c r="O1170" s="4">
        <v>44561</v>
      </c>
      <c r="P1170">
        <v>41107.440000000002</v>
      </c>
    </row>
    <row r="1171" spans="1:16" ht="11.25" x14ac:dyDescent="0.2">
      <c r="A1171" t="s">
        <v>3368</v>
      </c>
      <c r="B1171" t="s">
        <v>2987</v>
      </c>
      <c r="C1171" t="s">
        <v>5598</v>
      </c>
      <c r="D1171" t="s">
        <v>5979</v>
      </c>
      <c r="E1171" t="s">
        <v>18</v>
      </c>
      <c r="F1171">
        <v>24102</v>
      </c>
      <c r="G1171">
        <v>0</v>
      </c>
      <c r="H1171">
        <v>24102</v>
      </c>
      <c r="I1171">
        <v>36.15</v>
      </c>
      <c r="J1171">
        <v>0</v>
      </c>
      <c r="K1171">
        <v>0</v>
      </c>
      <c r="L1171">
        <v>3.62</v>
      </c>
      <c r="M1171">
        <v>3</v>
      </c>
      <c r="N1171" s="4">
        <v>44197</v>
      </c>
      <c r="O1171" s="4">
        <v>44561</v>
      </c>
      <c r="P1171">
        <v>24102</v>
      </c>
    </row>
    <row r="1172" spans="1:16" ht="11.25" x14ac:dyDescent="0.2">
      <c r="A1172" t="s">
        <v>3370</v>
      </c>
      <c r="B1172" t="s">
        <v>3371</v>
      </c>
      <c r="C1172" t="s">
        <v>5690</v>
      </c>
      <c r="D1172" t="s">
        <v>5979</v>
      </c>
      <c r="E1172" t="s">
        <v>2759</v>
      </c>
      <c r="F1172">
        <v>29448</v>
      </c>
      <c r="G1172">
        <v>83042.66</v>
      </c>
      <c r="H1172">
        <v>112490.66</v>
      </c>
      <c r="I1172">
        <v>168.74</v>
      </c>
      <c r="J1172">
        <v>0</v>
      </c>
      <c r="K1172">
        <v>0</v>
      </c>
      <c r="L1172">
        <v>16.87</v>
      </c>
      <c r="M1172">
        <v>3</v>
      </c>
      <c r="N1172" s="4">
        <v>44197</v>
      </c>
      <c r="O1172" s="4">
        <v>44561</v>
      </c>
      <c r="P1172">
        <v>112490.66</v>
      </c>
    </row>
    <row r="1173" spans="1:16" ht="11.25" x14ac:dyDescent="0.2">
      <c r="A1173" t="s">
        <v>3373</v>
      </c>
      <c r="B1173" t="s">
        <v>3374</v>
      </c>
      <c r="C1173" t="s">
        <v>5691</v>
      </c>
      <c r="D1173" t="s">
        <v>5979</v>
      </c>
      <c r="E1173" t="s">
        <v>2759</v>
      </c>
      <c r="F1173">
        <v>29154</v>
      </c>
      <c r="G1173">
        <v>0</v>
      </c>
      <c r="H1173">
        <v>29154</v>
      </c>
      <c r="I1173">
        <v>43.730000000000004</v>
      </c>
      <c r="J1173">
        <v>29.150000000000002</v>
      </c>
      <c r="K1173">
        <v>0</v>
      </c>
      <c r="L1173">
        <v>4.37</v>
      </c>
      <c r="M1173">
        <v>3</v>
      </c>
      <c r="N1173" s="4">
        <v>44197</v>
      </c>
      <c r="O1173" s="4">
        <v>44561</v>
      </c>
      <c r="P1173">
        <v>29154</v>
      </c>
    </row>
    <row r="1174" spans="1:16" ht="11.25" x14ac:dyDescent="0.2">
      <c r="A1174" t="s">
        <v>3376</v>
      </c>
      <c r="B1174" t="s">
        <v>3377</v>
      </c>
      <c r="C1174" t="s">
        <v>5692</v>
      </c>
      <c r="D1174" t="s">
        <v>5979</v>
      </c>
      <c r="E1174" t="s">
        <v>2759</v>
      </c>
      <c r="F1174">
        <v>28746</v>
      </c>
      <c r="G1174">
        <v>0</v>
      </c>
      <c r="H1174">
        <v>28746</v>
      </c>
      <c r="I1174">
        <v>43.12</v>
      </c>
      <c r="J1174">
        <v>28.75</v>
      </c>
      <c r="K1174">
        <v>0</v>
      </c>
      <c r="L1174">
        <v>4.3099999999999996</v>
      </c>
      <c r="M1174">
        <v>3</v>
      </c>
      <c r="N1174" s="4">
        <v>44197</v>
      </c>
      <c r="O1174" s="4">
        <v>44561</v>
      </c>
      <c r="P1174">
        <v>28746</v>
      </c>
    </row>
    <row r="1175" spans="1:16" ht="11.25" x14ac:dyDescent="0.2">
      <c r="A1175" t="s">
        <v>3379</v>
      </c>
      <c r="B1175" t="s">
        <v>3380</v>
      </c>
      <c r="C1175" t="s">
        <v>5693</v>
      </c>
      <c r="D1175" t="s">
        <v>5979</v>
      </c>
      <c r="E1175" t="s">
        <v>2759</v>
      </c>
      <c r="F1175">
        <v>14667</v>
      </c>
      <c r="G1175">
        <v>0</v>
      </c>
      <c r="H1175">
        <v>14667</v>
      </c>
      <c r="I1175">
        <v>22</v>
      </c>
      <c r="J1175">
        <v>14.67</v>
      </c>
      <c r="K1175">
        <v>0</v>
      </c>
      <c r="L1175">
        <v>2.2000000000000002</v>
      </c>
      <c r="M1175">
        <v>3</v>
      </c>
      <c r="N1175" s="4">
        <v>44197</v>
      </c>
      <c r="O1175" s="4">
        <v>44561</v>
      </c>
      <c r="P1175">
        <v>14667</v>
      </c>
    </row>
    <row r="1176" spans="1:16" ht="11.25" x14ac:dyDescent="0.2">
      <c r="A1176" t="s">
        <v>3382</v>
      </c>
      <c r="B1176" t="s">
        <v>3383</v>
      </c>
      <c r="C1176" t="s">
        <v>5694</v>
      </c>
      <c r="D1176" t="s">
        <v>5979</v>
      </c>
      <c r="E1176" t="s">
        <v>3385</v>
      </c>
      <c r="F1176">
        <v>12909</v>
      </c>
      <c r="G1176">
        <v>0</v>
      </c>
      <c r="H1176">
        <v>12909</v>
      </c>
      <c r="I1176">
        <v>19.36</v>
      </c>
      <c r="J1176">
        <v>0</v>
      </c>
      <c r="K1176">
        <v>0</v>
      </c>
      <c r="L1176">
        <v>1.94</v>
      </c>
      <c r="M1176">
        <v>3</v>
      </c>
      <c r="N1176" s="4">
        <v>44197</v>
      </c>
      <c r="O1176" s="4">
        <v>44561</v>
      </c>
      <c r="P1176">
        <v>12909</v>
      </c>
    </row>
    <row r="1177" spans="1:16" ht="11.25" x14ac:dyDescent="0.2">
      <c r="A1177" t="s">
        <v>3386</v>
      </c>
      <c r="B1177" t="s">
        <v>3387</v>
      </c>
      <c r="C1177" t="s">
        <v>5695</v>
      </c>
      <c r="D1177" t="s">
        <v>5979</v>
      </c>
      <c r="E1177" t="s">
        <v>74</v>
      </c>
      <c r="F1177">
        <v>24102</v>
      </c>
      <c r="G1177">
        <v>0</v>
      </c>
      <c r="H1177">
        <v>24102</v>
      </c>
      <c r="I1177">
        <v>36.15</v>
      </c>
      <c r="J1177">
        <v>0</v>
      </c>
      <c r="K1177">
        <v>0</v>
      </c>
      <c r="L1177">
        <v>3.62</v>
      </c>
      <c r="M1177">
        <v>3</v>
      </c>
      <c r="N1177" s="4">
        <v>44197</v>
      </c>
      <c r="O1177" s="4">
        <v>44561</v>
      </c>
      <c r="P1177">
        <v>24102</v>
      </c>
    </row>
    <row r="1178" spans="1:16" ht="11.25" x14ac:dyDescent="0.2">
      <c r="A1178" t="s">
        <v>3389</v>
      </c>
      <c r="B1178" t="s">
        <v>3390</v>
      </c>
      <c r="C1178" t="s">
        <v>5696</v>
      </c>
      <c r="D1178" t="s">
        <v>5979</v>
      </c>
      <c r="E1178" t="s">
        <v>18</v>
      </c>
      <c r="F1178">
        <v>23862</v>
      </c>
      <c r="G1178">
        <v>0</v>
      </c>
      <c r="H1178">
        <v>23862</v>
      </c>
      <c r="I1178">
        <v>35.79</v>
      </c>
      <c r="J1178">
        <v>0</v>
      </c>
      <c r="K1178">
        <v>0</v>
      </c>
      <c r="L1178">
        <v>3.58</v>
      </c>
      <c r="M1178">
        <v>3</v>
      </c>
      <c r="N1178" s="4">
        <v>44197</v>
      </c>
      <c r="O1178" s="4">
        <v>44561</v>
      </c>
      <c r="P1178">
        <v>23862</v>
      </c>
    </row>
    <row r="1179" spans="1:16" ht="11.25" x14ac:dyDescent="0.2">
      <c r="A1179" t="s">
        <v>3392</v>
      </c>
      <c r="B1179" t="s">
        <v>2882</v>
      </c>
      <c r="C1179" t="s">
        <v>5572</v>
      </c>
      <c r="D1179" t="s">
        <v>5979</v>
      </c>
      <c r="E1179" t="s">
        <v>18</v>
      </c>
      <c r="F1179">
        <v>23862</v>
      </c>
      <c r="G1179">
        <v>0</v>
      </c>
      <c r="H1179">
        <v>23862</v>
      </c>
      <c r="I1179">
        <v>35.79</v>
      </c>
      <c r="J1179">
        <v>0</v>
      </c>
      <c r="K1179">
        <v>0</v>
      </c>
      <c r="L1179">
        <v>3.58</v>
      </c>
      <c r="M1179">
        <v>3</v>
      </c>
      <c r="N1179" s="4">
        <v>44197</v>
      </c>
      <c r="O1179" s="4">
        <v>44561</v>
      </c>
      <c r="P1179">
        <v>23862</v>
      </c>
    </row>
    <row r="1180" spans="1:16" ht="11.25" x14ac:dyDescent="0.2">
      <c r="A1180" t="s">
        <v>3394</v>
      </c>
      <c r="B1180" t="s">
        <v>3395</v>
      </c>
      <c r="C1180" t="s">
        <v>5697</v>
      </c>
      <c r="D1180" t="s">
        <v>5979</v>
      </c>
      <c r="E1180" t="s">
        <v>18</v>
      </c>
      <c r="F1180">
        <v>23550</v>
      </c>
      <c r="G1180">
        <v>0</v>
      </c>
      <c r="H1180">
        <v>23550</v>
      </c>
      <c r="I1180">
        <v>35.33</v>
      </c>
      <c r="J1180">
        <v>0</v>
      </c>
      <c r="K1180">
        <v>0</v>
      </c>
      <c r="L1180">
        <v>3.5300000000000002</v>
      </c>
      <c r="M1180">
        <v>3</v>
      </c>
      <c r="N1180" s="4">
        <v>44197</v>
      </c>
      <c r="O1180" s="4">
        <v>44561</v>
      </c>
      <c r="P1180">
        <v>23550</v>
      </c>
    </row>
    <row r="1181" spans="1:16" ht="11.25" x14ac:dyDescent="0.2">
      <c r="A1181" t="s">
        <v>3397</v>
      </c>
      <c r="B1181" t="s">
        <v>940</v>
      </c>
      <c r="C1181" t="s">
        <v>5069</v>
      </c>
      <c r="D1181" t="s">
        <v>5979</v>
      </c>
      <c r="E1181" t="s">
        <v>18</v>
      </c>
      <c r="F1181">
        <v>21684</v>
      </c>
      <c r="G1181">
        <v>0</v>
      </c>
      <c r="H1181">
        <v>21684</v>
      </c>
      <c r="I1181">
        <v>32.53</v>
      </c>
      <c r="J1181">
        <v>21.68</v>
      </c>
      <c r="K1181">
        <v>0</v>
      </c>
      <c r="L1181">
        <v>3.25</v>
      </c>
      <c r="M1181">
        <v>3</v>
      </c>
      <c r="N1181" s="4">
        <v>44197</v>
      </c>
      <c r="O1181" s="4">
        <v>44561</v>
      </c>
      <c r="P1181">
        <v>21684</v>
      </c>
    </row>
    <row r="1182" spans="1:16" ht="11.25" x14ac:dyDescent="0.2">
      <c r="A1182" t="s">
        <v>3399</v>
      </c>
      <c r="B1182" t="s">
        <v>832</v>
      </c>
      <c r="C1182" t="s">
        <v>5041</v>
      </c>
      <c r="D1182" t="s">
        <v>5979</v>
      </c>
      <c r="E1182" t="s">
        <v>2759</v>
      </c>
      <c r="F1182">
        <v>24198</v>
      </c>
      <c r="G1182">
        <v>0</v>
      </c>
      <c r="H1182">
        <v>24198</v>
      </c>
      <c r="I1182">
        <v>36.299999999999997</v>
      </c>
      <c r="J1182">
        <v>0</v>
      </c>
      <c r="K1182">
        <v>0</v>
      </c>
      <c r="L1182">
        <v>3.63</v>
      </c>
      <c r="M1182">
        <v>3</v>
      </c>
      <c r="N1182" s="4">
        <v>44197</v>
      </c>
      <c r="O1182" s="4">
        <v>44561</v>
      </c>
      <c r="P1182">
        <v>24198</v>
      </c>
    </row>
    <row r="1183" spans="1:16" ht="11.25" x14ac:dyDescent="0.2">
      <c r="A1183" t="s">
        <v>3401</v>
      </c>
      <c r="B1183" t="s">
        <v>832</v>
      </c>
      <c r="C1183" t="s">
        <v>5041</v>
      </c>
      <c r="D1183" t="s">
        <v>5979</v>
      </c>
      <c r="E1183" t="s">
        <v>2759</v>
      </c>
      <c r="F1183">
        <v>23862</v>
      </c>
      <c r="G1183">
        <v>0</v>
      </c>
      <c r="H1183">
        <v>23862</v>
      </c>
      <c r="I1183">
        <v>35.79</v>
      </c>
      <c r="J1183">
        <v>23.86</v>
      </c>
      <c r="K1183">
        <v>0</v>
      </c>
      <c r="L1183">
        <v>3.58</v>
      </c>
      <c r="M1183">
        <v>3</v>
      </c>
      <c r="N1183" s="4">
        <v>44197</v>
      </c>
      <c r="O1183" s="4">
        <v>44561</v>
      </c>
      <c r="P1183">
        <v>23862</v>
      </c>
    </row>
    <row r="1184" spans="1:16" ht="11.25" x14ac:dyDescent="0.2">
      <c r="A1184" t="s">
        <v>3403</v>
      </c>
      <c r="B1184" t="s">
        <v>2136</v>
      </c>
      <c r="C1184" t="s">
        <v>5400</v>
      </c>
      <c r="D1184" t="s">
        <v>5979</v>
      </c>
      <c r="E1184" t="s">
        <v>2759</v>
      </c>
      <c r="F1184">
        <v>54552</v>
      </c>
      <c r="G1184">
        <v>0</v>
      </c>
      <c r="H1184">
        <v>54552</v>
      </c>
      <c r="I1184">
        <v>81.83</v>
      </c>
      <c r="J1184">
        <v>0</v>
      </c>
      <c r="K1184">
        <v>0</v>
      </c>
      <c r="L1184">
        <v>8.18</v>
      </c>
      <c r="M1184">
        <v>3</v>
      </c>
      <c r="N1184" s="4">
        <v>44197</v>
      </c>
      <c r="O1184" s="4">
        <v>44561</v>
      </c>
      <c r="P1184">
        <v>54552</v>
      </c>
    </row>
    <row r="1185" spans="1:16" ht="11.25" x14ac:dyDescent="0.2">
      <c r="A1185" t="s">
        <v>3405</v>
      </c>
      <c r="B1185" t="s">
        <v>3406</v>
      </c>
      <c r="C1185" t="s">
        <v>5698</v>
      </c>
      <c r="D1185" t="s">
        <v>5979</v>
      </c>
      <c r="E1185" t="s">
        <v>18</v>
      </c>
      <c r="F1185">
        <v>163128.29999999999</v>
      </c>
      <c r="G1185">
        <v>0</v>
      </c>
      <c r="H1185">
        <v>163128.29999999999</v>
      </c>
      <c r="I1185">
        <v>244.69</v>
      </c>
      <c r="J1185">
        <v>0</v>
      </c>
      <c r="K1185">
        <v>0</v>
      </c>
      <c r="L1185">
        <v>24.47</v>
      </c>
      <c r="M1185">
        <v>3</v>
      </c>
      <c r="N1185" s="4">
        <v>44197</v>
      </c>
      <c r="O1185" s="4">
        <v>44561</v>
      </c>
      <c r="P1185">
        <v>163128.29999999999</v>
      </c>
    </row>
    <row r="1186" spans="1:16" ht="11.25" x14ac:dyDescent="0.2">
      <c r="A1186" t="s">
        <v>3408</v>
      </c>
      <c r="B1186" t="s">
        <v>3409</v>
      </c>
      <c r="C1186" t="s">
        <v>5699</v>
      </c>
      <c r="D1186" t="s">
        <v>5979</v>
      </c>
      <c r="E1186" t="s">
        <v>3411</v>
      </c>
      <c r="F1186">
        <v>24102</v>
      </c>
      <c r="G1186">
        <v>0</v>
      </c>
      <c r="H1186">
        <v>24102</v>
      </c>
      <c r="I1186">
        <v>36.15</v>
      </c>
      <c r="J1186">
        <v>0</v>
      </c>
      <c r="K1186">
        <v>0</v>
      </c>
      <c r="L1186">
        <v>3.62</v>
      </c>
      <c r="M1186">
        <v>3</v>
      </c>
      <c r="N1186" s="4">
        <v>44197</v>
      </c>
      <c r="O1186" s="4">
        <v>44561</v>
      </c>
      <c r="P1186">
        <v>24102</v>
      </c>
    </row>
    <row r="1187" spans="1:16" ht="11.25" x14ac:dyDescent="0.2">
      <c r="A1187" t="s">
        <v>3412</v>
      </c>
      <c r="B1187" t="s">
        <v>891</v>
      </c>
      <c r="C1187" t="s">
        <v>5057</v>
      </c>
      <c r="D1187" t="s">
        <v>5979</v>
      </c>
      <c r="E1187" t="s">
        <v>553</v>
      </c>
      <c r="F1187">
        <v>24888</v>
      </c>
      <c r="G1187">
        <v>0</v>
      </c>
      <c r="H1187">
        <v>24888</v>
      </c>
      <c r="I1187">
        <v>37.33</v>
      </c>
      <c r="J1187">
        <v>0</v>
      </c>
      <c r="K1187">
        <v>0</v>
      </c>
      <c r="L1187">
        <v>3.73</v>
      </c>
      <c r="M1187">
        <v>3</v>
      </c>
      <c r="N1187" s="4">
        <v>44197</v>
      </c>
      <c r="O1187" s="4">
        <v>44561</v>
      </c>
      <c r="P1187">
        <v>24888</v>
      </c>
    </row>
    <row r="1188" spans="1:16" ht="11.25" x14ac:dyDescent="0.2">
      <c r="A1188" t="s">
        <v>3414</v>
      </c>
      <c r="B1188" t="s">
        <v>3415</v>
      </c>
      <c r="C1188" t="s">
        <v>5700</v>
      </c>
      <c r="D1188" t="s">
        <v>5979</v>
      </c>
      <c r="E1188" t="s">
        <v>2759</v>
      </c>
      <c r="F1188">
        <v>37580.879999999997</v>
      </c>
      <c r="G1188">
        <v>0</v>
      </c>
      <c r="H1188">
        <v>37580.879999999997</v>
      </c>
      <c r="I1188">
        <v>56.370000000000005</v>
      </c>
      <c r="J1188">
        <v>37.58</v>
      </c>
      <c r="K1188">
        <v>0</v>
      </c>
      <c r="L1188">
        <v>5.64</v>
      </c>
      <c r="M1188">
        <v>3</v>
      </c>
      <c r="N1188" s="4">
        <v>44197</v>
      </c>
      <c r="O1188" s="4">
        <v>44561</v>
      </c>
      <c r="P1188">
        <v>37580.879999999997</v>
      </c>
    </row>
    <row r="1189" spans="1:16" ht="11.25" x14ac:dyDescent="0.2">
      <c r="A1189" t="s">
        <v>3417</v>
      </c>
      <c r="B1189" t="s">
        <v>3418</v>
      </c>
      <c r="C1189" t="s">
        <v>5701</v>
      </c>
      <c r="D1189" t="s">
        <v>5979</v>
      </c>
      <c r="E1189" t="s">
        <v>18</v>
      </c>
      <c r="F1189">
        <v>24888</v>
      </c>
      <c r="G1189">
        <v>0</v>
      </c>
      <c r="H1189">
        <v>24888</v>
      </c>
      <c r="I1189">
        <v>37.33</v>
      </c>
      <c r="J1189">
        <v>0</v>
      </c>
      <c r="K1189">
        <v>0</v>
      </c>
      <c r="L1189">
        <v>3.73</v>
      </c>
      <c r="M1189">
        <v>3</v>
      </c>
      <c r="N1189" s="4">
        <v>44197</v>
      </c>
      <c r="O1189" s="4">
        <v>44561</v>
      </c>
      <c r="P1189">
        <v>24888</v>
      </c>
    </row>
    <row r="1190" spans="1:16" ht="11.25" x14ac:dyDescent="0.2">
      <c r="A1190" t="s">
        <v>3420</v>
      </c>
      <c r="B1190" t="s">
        <v>3421</v>
      </c>
      <c r="C1190" t="s">
        <v>5702</v>
      </c>
      <c r="D1190" t="s">
        <v>5979</v>
      </c>
      <c r="E1190" t="s">
        <v>18</v>
      </c>
      <c r="F1190">
        <v>23862</v>
      </c>
      <c r="G1190">
        <v>0</v>
      </c>
      <c r="H1190">
        <v>23862</v>
      </c>
      <c r="I1190">
        <v>35.79</v>
      </c>
      <c r="J1190">
        <v>0</v>
      </c>
      <c r="K1190">
        <v>0</v>
      </c>
      <c r="L1190">
        <v>3.58</v>
      </c>
      <c r="M1190">
        <v>3</v>
      </c>
      <c r="N1190" s="4">
        <v>44197</v>
      </c>
      <c r="O1190" s="4">
        <v>44561</v>
      </c>
      <c r="P1190">
        <v>23862</v>
      </c>
    </row>
    <row r="1191" spans="1:16" ht="11.25" x14ac:dyDescent="0.2">
      <c r="A1191" t="s">
        <v>3423</v>
      </c>
      <c r="B1191" t="s">
        <v>1038</v>
      </c>
      <c r="C1191" t="s">
        <v>5094</v>
      </c>
      <c r="D1191" t="s">
        <v>5979</v>
      </c>
      <c r="E1191" t="s">
        <v>18</v>
      </c>
      <c r="F1191">
        <v>24636</v>
      </c>
      <c r="G1191">
        <v>0</v>
      </c>
      <c r="H1191">
        <v>24636</v>
      </c>
      <c r="I1191">
        <v>36.950000000000003</v>
      </c>
      <c r="J1191">
        <v>0</v>
      </c>
      <c r="K1191">
        <v>0</v>
      </c>
      <c r="L1191">
        <v>3.7</v>
      </c>
      <c r="M1191">
        <v>3</v>
      </c>
      <c r="N1191" s="4">
        <v>44197</v>
      </c>
      <c r="O1191" s="4">
        <v>44561</v>
      </c>
      <c r="P1191">
        <v>24636</v>
      </c>
    </row>
    <row r="1192" spans="1:16" ht="11.25" x14ac:dyDescent="0.2">
      <c r="A1192" t="s">
        <v>3425</v>
      </c>
      <c r="B1192" t="s">
        <v>593</v>
      </c>
      <c r="C1192" t="s">
        <v>4978</v>
      </c>
      <c r="D1192" t="s">
        <v>5979</v>
      </c>
      <c r="E1192" t="s">
        <v>2759</v>
      </c>
      <c r="F1192">
        <v>24102</v>
      </c>
      <c r="G1192">
        <v>0</v>
      </c>
      <c r="H1192">
        <v>24102</v>
      </c>
      <c r="I1192">
        <v>36.15</v>
      </c>
      <c r="J1192">
        <v>0</v>
      </c>
      <c r="K1192">
        <v>0</v>
      </c>
      <c r="L1192">
        <v>3.62</v>
      </c>
      <c r="M1192">
        <v>3</v>
      </c>
      <c r="N1192" s="4">
        <v>44197</v>
      </c>
      <c r="O1192" s="4">
        <v>44561</v>
      </c>
      <c r="P1192">
        <v>24102</v>
      </c>
    </row>
    <row r="1193" spans="1:16" ht="11.25" x14ac:dyDescent="0.2">
      <c r="A1193" t="s">
        <v>3427</v>
      </c>
      <c r="B1193" t="s">
        <v>3428</v>
      </c>
      <c r="C1193" t="s">
        <v>5703</v>
      </c>
      <c r="D1193" t="s">
        <v>5979</v>
      </c>
      <c r="E1193" t="s">
        <v>2759</v>
      </c>
      <c r="F1193">
        <v>439320</v>
      </c>
      <c r="G1193">
        <v>0</v>
      </c>
      <c r="H1193">
        <v>439320</v>
      </c>
      <c r="I1193">
        <v>658.98</v>
      </c>
      <c r="J1193">
        <v>439.32</v>
      </c>
      <c r="K1193">
        <v>0</v>
      </c>
      <c r="L1193">
        <v>65.900000000000006</v>
      </c>
      <c r="M1193">
        <v>3</v>
      </c>
      <c r="N1193" s="4">
        <v>44197</v>
      </c>
      <c r="O1193" s="4">
        <v>44561</v>
      </c>
      <c r="P1193">
        <v>439320</v>
      </c>
    </row>
    <row r="1194" spans="1:16" ht="11.25" x14ac:dyDescent="0.2">
      <c r="A1194" t="s">
        <v>3430</v>
      </c>
      <c r="B1194" t="s">
        <v>3428</v>
      </c>
      <c r="C1194" t="s">
        <v>5703</v>
      </c>
      <c r="D1194" t="s">
        <v>5979</v>
      </c>
      <c r="E1194" t="s">
        <v>2759</v>
      </c>
      <c r="F1194">
        <v>484480</v>
      </c>
      <c r="G1194">
        <v>0</v>
      </c>
      <c r="H1194">
        <v>484480</v>
      </c>
      <c r="I1194">
        <v>726.72</v>
      </c>
      <c r="J1194">
        <v>484.48</v>
      </c>
      <c r="K1194">
        <v>0</v>
      </c>
      <c r="L1194">
        <v>72.67</v>
      </c>
      <c r="M1194">
        <v>3</v>
      </c>
      <c r="N1194" s="4">
        <v>44197</v>
      </c>
      <c r="O1194" s="4">
        <v>44561</v>
      </c>
      <c r="P1194">
        <v>484480</v>
      </c>
    </row>
    <row r="1195" spans="1:16" ht="11.25" x14ac:dyDescent="0.2">
      <c r="A1195" t="s">
        <v>3432</v>
      </c>
      <c r="B1195" t="s">
        <v>3428</v>
      </c>
      <c r="C1195" t="s">
        <v>5703</v>
      </c>
      <c r="D1195" t="s">
        <v>5979</v>
      </c>
      <c r="E1195" t="s">
        <v>2759</v>
      </c>
      <c r="F1195">
        <v>263240</v>
      </c>
      <c r="G1195">
        <v>0</v>
      </c>
      <c r="H1195">
        <v>263240</v>
      </c>
      <c r="I1195">
        <v>394.86</v>
      </c>
      <c r="J1195">
        <v>263.24</v>
      </c>
      <c r="K1195">
        <v>0</v>
      </c>
      <c r="L1195">
        <v>39.49</v>
      </c>
      <c r="M1195">
        <v>3</v>
      </c>
      <c r="N1195" s="4">
        <v>44197</v>
      </c>
      <c r="O1195" s="4">
        <v>44561</v>
      </c>
      <c r="P1195">
        <v>263240</v>
      </c>
    </row>
    <row r="1196" spans="1:16" ht="11.25" x14ac:dyDescent="0.2">
      <c r="A1196" t="s">
        <v>3434</v>
      </c>
      <c r="B1196" t="s">
        <v>3435</v>
      </c>
      <c r="C1196" t="s">
        <v>5704</v>
      </c>
      <c r="D1196" t="s">
        <v>5979</v>
      </c>
      <c r="E1196" t="s">
        <v>18</v>
      </c>
      <c r="F1196">
        <v>146300</v>
      </c>
      <c r="G1196">
        <v>0</v>
      </c>
      <c r="H1196">
        <v>146300</v>
      </c>
      <c r="I1196">
        <v>219.45000000000002</v>
      </c>
      <c r="J1196">
        <v>0</v>
      </c>
      <c r="K1196">
        <v>0</v>
      </c>
      <c r="L1196">
        <v>21.95</v>
      </c>
      <c r="M1196">
        <v>3</v>
      </c>
      <c r="N1196" s="4">
        <v>44197</v>
      </c>
      <c r="O1196" s="4">
        <v>44561</v>
      </c>
      <c r="P1196">
        <v>146300</v>
      </c>
    </row>
    <row r="1197" spans="1:16" ht="11.25" x14ac:dyDescent="0.2">
      <c r="A1197" t="s">
        <v>3437</v>
      </c>
      <c r="B1197" t="s">
        <v>2713</v>
      </c>
      <c r="C1197" t="s">
        <v>5705</v>
      </c>
      <c r="D1197" t="s">
        <v>5979</v>
      </c>
      <c r="E1197" t="s">
        <v>3439</v>
      </c>
      <c r="F1197">
        <v>58285.08</v>
      </c>
      <c r="G1197">
        <v>0</v>
      </c>
      <c r="H1197">
        <v>58285.08</v>
      </c>
      <c r="I1197">
        <v>87.43</v>
      </c>
      <c r="J1197">
        <v>0</v>
      </c>
      <c r="K1197">
        <v>0</v>
      </c>
      <c r="L1197">
        <v>8.74</v>
      </c>
      <c r="M1197">
        <v>3</v>
      </c>
      <c r="N1197" s="4">
        <v>44197</v>
      </c>
      <c r="O1197" s="4">
        <v>44561</v>
      </c>
      <c r="P1197">
        <v>58285.08</v>
      </c>
    </row>
    <row r="1198" spans="1:16" ht="11.25" x14ac:dyDescent="0.2">
      <c r="A1198" t="s">
        <v>3440</v>
      </c>
      <c r="B1198" t="s">
        <v>3441</v>
      </c>
      <c r="C1198" t="s">
        <v>5706</v>
      </c>
      <c r="D1198" t="s">
        <v>5979</v>
      </c>
      <c r="E1198" t="s">
        <v>2774</v>
      </c>
      <c r="F1198">
        <v>203857.92000000001</v>
      </c>
      <c r="G1198">
        <v>63847.5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 s="4">
        <v>44197</v>
      </c>
      <c r="O1198" s="4">
        <v>44561</v>
      </c>
      <c r="P1198">
        <v>267705.42</v>
      </c>
    </row>
    <row r="1199" spans="1:16" ht="11.25" x14ac:dyDescent="0.2">
      <c r="A1199" t="s">
        <v>3443</v>
      </c>
      <c r="B1199" t="s">
        <v>2636</v>
      </c>
      <c r="C1199" t="s">
        <v>5509</v>
      </c>
      <c r="D1199" t="s">
        <v>5979</v>
      </c>
      <c r="E1199" t="s">
        <v>2759</v>
      </c>
      <c r="F1199">
        <v>580075.56000000006</v>
      </c>
      <c r="G1199">
        <v>0</v>
      </c>
      <c r="H1199">
        <v>580075.56000000006</v>
      </c>
      <c r="I1199">
        <v>870.11</v>
      </c>
      <c r="J1199">
        <v>580.08000000000004</v>
      </c>
      <c r="K1199">
        <v>0</v>
      </c>
      <c r="L1199">
        <v>87.01</v>
      </c>
      <c r="M1199">
        <v>3</v>
      </c>
      <c r="N1199" s="4">
        <v>44197</v>
      </c>
      <c r="O1199" s="4">
        <v>44561</v>
      </c>
      <c r="P1199">
        <v>580075.56000000006</v>
      </c>
    </row>
    <row r="1200" spans="1:16" ht="11.25" x14ac:dyDescent="0.2">
      <c r="A1200" t="s">
        <v>3445</v>
      </c>
      <c r="B1200" t="s">
        <v>143</v>
      </c>
      <c r="C1200" t="s">
        <v>4842</v>
      </c>
      <c r="D1200" t="s">
        <v>5979</v>
      </c>
      <c r="E1200" t="s">
        <v>2759</v>
      </c>
      <c r="F1200">
        <v>215910</v>
      </c>
      <c r="G1200">
        <v>0</v>
      </c>
      <c r="H1200">
        <v>215910</v>
      </c>
      <c r="I1200">
        <v>323.87</v>
      </c>
      <c r="J1200">
        <v>0</v>
      </c>
      <c r="K1200">
        <v>0</v>
      </c>
      <c r="L1200">
        <v>32.39</v>
      </c>
      <c r="M1200">
        <v>3</v>
      </c>
      <c r="N1200" s="4">
        <v>44197</v>
      </c>
      <c r="O1200" s="4">
        <v>44561</v>
      </c>
      <c r="P1200">
        <v>215910</v>
      </c>
    </row>
    <row r="1201" spans="1:16" ht="11.25" x14ac:dyDescent="0.2">
      <c r="A1201" t="s">
        <v>3447</v>
      </c>
      <c r="B1201" t="s">
        <v>3448</v>
      </c>
      <c r="C1201" t="s">
        <v>5707</v>
      </c>
      <c r="D1201" t="s">
        <v>5979</v>
      </c>
      <c r="E1201" t="s">
        <v>2759</v>
      </c>
      <c r="F1201">
        <v>179220</v>
      </c>
      <c r="G1201">
        <v>0</v>
      </c>
      <c r="H1201">
        <v>179220</v>
      </c>
      <c r="I1201">
        <v>268.83</v>
      </c>
      <c r="J1201">
        <v>179.22</v>
      </c>
      <c r="K1201">
        <v>0</v>
      </c>
      <c r="L1201">
        <v>26.88</v>
      </c>
      <c r="M1201">
        <v>3</v>
      </c>
      <c r="N1201" s="4">
        <v>44197</v>
      </c>
      <c r="O1201" s="4">
        <v>44561</v>
      </c>
      <c r="P1201">
        <v>179220</v>
      </c>
    </row>
    <row r="1202" spans="1:16" ht="11.25" x14ac:dyDescent="0.2">
      <c r="A1202" t="s">
        <v>3450</v>
      </c>
      <c r="B1202" t="s">
        <v>3451</v>
      </c>
      <c r="C1202" t="s">
        <v>5708</v>
      </c>
      <c r="D1202" t="s">
        <v>5979</v>
      </c>
      <c r="E1202" t="s">
        <v>2759</v>
      </c>
      <c r="F1202">
        <v>206520</v>
      </c>
      <c r="G1202">
        <v>0</v>
      </c>
      <c r="H1202">
        <v>206520</v>
      </c>
      <c r="I1202">
        <v>309.77999999999997</v>
      </c>
      <c r="J1202">
        <v>206.52</v>
      </c>
      <c r="K1202">
        <v>0</v>
      </c>
      <c r="L1202">
        <v>30.98</v>
      </c>
      <c r="M1202">
        <v>3</v>
      </c>
      <c r="N1202" s="4">
        <v>44197</v>
      </c>
      <c r="O1202" s="4">
        <v>44561</v>
      </c>
      <c r="P1202">
        <v>206520</v>
      </c>
    </row>
    <row r="1203" spans="1:16" ht="11.25" x14ac:dyDescent="0.2">
      <c r="A1203" t="s">
        <v>3453</v>
      </c>
      <c r="B1203" t="s">
        <v>302</v>
      </c>
      <c r="C1203" t="s">
        <v>4891</v>
      </c>
      <c r="D1203" t="s">
        <v>5979</v>
      </c>
      <c r="E1203" t="s">
        <v>18</v>
      </c>
      <c r="F1203">
        <v>11623.5</v>
      </c>
      <c r="G1203">
        <v>0</v>
      </c>
      <c r="H1203">
        <v>11623.5</v>
      </c>
      <c r="I1203">
        <v>17.440000000000001</v>
      </c>
      <c r="J1203">
        <v>0</v>
      </c>
      <c r="K1203">
        <v>0</v>
      </c>
      <c r="L1203">
        <v>1.74</v>
      </c>
      <c r="M1203">
        <v>3</v>
      </c>
      <c r="N1203" s="4">
        <v>44197</v>
      </c>
      <c r="O1203" s="4">
        <v>44561</v>
      </c>
      <c r="P1203">
        <v>11623.5</v>
      </c>
    </row>
    <row r="1204" spans="1:16" ht="11.25" x14ac:dyDescent="0.2">
      <c r="A1204" t="s">
        <v>3455</v>
      </c>
      <c r="B1204" t="s">
        <v>2782</v>
      </c>
      <c r="C1204" t="s">
        <v>5552</v>
      </c>
      <c r="D1204" t="s">
        <v>5979</v>
      </c>
      <c r="E1204" t="s">
        <v>70</v>
      </c>
      <c r="F1204">
        <v>38847.599999999999</v>
      </c>
      <c r="G1204">
        <v>164133.98000000001</v>
      </c>
      <c r="H1204">
        <v>202981.58000000002</v>
      </c>
      <c r="I1204">
        <v>304.47000000000003</v>
      </c>
      <c r="J1204">
        <v>0</v>
      </c>
      <c r="K1204">
        <v>0</v>
      </c>
      <c r="L1204">
        <v>30.45</v>
      </c>
      <c r="M1204">
        <v>3</v>
      </c>
      <c r="N1204" s="4">
        <v>44197</v>
      </c>
      <c r="O1204" s="4">
        <v>44561</v>
      </c>
      <c r="P1204">
        <v>202981.58000000002</v>
      </c>
    </row>
    <row r="1205" spans="1:16" ht="11.25" x14ac:dyDescent="0.2">
      <c r="A1205" t="s">
        <v>3457</v>
      </c>
      <c r="B1205" t="s">
        <v>2043</v>
      </c>
      <c r="C1205" t="s">
        <v>5376</v>
      </c>
      <c r="D1205" t="s">
        <v>5979</v>
      </c>
      <c r="E1205" t="s">
        <v>18</v>
      </c>
      <c r="F1205">
        <v>59380</v>
      </c>
      <c r="G1205">
        <v>0</v>
      </c>
      <c r="H1205">
        <v>59380</v>
      </c>
      <c r="I1205">
        <v>89.070000000000007</v>
      </c>
      <c r="J1205">
        <v>0</v>
      </c>
      <c r="K1205">
        <v>0</v>
      </c>
      <c r="L1205">
        <v>8.91</v>
      </c>
      <c r="M1205">
        <v>3</v>
      </c>
      <c r="N1205" s="4">
        <v>44197</v>
      </c>
      <c r="O1205" s="4">
        <v>44561</v>
      </c>
      <c r="P1205">
        <v>59380</v>
      </c>
    </row>
    <row r="1206" spans="1:16" ht="11.25" x14ac:dyDescent="0.2">
      <c r="A1206" t="s">
        <v>3459</v>
      </c>
      <c r="B1206" t="s">
        <v>3460</v>
      </c>
      <c r="C1206" t="s">
        <v>5709</v>
      </c>
      <c r="D1206" t="s">
        <v>5979</v>
      </c>
      <c r="E1206" t="s">
        <v>2759</v>
      </c>
      <c r="F1206">
        <v>140180</v>
      </c>
      <c r="G1206">
        <v>0</v>
      </c>
      <c r="H1206">
        <v>140180</v>
      </c>
      <c r="I1206">
        <v>210.27</v>
      </c>
      <c r="J1206">
        <v>0</v>
      </c>
      <c r="K1206">
        <v>0</v>
      </c>
      <c r="L1206">
        <v>21.03</v>
      </c>
      <c r="M1206">
        <v>3</v>
      </c>
      <c r="N1206" s="4">
        <v>44197</v>
      </c>
      <c r="O1206" s="4">
        <v>44561</v>
      </c>
      <c r="P1206">
        <v>140180</v>
      </c>
    </row>
    <row r="1207" spans="1:16" ht="11.25" x14ac:dyDescent="0.2">
      <c r="A1207" t="s">
        <v>3462</v>
      </c>
      <c r="B1207" t="s">
        <v>3463</v>
      </c>
      <c r="C1207" t="s">
        <v>5710</v>
      </c>
      <c r="D1207" t="s">
        <v>5979</v>
      </c>
      <c r="E1207" t="s">
        <v>18</v>
      </c>
      <c r="F1207">
        <v>96825</v>
      </c>
      <c r="G1207">
        <v>0</v>
      </c>
      <c r="H1207">
        <v>96825</v>
      </c>
      <c r="I1207">
        <v>145.24</v>
      </c>
      <c r="J1207">
        <v>96.83</v>
      </c>
      <c r="K1207">
        <v>0</v>
      </c>
      <c r="L1207">
        <v>14.52</v>
      </c>
      <c r="M1207">
        <v>3</v>
      </c>
      <c r="N1207" s="4">
        <v>44197</v>
      </c>
      <c r="O1207" s="4">
        <v>44561</v>
      </c>
      <c r="P1207">
        <v>96825</v>
      </c>
    </row>
    <row r="1208" spans="1:16" ht="11.25" x14ac:dyDescent="0.2">
      <c r="A1208" t="s">
        <v>3465</v>
      </c>
      <c r="B1208" t="s">
        <v>876</v>
      </c>
      <c r="C1208" t="s">
        <v>5508</v>
      </c>
      <c r="D1208" t="s">
        <v>5979</v>
      </c>
      <c r="E1208" t="s">
        <v>3467</v>
      </c>
      <c r="F1208">
        <v>35274</v>
      </c>
      <c r="G1208">
        <v>0</v>
      </c>
      <c r="H1208">
        <v>35274</v>
      </c>
      <c r="I1208">
        <v>52.910000000000004</v>
      </c>
      <c r="J1208">
        <v>0</v>
      </c>
      <c r="K1208">
        <v>0</v>
      </c>
      <c r="L1208">
        <v>5.29</v>
      </c>
      <c r="M1208">
        <v>3</v>
      </c>
      <c r="N1208" s="4">
        <v>44197</v>
      </c>
      <c r="O1208" s="4">
        <v>44561</v>
      </c>
      <c r="P1208">
        <v>35274</v>
      </c>
    </row>
    <row r="1209" spans="1:16" ht="11.25" x14ac:dyDescent="0.2">
      <c r="A1209" t="s">
        <v>3468</v>
      </c>
      <c r="B1209" t="s">
        <v>2704</v>
      </c>
      <c r="C1209" t="s">
        <v>5529</v>
      </c>
      <c r="D1209" t="s">
        <v>5979</v>
      </c>
      <c r="E1209" t="s">
        <v>3470</v>
      </c>
      <c r="F1209">
        <v>63460</v>
      </c>
      <c r="G1209">
        <v>0</v>
      </c>
      <c r="H1209">
        <v>63460</v>
      </c>
      <c r="I1209">
        <v>95.19</v>
      </c>
      <c r="J1209">
        <v>0</v>
      </c>
      <c r="K1209">
        <v>0</v>
      </c>
      <c r="L1209">
        <v>9.52</v>
      </c>
      <c r="M1209">
        <v>3</v>
      </c>
      <c r="N1209" s="4">
        <v>44197</v>
      </c>
      <c r="O1209" s="4">
        <v>44561</v>
      </c>
      <c r="P1209">
        <v>63460</v>
      </c>
    </row>
    <row r="1210" spans="1:16" ht="11.25" x14ac:dyDescent="0.2">
      <c r="A1210" t="s">
        <v>3471</v>
      </c>
      <c r="B1210" t="s">
        <v>786</v>
      </c>
      <c r="C1210" t="s">
        <v>5031</v>
      </c>
      <c r="D1210" t="s">
        <v>5979</v>
      </c>
      <c r="E1210" t="s">
        <v>3385</v>
      </c>
      <c r="F1210">
        <v>29695</v>
      </c>
      <c r="G1210">
        <v>0</v>
      </c>
      <c r="H1210">
        <v>29695</v>
      </c>
      <c r="I1210">
        <v>44.54</v>
      </c>
      <c r="J1210">
        <v>0</v>
      </c>
      <c r="K1210">
        <v>0</v>
      </c>
      <c r="L1210">
        <v>4.45</v>
      </c>
      <c r="M1210">
        <v>3</v>
      </c>
      <c r="N1210" s="4">
        <v>44197</v>
      </c>
      <c r="O1210" s="4">
        <v>44561</v>
      </c>
      <c r="P1210">
        <v>29695</v>
      </c>
    </row>
    <row r="1211" spans="1:16" ht="11.25" x14ac:dyDescent="0.2">
      <c r="A1211" t="s">
        <v>3473</v>
      </c>
      <c r="B1211" t="s">
        <v>2043</v>
      </c>
      <c r="C1211" t="s">
        <v>5376</v>
      </c>
      <c r="D1211" t="s">
        <v>5979</v>
      </c>
      <c r="E1211" t="s">
        <v>3467</v>
      </c>
      <c r="F1211">
        <v>64610</v>
      </c>
      <c r="G1211">
        <v>0</v>
      </c>
      <c r="H1211">
        <v>64610</v>
      </c>
      <c r="I1211">
        <v>96.92</v>
      </c>
      <c r="J1211">
        <v>0</v>
      </c>
      <c r="K1211">
        <v>0</v>
      </c>
      <c r="L1211">
        <v>9.69</v>
      </c>
      <c r="M1211">
        <v>3</v>
      </c>
      <c r="N1211" s="4">
        <v>44197</v>
      </c>
      <c r="O1211" s="4">
        <v>44561</v>
      </c>
      <c r="P1211">
        <v>64610</v>
      </c>
    </row>
    <row r="1212" spans="1:16" ht="11.25" x14ac:dyDescent="0.2">
      <c r="A1212" t="s">
        <v>3475</v>
      </c>
      <c r="B1212" t="s">
        <v>3476</v>
      </c>
      <c r="C1212" t="s">
        <v>5711</v>
      </c>
      <c r="D1212" t="s">
        <v>5979</v>
      </c>
      <c r="E1212" t="s">
        <v>74</v>
      </c>
      <c r="F1212">
        <v>9253.44</v>
      </c>
      <c r="G1212">
        <v>21849.9</v>
      </c>
      <c r="H1212">
        <v>31103.34</v>
      </c>
      <c r="I1212">
        <v>46.660000000000004</v>
      </c>
      <c r="J1212">
        <v>0</v>
      </c>
      <c r="K1212">
        <v>0</v>
      </c>
      <c r="L1212">
        <v>4.67</v>
      </c>
      <c r="M1212">
        <v>3</v>
      </c>
      <c r="N1212" s="4">
        <v>44197</v>
      </c>
      <c r="O1212" s="4">
        <v>44561</v>
      </c>
      <c r="P1212">
        <v>31103.34</v>
      </c>
    </row>
    <row r="1213" spans="1:16" ht="11.25" x14ac:dyDescent="0.2">
      <c r="A1213" t="s">
        <v>3478</v>
      </c>
      <c r="B1213" t="s">
        <v>3479</v>
      </c>
      <c r="C1213" t="s">
        <v>5712</v>
      </c>
      <c r="D1213" t="s">
        <v>5979</v>
      </c>
      <c r="E1213" t="s">
        <v>18</v>
      </c>
      <c r="F1213">
        <v>8041.68</v>
      </c>
      <c r="G1213">
        <v>0</v>
      </c>
      <c r="H1213">
        <v>8041.68</v>
      </c>
      <c r="I1213">
        <v>12.06</v>
      </c>
      <c r="J1213">
        <v>0</v>
      </c>
      <c r="K1213">
        <v>0</v>
      </c>
      <c r="L1213">
        <v>1.21</v>
      </c>
      <c r="M1213">
        <v>3</v>
      </c>
      <c r="N1213" s="4">
        <v>44197</v>
      </c>
      <c r="O1213" s="4">
        <v>44561</v>
      </c>
      <c r="P1213">
        <v>8041.68</v>
      </c>
    </row>
    <row r="1214" spans="1:16" ht="11.25" x14ac:dyDescent="0.2">
      <c r="A1214" t="s">
        <v>3481</v>
      </c>
      <c r="B1214" t="s">
        <v>3482</v>
      </c>
      <c r="C1214" t="s">
        <v>5713</v>
      </c>
      <c r="D1214" t="s">
        <v>5979</v>
      </c>
      <c r="E1214" t="s">
        <v>18</v>
      </c>
      <c r="F1214">
        <v>8756.7000000000007</v>
      </c>
      <c r="G1214">
        <v>0</v>
      </c>
      <c r="H1214">
        <v>8756.7000000000007</v>
      </c>
      <c r="I1214">
        <v>13.14</v>
      </c>
      <c r="J1214">
        <v>0</v>
      </c>
      <c r="K1214">
        <v>0</v>
      </c>
      <c r="L1214">
        <v>1.31</v>
      </c>
      <c r="M1214">
        <v>3</v>
      </c>
      <c r="N1214" s="4">
        <v>44197</v>
      </c>
      <c r="O1214" s="4">
        <v>44561</v>
      </c>
      <c r="P1214">
        <v>8756.7000000000007</v>
      </c>
    </row>
    <row r="1215" spans="1:16" ht="11.25" x14ac:dyDescent="0.2">
      <c r="A1215" t="s">
        <v>3484</v>
      </c>
      <c r="B1215" t="s">
        <v>1470</v>
      </c>
      <c r="C1215" t="s">
        <v>5223</v>
      </c>
      <c r="D1215" t="s">
        <v>5979</v>
      </c>
      <c r="E1215" t="s">
        <v>18</v>
      </c>
      <c r="F1215">
        <v>4572.72</v>
      </c>
      <c r="G1215">
        <v>0</v>
      </c>
      <c r="H1215">
        <v>4572.72</v>
      </c>
      <c r="I1215">
        <v>6.86</v>
      </c>
      <c r="J1215">
        <v>0</v>
      </c>
      <c r="K1215">
        <v>0</v>
      </c>
      <c r="L1215">
        <v>0.69000000000000006</v>
      </c>
      <c r="M1215">
        <v>3</v>
      </c>
      <c r="N1215" s="4">
        <v>44197</v>
      </c>
      <c r="O1215" s="4">
        <v>44561</v>
      </c>
      <c r="P1215">
        <v>4572.72</v>
      </c>
    </row>
    <row r="1216" spans="1:16" ht="11.25" x14ac:dyDescent="0.2">
      <c r="A1216" t="s">
        <v>3486</v>
      </c>
      <c r="B1216" t="s">
        <v>3487</v>
      </c>
      <c r="C1216" t="s">
        <v>5714</v>
      </c>
      <c r="D1216" t="s">
        <v>5979</v>
      </c>
      <c r="E1216" t="s">
        <v>74</v>
      </c>
      <c r="F1216">
        <v>4780.8</v>
      </c>
      <c r="G1216">
        <v>25396.91</v>
      </c>
      <c r="H1216">
        <v>30177.71</v>
      </c>
      <c r="I1216">
        <v>45.27</v>
      </c>
      <c r="J1216">
        <v>0</v>
      </c>
      <c r="K1216">
        <v>0</v>
      </c>
      <c r="L1216">
        <v>4.53</v>
      </c>
      <c r="M1216">
        <v>3</v>
      </c>
      <c r="N1216" s="4">
        <v>44197</v>
      </c>
      <c r="O1216" s="4">
        <v>44561</v>
      </c>
      <c r="P1216">
        <v>30177.71</v>
      </c>
    </row>
    <row r="1217" spans="1:16" ht="11.25" x14ac:dyDescent="0.2">
      <c r="A1217" t="s">
        <v>3489</v>
      </c>
      <c r="B1217" t="s">
        <v>3490</v>
      </c>
      <c r="C1217" t="s">
        <v>5715</v>
      </c>
      <c r="D1217" t="s">
        <v>5979</v>
      </c>
      <c r="E1217" t="s">
        <v>74</v>
      </c>
      <c r="F1217">
        <v>8009.84</v>
      </c>
      <c r="G1217">
        <v>0</v>
      </c>
      <c r="H1217">
        <v>8009.84</v>
      </c>
      <c r="I1217">
        <v>12.01</v>
      </c>
      <c r="J1217">
        <v>0</v>
      </c>
      <c r="K1217">
        <v>0</v>
      </c>
      <c r="L1217">
        <v>1.2</v>
      </c>
      <c r="M1217">
        <v>3</v>
      </c>
      <c r="N1217" s="4">
        <v>44197</v>
      </c>
      <c r="O1217" s="4">
        <v>44561</v>
      </c>
      <c r="P1217">
        <v>8009.84</v>
      </c>
    </row>
    <row r="1218" spans="1:16" ht="11.25" x14ac:dyDescent="0.2">
      <c r="A1218" t="s">
        <v>3492</v>
      </c>
      <c r="B1218" t="s">
        <v>3493</v>
      </c>
      <c r="C1218" t="s">
        <v>5716</v>
      </c>
      <c r="D1218" t="s">
        <v>5979</v>
      </c>
      <c r="E1218" t="s">
        <v>74</v>
      </c>
      <c r="F1218">
        <v>8303.31</v>
      </c>
      <c r="G1218">
        <v>0</v>
      </c>
      <c r="H1218">
        <v>8303.31</v>
      </c>
      <c r="I1218">
        <v>12.450000000000001</v>
      </c>
      <c r="J1218">
        <v>0</v>
      </c>
      <c r="K1218">
        <v>0</v>
      </c>
      <c r="L1218">
        <v>1.25</v>
      </c>
      <c r="M1218">
        <v>3</v>
      </c>
      <c r="N1218" s="4">
        <v>44197</v>
      </c>
      <c r="O1218" s="4">
        <v>44561</v>
      </c>
      <c r="P1218">
        <v>8303.31</v>
      </c>
    </row>
    <row r="1219" spans="1:16" ht="11.25" x14ac:dyDescent="0.2">
      <c r="A1219" t="s">
        <v>3495</v>
      </c>
      <c r="B1219" t="s">
        <v>3496</v>
      </c>
      <c r="C1219" t="s">
        <v>5717</v>
      </c>
      <c r="D1219" t="s">
        <v>5979</v>
      </c>
      <c r="E1219" t="s">
        <v>74</v>
      </c>
      <c r="F1219">
        <v>7711.2</v>
      </c>
      <c r="G1219">
        <v>12114.800000000001</v>
      </c>
      <c r="H1219">
        <v>19826</v>
      </c>
      <c r="I1219">
        <v>29.740000000000002</v>
      </c>
      <c r="J1219">
        <v>0</v>
      </c>
      <c r="K1219">
        <v>0</v>
      </c>
      <c r="L1219">
        <v>2.97</v>
      </c>
      <c r="M1219">
        <v>3</v>
      </c>
      <c r="N1219" s="4">
        <v>44197</v>
      </c>
      <c r="O1219" s="4">
        <v>44561</v>
      </c>
      <c r="P1219">
        <v>19826</v>
      </c>
    </row>
    <row r="1220" spans="1:16" ht="11.25" x14ac:dyDescent="0.2">
      <c r="A1220" t="s">
        <v>3498</v>
      </c>
      <c r="B1220" t="s">
        <v>3499</v>
      </c>
      <c r="C1220" t="s">
        <v>5718</v>
      </c>
      <c r="D1220" t="s">
        <v>5979</v>
      </c>
      <c r="E1220" t="s">
        <v>74</v>
      </c>
      <c r="F1220">
        <v>8009.84</v>
      </c>
      <c r="G1220">
        <v>33541.199999999997</v>
      </c>
      <c r="H1220">
        <v>41551.040000000001</v>
      </c>
      <c r="I1220">
        <v>62.33</v>
      </c>
      <c r="J1220">
        <v>0</v>
      </c>
      <c r="K1220">
        <v>0</v>
      </c>
      <c r="L1220">
        <v>6.23</v>
      </c>
      <c r="M1220">
        <v>3</v>
      </c>
      <c r="N1220" s="4">
        <v>44197</v>
      </c>
      <c r="O1220" s="4">
        <v>44561</v>
      </c>
      <c r="P1220">
        <v>41551.040000000001</v>
      </c>
    </row>
    <row r="1221" spans="1:16" ht="11.25" x14ac:dyDescent="0.2">
      <c r="A1221" t="s">
        <v>3501</v>
      </c>
      <c r="B1221" t="s">
        <v>3502</v>
      </c>
      <c r="C1221" t="s">
        <v>5719</v>
      </c>
      <c r="D1221" t="s">
        <v>5979</v>
      </c>
      <c r="E1221" t="s">
        <v>74</v>
      </c>
      <c r="F1221">
        <v>7111.8</v>
      </c>
      <c r="G1221">
        <v>62171.31</v>
      </c>
      <c r="H1221">
        <v>69283.11</v>
      </c>
      <c r="I1221">
        <v>103.92</v>
      </c>
      <c r="J1221">
        <v>0</v>
      </c>
      <c r="K1221">
        <v>0</v>
      </c>
      <c r="L1221">
        <v>10.39</v>
      </c>
      <c r="M1221">
        <v>3</v>
      </c>
      <c r="N1221" s="4">
        <v>44197</v>
      </c>
      <c r="O1221" s="4">
        <v>44561</v>
      </c>
      <c r="P1221">
        <v>69283.11</v>
      </c>
    </row>
    <row r="1222" spans="1:16" ht="11.25" x14ac:dyDescent="0.2">
      <c r="A1222" t="s">
        <v>3504</v>
      </c>
      <c r="B1222" t="s">
        <v>3505</v>
      </c>
      <c r="C1222" t="s">
        <v>5720</v>
      </c>
      <c r="D1222" t="s">
        <v>5979</v>
      </c>
      <c r="E1222" t="s">
        <v>74</v>
      </c>
      <c r="F1222">
        <v>7836.75</v>
      </c>
      <c r="G1222">
        <v>0</v>
      </c>
      <c r="H1222">
        <v>7836.75</v>
      </c>
      <c r="I1222">
        <v>11.76</v>
      </c>
      <c r="J1222">
        <v>0</v>
      </c>
      <c r="K1222">
        <v>0</v>
      </c>
      <c r="L1222">
        <v>1.18</v>
      </c>
      <c r="M1222">
        <v>3</v>
      </c>
      <c r="N1222" s="4">
        <v>44197</v>
      </c>
      <c r="O1222" s="4">
        <v>44561</v>
      </c>
      <c r="P1222">
        <v>7836.75</v>
      </c>
    </row>
    <row r="1223" spans="1:16" ht="11.25" x14ac:dyDescent="0.2">
      <c r="A1223" t="s">
        <v>3507</v>
      </c>
      <c r="B1223" t="s">
        <v>3508</v>
      </c>
      <c r="C1223" t="s">
        <v>5721</v>
      </c>
      <c r="D1223" t="s">
        <v>5979</v>
      </c>
      <c r="E1223" t="s">
        <v>74</v>
      </c>
      <c r="F1223">
        <v>8622</v>
      </c>
      <c r="G1223">
        <v>7009.91</v>
      </c>
      <c r="H1223">
        <v>15631.91</v>
      </c>
      <c r="I1223">
        <v>23.45</v>
      </c>
      <c r="J1223">
        <v>0</v>
      </c>
      <c r="K1223">
        <v>0</v>
      </c>
      <c r="L1223">
        <v>2.34</v>
      </c>
      <c r="M1223">
        <v>3</v>
      </c>
      <c r="N1223" s="4">
        <v>44197</v>
      </c>
      <c r="O1223" s="4">
        <v>44561</v>
      </c>
      <c r="P1223">
        <v>15631.91</v>
      </c>
    </row>
    <row r="1224" spans="1:16" ht="11.25" x14ac:dyDescent="0.2">
      <c r="A1224" t="s">
        <v>3510</v>
      </c>
      <c r="B1224" t="s">
        <v>3511</v>
      </c>
      <c r="C1224" t="s">
        <v>5722</v>
      </c>
      <c r="D1224" t="s">
        <v>5979</v>
      </c>
      <c r="E1224" t="s">
        <v>74</v>
      </c>
      <c r="F1224">
        <v>7723.35</v>
      </c>
      <c r="G1224">
        <v>0</v>
      </c>
      <c r="H1224">
        <v>7723.35</v>
      </c>
      <c r="I1224">
        <v>11.59</v>
      </c>
      <c r="J1224">
        <v>0</v>
      </c>
      <c r="K1224">
        <v>0</v>
      </c>
      <c r="L1224">
        <v>1.1599999999999999</v>
      </c>
      <c r="M1224">
        <v>3</v>
      </c>
      <c r="N1224" s="4">
        <v>44197</v>
      </c>
      <c r="O1224" s="4">
        <v>44561</v>
      </c>
      <c r="P1224">
        <v>7723.35</v>
      </c>
    </row>
    <row r="1225" spans="1:16" ht="11.25" x14ac:dyDescent="0.2">
      <c r="A1225" t="s">
        <v>3513</v>
      </c>
      <c r="B1225" t="s">
        <v>3514</v>
      </c>
      <c r="C1225" t="s">
        <v>5723</v>
      </c>
      <c r="D1225" t="s">
        <v>5979</v>
      </c>
      <c r="E1225" t="s">
        <v>18</v>
      </c>
      <c r="F1225">
        <v>7026.75</v>
      </c>
      <c r="G1225">
        <v>0</v>
      </c>
      <c r="H1225">
        <v>7026.75</v>
      </c>
      <c r="I1225">
        <v>10.540000000000001</v>
      </c>
      <c r="J1225">
        <v>0</v>
      </c>
      <c r="K1225">
        <v>0</v>
      </c>
      <c r="L1225">
        <v>1.05</v>
      </c>
      <c r="M1225">
        <v>3</v>
      </c>
      <c r="N1225" s="4">
        <v>44197</v>
      </c>
      <c r="O1225" s="4">
        <v>44561</v>
      </c>
      <c r="P1225">
        <v>7026.75</v>
      </c>
    </row>
    <row r="1226" spans="1:16" ht="11.25" x14ac:dyDescent="0.2">
      <c r="A1226" t="s">
        <v>3516</v>
      </c>
      <c r="B1226" t="s">
        <v>3517</v>
      </c>
      <c r="C1226" t="s">
        <v>5724</v>
      </c>
      <c r="D1226" t="s">
        <v>5979</v>
      </c>
      <c r="E1226" t="s">
        <v>18</v>
      </c>
      <c r="F1226">
        <v>9828.7999999999993</v>
      </c>
      <c r="G1226">
        <v>25063.74</v>
      </c>
      <c r="H1226">
        <v>34892.54</v>
      </c>
      <c r="I1226">
        <v>52.34</v>
      </c>
      <c r="J1226">
        <v>0</v>
      </c>
      <c r="K1226">
        <v>0</v>
      </c>
      <c r="L1226">
        <v>5.23</v>
      </c>
      <c r="M1226">
        <v>3</v>
      </c>
      <c r="N1226" s="4">
        <v>44197</v>
      </c>
      <c r="O1226" s="4">
        <v>44561</v>
      </c>
      <c r="P1226">
        <v>34892.54</v>
      </c>
    </row>
    <row r="1227" spans="1:16" ht="11.25" x14ac:dyDescent="0.2">
      <c r="A1227" t="s">
        <v>3519</v>
      </c>
      <c r="B1227" t="s">
        <v>3520</v>
      </c>
      <c r="C1227" t="s">
        <v>5725</v>
      </c>
      <c r="D1227" t="s">
        <v>5979</v>
      </c>
      <c r="E1227" t="s">
        <v>18</v>
      </c>
      <c r="F1227">
        <v>8950.5</v>
      </c>
      <c r="G1227">
        <v>0</v>
      </c>
      <c r="H1227">
        <v>8950.5</v>
      </c>
      <c r="I1227">
        <v>13.43</v>
      </c>
      <c r="J1227">
        <v>0</v>
      </c>
      <c r="K1227">
        <v>0</v>
      </c>
      <c r="L1227">
        <v>1.34</v>
      </c>
      <c r="M1227">
        <v>3</v>
      </c>
      <c r="N1227" s="4">
        <v>44197</v>
      </c>
      <c r="O1227" s="4">
        <v>44561</v>
      </c>
      <c r="P1227">
        <v>8950.5</v>
      </c>
    </row>
    <row r="1228" spans="1:16" ht="11.25" x14ac:dyDescent="0.2">
      <c r="A1228" t="s">
        <v>3522</v>
      </c>
      <c r="B1228" t="s">
        <v>3523</v>
      </c>
      <c r="C1228" t="s">
        <v>5726</v>
      </c>
      <c r="D1228" t="s">
        <v>5979</v>
      </c>
      <c r="E1228" t="s">
        <v>18</v>
      </c>
      <c r="F1228">
        <v>8950.5</v>
      </c>
      <c r="G1228">
        <v>42690.76</v>
      </c>
      <c r="H1228">
        <v>51641.26</v>
      </c>
      <c r="I1228">
        <v>77.459999999999994</v>
      </c>
      <c r="J1228">
        <v>0</v>
      </c>
      <c r="K1228">
        <v>0</v>
      </c>
      <c r="L1228">
        <v>7.75</v>
      </c>
      <c r="M1228">
        <v>3</v>
      </c>
      <c r="N1228" s="4">
        <v>44197</v>
      </c>
      <c r="O1228" s="4">
        <v>44561</v>
      </c>
      <c r="P1228">
        <v>51641.26</v>
      </c>
    </row>
    <row r="1229" spans="1:16" ht="11.25" x14ac:dyDescent="0.2">
      <c r="A1229" t="s">
        <v>3525</v>
      </c>
      <c r="B1229" t="s">
        <v>3526</v>
      </c>
      <c r="C1229" t="s">
        <v>5727</v>
      </c>
      <c r="D1229" t="s">
        <v>5979</v>
      </c>
      <c r="E1229" t="s">
        <v>18</v>
      </c>
      <c r="F1229">
        <v>4181.63</v>
      </c>
      <c r="G1229">
        <v>0</v>
      </c>
      <c r="H1229">
        <v>4181.63</v>
      </c>
      <c r="I1229">
        <v>6.2700000000000005</v>
      </c>
      <c r="J1229">
        <v>0</v>
      </c>
      <c r="K1229">
        <v>0</v>
      </c>
      <c r="L1229">
        <v>0.63</v>
      </c>
      <c r="M1229">
        <v>3</v>
      </c>
      <c r="N1229" s="4">
        <v>44197</v>
      </c>
      <c r="O1229" s="4">
        <v>44561</v>
      </c>
      <c r="P1229">
        <v>4181.63</v>
      </c>
    </row>
    <row r="1230" spans="1:16" ht="11.25" x14ac:dyDescent="0.2">
      <c r="A1230" t="s">
        <v>3528</v>
      </c>
      <c r="B1230" t="s">
        <v>3529</v>
      </c>
      <c r="C1230" t="s">
        <v>5728</v>
      </c>
      <c r="D1230" t="s">
        <v>5979</v>
      </c>
      <c r="E1230" t="s">
        <v>18</v>
      </c>
      <c r="F1230">
        <v>8347.0499999999993</v>
      </c>
      <c r="G1230">
        <v>13413.79</v>
      </c>
      <c r="H1230">
        <v>21760.84</v>
      </c>
      <c r="I1230">
        <v>32.64</v>
      </c>
      <c r="J1230">
        <v>0</v>
      </c>
      <c r="K1230">
        <v>0</v>
      </c>
      <c r="L1230">
        <v>3.2600000000000002</v>
      </c>
      <c r="M1230">
        <v>3</v>
      </c>
      <c r="N1230" s="4">
        <v>44197</v>
      </c>
      <c r="O1230" s="4">
        <v>44561</v>
      </c>
      <c r="P1230">
        <v>21760.84</v>
      </c>
    </row>
    <row r="1231" spans="1:16" ht="11.25" x14ac:dyDescent="0.2">
      <c r="A1231" t="s">
        <v>3531</v>
      </c>
      <c r="B1231" t="s">
        <v>860</v>
      </c>
      <c r="C1231" t="s">
        <v>5048</v>
      </c>
      <c r="D1231" t="s">
        <v>5979</v>
      </c>
      <c r="E1231" t="s">
        <v>18</v>
      </c>
      <c r="F1231">
        <v>7974.45</v>
      </c>
      <c r="G1231">
        <v>21435.119999999999</v>
      </c>
      <c r="H1231">
        <v>29409.57</v>
      </c>
      <c r="I1231">
        <v>44.11</v>
      </c>
      <c r="J1231">
        <v>0</v>
      </c>
      <c r="K1231">
        <v>0</v>
      </c>
      <c r="L1231">
        <v>4.41</v>
      </c>
      <c r="M1231">
        <v>3</v>
      </c>
      <c r="N1231" s="4">
        <v>44197</v>
      </c>
      <c r="O1231" s="4">
        <v>44561</v>
      </c>
      <c r="P1231">
        <v>29409.57</v>
      </c>
    </row>
    <row r="1232" spans="1:16" ht="11.25" x14ac:dyDescent="0.2">
      <c r="A1232" t="s">
        <v>3533</v>
      </c>
      <c r="B1232" t="s">
        <v>568</v>
      </c>
      <c r="C1232" t="s">
        <v>4970</v>
      </c>
      <c r="D1232" t="s">
        <v>5979</v>
      </c>
      <c r="E1232" t="s">
        <v>74</v>
      </c>
      <c r="F1232">
        <v>8496</v>
      </c>
      <c r="G1232">
        <v>0</v>
      </c>
      <c r="H1232">
        <v>8496</v>
      </c>
      <c r="I1232">
        <v>12.74</v>
      </c>
      <c r="J1232">
        <v>0</v>
      </c>
      <c r="K1232">
        <v>0</v>
      </c>
      <c r="L1232">
        <v>1.27</v>
      </c>
      <c r="M1232">
        <v>3</v>
      </c>
      <c r="N1232" s="4">
        <v>44197</v>
      </c>
      <c r="O1232" s="4">
        <v>44561</v>
      </c>
      <c r="P1232">
        <v>8496</v>
      </c>
    </row>
    <row r="1233" spans="1:16" ht="11.25" x14ac:dyDescent="0.2">
      <c r="A1233" t="s">
        <v>3535</v>
      </c>
      <c r="B1233" t="s">
        <v>3536</v>
      </c>
      <c r="C1233" t="s">
        <v>5729</v>
      </c>
      <c r="D1233" t="s">
        <v>5979</v>
      </c>
      <c r="E1233" t="s">
        <v>18</v>
      </c>
      <c r="F1233">
        <v>8306.5499999999993</v>
      </c>
      <c r="G1233">
        <v>12522.19</v>
      </c>
      <c r="H1233">
        <v>20828.740000000002</v>
      </c>
      <c r="I1233">
        <v>31.240000000000002</v>
      </c>
      <c r="J1233">
        <v>0</v>
      </c>
      <c r="K1233">
        <v>0</v>
      </c>
      <c r="L1233">
        <v>3.12</v>
      </c>
      <c r="M1233">
        <v>3</v>
      </c>
      <c r="N1233" s="4">
        <v>44197</v>
      </c>
      <c r="O1233" s="4">
        <v>44561</v>
      </c>
      <c r="P1233">
        <v>20828.740000000002</v>
      </c>
    </row>
    <row r="1234" spans="1:16" ht="11.25" x14ac:dyDescent="0.2">
      <c r="A1234" t="s">
        <v>3538</v>
      </c>
      <c r="B1234" t="s">
        <v>3539</v>
      </c>
      <c r="C1234" t="s">
        <v>5730</v>
      </c>
      <c r="D1234" t="s">
        <v>5979</v>
      </c>
      <c r="E1234" t="s">
        <v>18</v>
      </c>
      <c r="F1234">
        <v>7221.9400000000005</v>
      </c>
      <c r="G1234">
        <v>0</v>
      </c>
      <c r="H1234">
        <v>7221.9400000000005</v>
      </c>
      <c r="I1234">
        <v>10.83</v>
      </c>
      <c r="J1234">
        <v>0</v>
      </c>
      <c r="K1234">
        <v>0</v>
      </c>
      <c r="L1234">
        <v>1.08</v>
      </c>
      <c r="M1234">
        <v>3</v>
      </c>
      <c r="N1234" s="4">
        <v>44197</v>
      </c>
      <c r="O1234" s="4">
        <v>44561</v>
      </c>
      <c r="P1234">
        <v>7221.9400000000005</v>
      </c>
    </row>
    <row r="1235" spans="1:16" ht="11.25" x14ac:dyDescent="0.2">
      <c r="A1235" t="s">
        <v>3541</v>
      </c>
      <c r="B1235" t="s">
        <v>3542</v>
      </c>
      <c r="C1235" t="s">
        <v>5731</v>
      </c>
      <c r="D1235" t="s">
        <v>5979</v>
      </c>
      <c r="E1235" t="s">
        <v>3544</v>
      </c>
      <c r="F1235">
        <v>4469.8500000000004</v>
      </c>
      <c r="G1235">
        <v>12558.460000000001</v>
      </c>
      <c r="H1235">
        <v>17028.310000000001</v>
      </c>
      <c r="I1235">
        <v>25.54</v>
      </c>
      <c r="J1235">
        <v>0</v>
      </c>
      <c r="K1235">
        <v>0</v>
      </c>
      <c r="L1235">
        <v>2.5499999999999998</v>
      </c>
      <c r="M1235">
        <v>3</v>
      </c>
      <c r="N1235" s="4">
        <v>44197</v>
      </c>
      <c r="O1235" s="4">
        <v>44561</v>
      </c>
      <c r="P1235">
        <v>17028.310000000001</v>
      </c>
    </row>
    <row r="1236" spans="1:16" ht="11.25" x14ac:dyDescent="0.2">
      <c r="A1236" t="s">
        <v>3545</v>
      </c>
      <c r="B1236" t="s">
        <v>3546</v>
      </c>
      <c r="C1236" t="s">
        <v>5732</v>
      </c>
      <c r="D1236" t="s">
        <v>5979</v>
      </c>
      <c r="E1236" t="s">
        <v>18</v>
      </c>
      <c r="F1236">
        <v>9293.68</v>
      </c>
      <c r="G1236">
        <v>20169.73</v>
      </c>
      <c r="H1236">
        <v>29463.41</v>
      </c>
      <c r="I1236">
        <v>44.2</v>
      </c>
      <c r="J1236">
        <v>0</v>
      </c>
      <c r="K1236">
        <v>0</v>
      </c>
      <c r="L1236">
        <v>4.42</v>
      </c>
      <c r="M1236">
        <v>3</v>
      </c>
      <c r="N1236" s="4">
        <v>44197</v>
      </c>
      <c r="O1236" s="4">
        <v>44561</v>
      </c>
      <c r="P1236">
        <v>29463.41</v>
      </c>
    </row>
    <row r="1237" spans="1:16" ht="11.25" x14ac:dyDescent="0.2">
      <c r="A1237" t="s">
        <v>3548</v>
      </c>
      <c r="B1237" t="s">
        <v>3549</v>
      </c>
      <c r="C1237" t="s">
        <v>5733</v>
      </c>
      <c r="D1237" t="s">
        <v>5979</v>
      </c>
      <c r="E1237" t="s">
        <v>18</v>
      </c>
      <c r="F1237">
        <v>7963.6500000000005</v>
      </c>
      <c r="G1237">
        <v>0</v>
      </c>
      <c r="H1237">
        <v>7963.6500000000005</v>
      </c>
      <c r="I1237">
        <v>11.950000000000001</v>
      </c>
      <c r="J1237">
        <v>0</v>
      </c>
      <c r="K1237">
        <v>0</v>
      </c>
      <c r="L1237">
        <v>1.19</v>
      </c>
      <c r="M1237">
        <v>3</v>
      </c>
      <c r="N1237" s="4">
        <v>44197</v>
      </c>
      <c r="O1237" s="4">
        <v>44561</v>
      </c>
      <c r="P1237">
        <v>7963.6500000000005</v>
      </c>
    </row>
    <row r="1238" spans="1:16" ht="11.25" x14ac:dyDescent="0.2">
      <c r="A1238" t="s">
        <v>3551</v>
      </c>
      <c r="B1238" t="s">
        <v>3552</v>
      </c>
      <c r="C1238" t="s">
        <v>5734</v>
      </c>
      <c r="D1238" t="s">
        <v>5979</v>
      </c>
      <c r="E1238" t="s">
        <v>18</v>
      </c>
      <c r="F1238">
        <v>7963.6500000000005</v>
      </c>
      <c r="G1238">
        <v>76442.77</v>
      </c>
      <c r="H1238">
        <v>84406.42</v>
      </c>
      <c r="I1238">
        <v>126.61</v>
      </c>
      <c r="J1238">
        <v>0</v>
      </c>
      <c r="K1238">
        <v>0</v>
      </c>
      <c r="L1238">
        <v>12.66</v>
      </c>
      <c r="M1238">
        <v>3</v>
      </c>
      <c r="N1238" s="4">
        <v>44197</v>
      </c>
      <c r="O1238" s="4">
        <v>44561</v>
      </c>
      <c r="P1238">
        <v>84406.42</v>
      </c>
    </row>
    <row r="1239" spans="1:16" ht="11.25" x14ac:dyDescent="0.2">
      <c r="A1239" t="s">
        <v>3554</v>
      </c>
      <c r="B1239" t="s">
        <v>3555</v>
      </c>
      <c r="C1239" t="s">
        <v>5735</v>
      </c>
      <c r="D1239" t="s">
        <v>5979</v>
      </c>
      <c r="E1239" t="s">
        <v>18</v>
      </c>
      <c r="F1239">
        <v>9680.7199999999993</v>
      </c>
      <c r="G1239">
        <v>57490.340000000004</v>
      </c>
      <c r="H1239">
        <v>67171.06</v>
      </c>
      <c r="I1239">
        <v>100.76</v>
      </c>
      <c r="J1239">
        <v>0</v>
      </c>
      <c r="K1239">
        <v>0</v>
      </c>
      <c r="L1239">
        <v>10.08</v>
      </c>
      <c r="M1239">
        <v>3</v>
      </c>
      <c r="N1239" s="4">
        <v>44197</v>
      </c>
      <c r="O1239" s="4">
        <v>44561</v>
      </c>
      <c r="P1239">
        <v>67171.06</v>
      </c>
    </row>
    <row r="1240" spans="1:16" ht="11.25" x14ac:dyDescent="0.2">
      <c r="A1240" t="s">
        <v>3557</v>
      </c>
      <c r="B1240" t="s">
        <v>3558</v>
      </c>
      <c r="C1240" t="s">
        <v>5736</v>
      </c>
      <c r="D1240" t="s">
        <v>5979</v>
      </c>
      <c r="E1240" t="s">
        <v>18</v>
      </c>
      <c r="F1240">
        <v>7026.75</v>
      </c>
      <c r="G1240">
        <v>0</v>
      </c>
      <c r="H1240">
        <v>7026.75</v>
      </c>
      <c r="I1240">
        <v>10.540000000000001</v>
      </c>
      <c r="J1240">
        <v>0</v>
      </c>
      <c r="K1240">
        <v>0</v>
      </c>
      <c r="L1240">
        <v>1.05</v>
      </c>
      <c r="M1240">
        <v>3</v>
      </c>
      <c r="N1240" s="4">
        <v>44197</v>
      </c>
      <c r="O1240" s="4">
        <v>44561</v>
      </c>
      <c r="P1240">
        <v>7026.75</v>
      </c>
    </row>
    <row r="1241" spans="1:16" ht="11.25" x14ac:dyDescent="0.2">
      <c r="A1241" t="s">
        <v>3560</v>
      </c>
      <c r="B1241" t="s">
        <v>3561</v>
      </c>
      <c r="C1241" t="s">
        <v>5737</v>
      </c>
      <c r="D1241" t="s">
        <v>5979</v>
      </c>
      <c r="E1241" t="s">
        <v>18</v>
      </c>
      <c r="F1241">
        <v>7095.6</v>
      </c>
      <c r="G1241">
        <v>0</v>
      </c>
      <c r="H1241">
        <v>7095.6</v>
      </c>
      <c r="I1241">
        <v>10.64</v>
      </c>
      <c r="J1241">
        <v>0</v>
      </c>
      <c r="K1241">
        <v>0</v>
      </c>
      <c r="L1241">
        <v>1.06</v>
      </c>
      <c r="M1241">
        <v>3</v>
      </c>
      <c r="N1241" s="4">
        <v>44197</v>
      </c>
      <c r="O1241" s="4">
        <v>44561</v>
      </c>
      <c r="P1241">
        <v>7095.6</v>
      </c>
    </row>
    <row r="1242" spans="1:16" ht="11.25" x14ac:dyDescent="0.2">
      <c r="A1242" t="s">
        <v>3563</v>
      </c>
      <c r="B1242" t="s">
        <v>3564</v>
      </c>
      <c r="C1242" t="s">
        <v>5738</v>
      </c>
      <c r="D1242" t="s">
        <v>5979</v>
      </c>
      <c r="E1242" t="s">
        <v>18</v>
      </c>
      <c r="F1242">
        <v>9139.5</v>
      </c>
      <c r="G1242">
        <v>19907.009999999998</v>
      </c>
      <c r="H1242">
        <v>29046.510000000002</v>
      </c>
      <c r="I1242">
        <v>43.57</v>
      </c>
      <c r="J1242">
        <v>0</v>
      </c>
      <c r="K1242">
        <v>0</v>
      </c>
      <c r="L1242">
        <v>4.3600000000000003</v>
      </c>
      <c r="M1242">
        <v>3</v>
      </c>
      <c r="N1242" s="4">
        <v>44197</v>
      </c>
      <c r="O1242" s="4">
        <v>44561</v>
      </c>
      <c r="P1242">
        <v>29046.510000000002</v>
      </c>
    </row>
    <row r="1243" spans="1:16" ht="11.25" x14ac:dyDescent="0.2">
      <c r="A1243" t="s">
        <v>3566</v>
      </c>
      <c r="B1243" t="s">
        <v>2020</v>
      </c>
      <c r="C1243" t="s">
        <v>5369</v>
      </c>
      <c r="D1243" t="s">
        <v>5979</v>
      </c>
      <c r="E1243" t="s">
        <v>18</v>
      </c>
      <c r="F1243">
        <v>7095.6</v>
      </c>
      <c r="G1243">
        <v>0</v>
      </c>
      <c r="H1243">
        <v>7095.6</v>
      </c>
      <c r="I1243">
        <v>10.64</v>
      </c>
      <c r="J1243">
        <v>0</v>
      </c>
      <c r="K1243">
        <v>0</v>
      </c>
      <c r="L1243">
        <v>1.06</v>
      </c>
      <c r="M1243">
        <v>3</v>
      </c>
      <c r="N1243" s="4">
        <v>44197</v>
      </c>
      <c r="O1243" s="4">
        <v>44561</v>
      </c>
      <c r="P1243">
        <v>7095.6</v>
      </c>
    </row>
    <row r="1244" spans="1:16" ht="11.25" x14ac:dyDescent="0.2">
      <c r="A1244" t="s">
        <v>3568</v>
      </c>
      <c r="B1244" t="s">
        <v>3569</v>
      </c>
      <c r="C1244" t="s">
        <v>5739</v>
      </c>
      <c r="D1244" t="s">
        <v>5979</v>
      </c>
      <c r="E1244" t="s">
        <v>18</v>
      </c>
      <c r="F1244">
        <v>8104.05</v>
      </c>
      <c r="G1244">
        <v>19665.759999999998</v>
      </c>
      <c r="H1244">
        <v>27769.81</v>
      </c>
      <c r="I1244">
        <v>41.65</v>
      </c>
      <c r="J1244">
        <v>0</v>
      </c>
      <c r="K1244">
        <v>0</v>
      </c>
      <c r="L1244">
        <v>4.17</v>
      </c>
      <c r="M1244">
        <v>3</v>
      </c>
      <c r="N1244" s="4">
        <v>44197</v>
      </c>
      <c r="O1244" s="4">
        <v>44561</v>
      </c>
      <c r="P1244">
        <v>27769.81</v>
      </c>
    </row>
    <row r="1245" spans="1:16" ht="11.25" x14ac:dyDescent="0.2">
      <c r="A1245" t="s">
        <v>3571</v>
      </c>
      <c r="B1245" t="s">
        <v>2915</v>
      </c>
      <c r="C1245" t="s">
        <v>5581</v>
      </c>
      <c r="D1245" t="s">
        <v>5979</v>
      </c>
      <c r="E1245" t="s">
        <v>18</v>
      </c>
      <c r="F1245">
        <v>4181.63</v>
      </c>
      <c r="G1245">
        <v>0</v>
      </c>
      <c r="H1245">
        <v>4181.63</v>
      </c>
      <c r="I1245">
        <v>6.2700000000000005</v>
      </c>
      <c r="J1245">
        <v>0</v>
      </c>
      <c r="K1245">
        <v>0</v>
      </c>
      <c r="L1245">
        <v>0.63</v>
      </c>
      <c r="M1245">
        <v>3</v>
      </c>
      <c r="N1245" s="4">
        <v>44197</v>
      </c>
      <c r="O1245" s="4">
        <v>44561</v>
      </c>
      <c r="P1245">
        <v>4181.63</v>
      </c>
    </row>
    <row r="1246" spans="1:16" ht="11.25" x14ac:dyDescent="0.2">
      <c r="A1246" t="s">
        <v>3573</v>
      </c>
      <c r="B1246" t="s">
        <v>2909</v>
      </c>
      <c r="C1246" t="s">
        <v>5579</v>
      </c>
      <c r="D1246" t="s">
        <v>5979</v>
      </c>
      <c r="E1246" t="s">
        <v>18</v>
      </c>
      <c r="F1246">
        <v>7963.6500000000005</v>
      </c>
      <c r="G1246">
        <v>0</v>
      </c>
      <c r="H1246">
        <v>7963.6500000000005</v>
      </c>
      <c r="I1246">
        <v>11.950000000000001</v>
      </c>
      <c r="J1246">
        <v>0</v>
      </c>
      <c r="K1246">
        <v>0</v>
      </c>
      <c r="L1246">
        <v>1.19</v>
      </c>
      <c r="M1246">
        <v>3</v>
      </c>
      <c r="N1246" s="4">
        <v>44197</v>
      </c>
      <c r="O1246" s="4">
        <v>44561</v>
      </c>
      <c r="P1246">
        <v>7963.6500000000005</v>
      </c>
    </row>
    <row r="1247" spans="1:16" ht="11.25" x14ac:dyDescent="0.2">
      <c r="A1247" t="s">
        <v>3575</v>
      </c>
      <c r="B1247" t="s">
        <v>3576</v>
      </c>
      <c r="C1247" t="s">
        <v>5740</v>
      </c>
      <c r="D1247" t="s">
        <v>5979</v>
      </c>
      <c r="E1247" t="s">
        <v>18</v>
      </c>
      <c r="F1247">
        <v>9459.99</v>
      </c>
      <c r="G1247">
        <v>13482.9</v>
      </c>
      <c r="H1247">
        <v>22942.89</v>
      </c>
      <c r="I1247">
        <v>34.409999999999997</v>
      </c>
      <c r="J1247">
        <v>0</v>
      </c>
      <c r="K1247">
        <v>0</v>
      </c>
      <c r="L1247">
        <v>3.44</v>
      </c>
      <c r="M1247">
        <v>3</v>
      </c>
      <c r="N1247" s="4">
        <v>44197</v>
      </c>
      <c r="O1247" s="4">
        <v>44561</v>
      </c>
      <c r="P1247">
        <v>22942.89</v>
      </c>
    </row>
    <row r="1248" spans="1:16" ht="11.25" x14ac:dyDescent="0.2">
      <c r="A1248" t="s">
        <v>3578</v>
      </c>
      <c r="B1248" t="s">
        <v>3579</v>
      </c>
      <c r="C1248" t="s">
        <v>5741</v>
      </c>
      <c r="D1248" t="s">
        <v>5979</v>
      </c>
      <c r="E1248" t="s">
        <v>18</v>
      </c>
      <c r="F1248">
        <v>9293.68</v>
      </c>
      <c r="G1248">
        <v>17717.89</v>
      </c>
      <c r="H1248">
        <v>27011.57</v>
      </c>
      <c r="I1248">
        <v>40.520000000000003</v>
      </c>
      <c r="J1248">
        <v>0</v>
      </c>
      <c r="K1248">
        <v>0</v>
      </c>
      <c r="L1248">
        <v>4.05</v>
      </c>
      <c r="M1248">
        <v>3</v>
      </c>
      <c r="N1248" s="4">
        <v>44197</v>
      </c>
      <c r="O1248" s="4">
        <v>44561</v>
      </c>
      <c r="P1248">
        <v>27011.57</v>
      </c>
    </row>
    <row r="1249" spans="1:16" ht="11.25" x14ac:dyDescent="0.2">
      <c r="A1249" t="s">
        <v>3581</v>
      </c>
      <c r="B1249" t="s">
        <v>3582</v>
      </c>
      <c r="C1249" t="s">
        <v>5742</v>
      </c>
      <c r="D1249" t="s">
        <v>5979</v>
      </c>
      <c r="E1249" t="s">
        <v>18</v>
      </c>
      <c r="F1249">
        <v>7026.75</v>
      </c>
      <c r="G1249">
        <v>0</v>
      </c>
      <c r="H1249">
        <v>7026.75</v>
      </c>
      <c r="I1249">
        <v>10.540000000000001</v>
      </c>
      <c r="J1249">
        <v>0</v>
      </c>
      <c r="K1249">
        <v>0</v>
      </c>
      <c r="L1249">
        <v>1.05</v>
      </c>
      <c r="M1249">
        <v>3</v>
      </c>
      <c r="N1249" s="4">
        <v>44197</v>
      </c>
      <c r="O1249" s="4">
        <v>44561</v>
      </c>
      <c r="P1249">
        <v>7026.75</v>
      </c>
    </row>
    <row r="1250" spans="1:16" ht="11.25" x14ac:dyDescent="0.2">
      <c r="A1250" t="s">
        <v>3584</v>
      </c>
      <c r="B1250" t="s">
        <v>1088</v>
      </c>
      <c r="C1250" t="s">
        <v>5109</v>
      </c>
      <c r="D1250" t="s">
        <v>5979</v>
      </c>
      <c r="E1250" t="s">
        <v>18</v>
      </c>
      <c r="F1250">
        <v>7095.6</v>
      </c>
      <c r="G1250">
        <v>0</v>
      </c>
      <c r="H1250">
        <v>7095.6</v>
      </c>
      <c r="I1250">
        <v>10.64</v>
      </c>
      <c r="J1250">
        <v>0</v>
      </c>
      <c r="K1250">
        <v>0</v>
      </c>
      <c r="L1250">
        <v>1.06</v>
      </c>
      <c r="M1250">
        <v>3</v>
      </c>
      <c r="N1250" s="4">
        <v>44197</v>
      </c>
      <c r="O1250" s="4">
        <v>44561</v>
      </c>
      <c r="P1250">
        <v>7095.6</v>
      </c>
    </row>
    <row r="1251" spans="1:16" ht="11.25" x14ac:dyDescent="0.2">
      <c r="A1251" t="s">
        <v>3586</v>
      </c>
      <c r="B1251" t="s">
        <v>3587</v>
      </c>
      <c r="C1251" t="s">
        <v>5743</v>
      </c>
      <c r="D1251" t="s">
        <v>5979</v>
      </c>
      <c r="E1251" t="s">
        <v>18</v>
      </c>
      <c r="F1251">
        <v>4185</v>
      </c>
      <c r="G1251">
        <v>26152.21</v>
      </c>
      <c r="H1251">
        <v>30337.21</v>
      </c>
      <c r="I1251">
        <v>45.51</v>
      </c>
      <c r="J1251">
        <v>0</v>
      </c>
      <c r="K1251">
        <v>0</v>
      </c>
      <c r="L1251">
        <v>4.55</v>
      </c>
      <c r="M1251">
        <v>3</v>
      </c>
      <c r="N1251" s="4">
        <v>44197</v>
      </c>
      <c r="O1251" s="4">
        <v>44561</v>
      </c>
      <c r="P1251">
        <v>30337.21</v>
      </c>
    </row>
    <row r="1252" spans="1:16" ht="11.25" x14ac:dyDescent="0.2">
      <c r="A1252" t="s">
        <v>3589</v>
      </c>
      <c r="B1252" t="s">
        <v>3590</v>
      </c>
      <c r="C1252" t="s">
        <v>5744</v>
      </c>
      <c r="D1252" t="s">
        <v>5979</v>
      </c>
      <c r="E1252" t="s">
        <v>18</v>
      </c>
      <c r="F1252">
        <v>7095.6</v>
      </c>
      <c r="G1252">
        <v>0</v>
      </c>
      <c r="H1252">
        <v>7095.6</v>
      </c>
      <c r="I1252">
        <v>10.64</v>
      </c>
      <c r="J1252">
        <v>0</v>
      </c>
      <c r="K1252">
        <v>0</v>
      </c>
      <c r="L1252">
        <v>1.06</v>
      </c>
      <c r="M1252">
        <v>3</v>
      </c>
      <c r="N1252" s="4">
        <v>44197</v>
      </c>
      <c r="O1252" s="4">
        <v>44561</v>
      </c>
      <c r="P1252">
        <v>7095.6</v>
      </c>
    </row>
    <row r="1253" spans="1:16" ht="11.25" x14ac:dyDescent="0.2">
      <c r="A1253" t="s">
        <v>3592</v>
      </c>
      <c r="B1253" t="s">
        <v>3593</v>
      </c>
      <c r="C1253" t="s">
        <v>5745</v>
      </c>
      <c r="D1253" t="s">
        <v>5979</v>
      </c>
      <c r="E1253" t="s">
        <v>18</v>
      </c>
      <c r="F1253">
        <v>7966.35</v>
      </c>
      <c r="G1253">
        <v>28973.15</v>
      </c>
      <c r="H1253">
        <v>36939.5</v>
      </c>
      <c r="I1253">
        <v>55.410000000000004</v>
      </c>
      <c r="J1253">
        <v>0</v>
      </c>
      <c r="K1253">
        <v>0</v>
      </c>
      <c r="L1253">
        <v>5.54</v>
      </c>
      <c r="M1253">
        <v>3</v>
      </c>
      <c r="N1253" s="4">
        <v>44197</v>
      </c>
      <c r="O1253" s="4">
        <v>44561</v>
      </c>
      <c r="P1253">
        <v>36939.5</v>
      </c>
    </row>
    <row r="1254" spans="1:16" ht="11.25" x14ac:dyDescent="0.2">
      <c r="A1254" t="s">
        <v>3595</v>
      </c>
      <c r="B1254" t="s">
        <v>3596</v>
      </c>
      <c r="C1254" t="s">
        <v>5746</v>
      </c>
      <c r="D1254" t="s">
        <v>5979</v>
      </c>
      <c r="E1254" t="s">
        <v>74</v>
      </c>
      <c r="F1254">
        <v>4370.72</v>
      </c>
      <c r="G1254">
        <v>0</v>
      </c>
      <c r="H1254">
        <v>4370.72</v>
      </c>
      <c r="I1254">
        <v>6.5600000000000005</v>
      </c>
      <c r="J1254">
        <v>0</v>
      </c>
      <c r="K1254">
        <v>0</v>
      </c>
      <c r="L1254">
        <v>0.66</v>
      </c>
      <c r="M1254">
        <v>3</v>
      </c>
      <c r="N1254" s="4">
        <v>44197</v>
      </c>
      <c r="O1254" s="4">
        <v>44561</v>
      </c>
      <c r="P1254">
        <v>4370.72</v>
      </c>
    </row>
    <row r="1255" spans="1:16" ht="11.25" x14ac:dyDescent="0.2">
      <c r="A1255" t="s">
        <v>3598</v>
      </c>
      <c r="B1255" t="s">
        <v>3599</v>
      </c>
      <c r="C1255" t="s">
        <v>5747</v>
      </c>
      <c r="D1255" t="s">
        <v>5979</v>
      </c>
      <c r="E1255" t="s">
        <v>354</v>
      </c>
      <c r="F1255">
        <v>4212</v>
      </c>
      <c r="G1255">
        <v>11841.91</v>
      </c>
      <c r="H1255">
        <v>16053.91</v>
      </c>
      <c r="I1255">
        <v>24.080000000000002</v>
      </c>
      <c r="J1255">
        <v>0</v>
      </c>
      <c r="K1255">
        <v>0</v>
      </c>
      <c r="L1255">
        <v>2.41</v>
      </c>
      <c r="M1255">
        <v>3</v>
      </c>
      <c r="N1255" s="4">
        <v>44197</v>
      </c>
      <c r="O1255" s="4">
        <v>44561</v>
      </c>
      <c r="P1255">
        <v>16053.91</v>
      </c>
    </row>
    <row r="1256" spans="1:16" ht="11.25" x14ac:dyDescent="0.2">
      <c r="A1256" t="s">
        <v>3601</v>
      </c>
      <c r="B1256" t="s">
        <v>3602</v>
      </c>
      <c r="C1256" t="s">
        <v>5748</v>
      </c>
      <c r="D1256" t="s">
        <v>5979</v>
      </c>
      <c r="E1256" t="s">
        <v>3604</v>
      </c>
      <c r="F1256">
        <v>4058.64</v>
      </c>
      <c r="G1256">
        <v>0</v>
      </c>
      <c r="H1256">
        <v>4058.64</v>
      </c>
      <c r="I1256">
        <v>6.09</v>
      </c>
      <c r="J1256">
        <v>0</v>
      </c>
      <c r="K1256">
        <v>0</v>
      </c>
      <c r="L1256">
        <v>0.61</v>
      </c>
      <c r="M1256">
        <v>3</v>
      </c>
      <c r="N1256" s="4">
        <v>44197</v>
      </c>
      <c r="O1256" s="4">
        <v>44561</v>
      </c>
      <c r="P1256">
        <v>4058.64</v>
      </c>
    </row>
    <row r="1257" spans="1:16" ht="11.25" x14ac:dyDescent="0.2">
      <c r="A1257" t="s">
        <v>3605</v>
      </c>
      <c r="B1257" t="s">
        <v>3353</v>
      </c>
      <c r="C1257" t="s">
        <v>5686</v>
      </c>
      <c r="D1257" t="s">
        <v>5979</v>
      </c>
      <c r="E1257" t="s">
        <v>18</v>
      </c>
      <c r="F1257">
        <v>8779.2000000000007</v>
      </c>
      <c r="G1257">
        <v>0</v>
      </c>
      <c r="H1257">
        <v>8779.2000000000007</v>
      </c>
      <c r="I1257">
        <v>13.17</v>
      </c>
      <c r="J1257">
        <v>0</v>
      </c>
      <c r="K1257">
        <v>0</v>
      </c>
      <c r="L1257">
        <v>1.32</v>
      </c>
      <c r="M1257">
        <v>3</v>
      </c>
      <c r="N1257" s="4">
        <v>44197</v>
      </c>
      <c r="O1257" s="4">
        <v>44561</v>
      </c>
      <c r="P1257">
        <v>8779.2000000000007</v>
      </c>
    </row>
    <row r="1258" spans="1:16" ht="11.25" x14ac:dyDescent="0.2">
      <c r="A1258" t="s">
        <v>3607</v>
      </c>
      <c r="B1258" t="s">
        <v>3599</v>
      </c>
      <c r="C1258" t="s">
        <v>5747</v>
      </c>
      <c r="D1258" t="s">
        <v>5979</v>
      </c>
      <c r="E1258" t="s">
        <v>18</v>
      </c>
      <c r="F1258">
        <v>8817.39</v>
      </c>
      <c r="G1258">
        <v>23097.63</v>
      </c>
      <c r="H1258">
        <v>31915.02</v>
      </c>
      <c r="I1258">
        <v>47.870000000000005</v>
      </c>
      <c r="J1258">
        <v>0</v>
      </c>
      <c r="K1258">
        <v>0</v>
      </c>
      <c r="L1258">
        <v>4.79</v>
      </c>
      <c r="M1258">
        <v>3</v>
      </c>
      <c r="N1258" s="4">
        <v>44197</v>
      </c>
      <c r="O1258" s="4">
        <v>44561</v>
      </c>
      <c r="P1258">
        <v>31915.02</v>
      </c>
    </row>
    <row r="1259" spans="1:16" ht="11.25" x14ac:dyDescent="0.2">
      <c r="A1259" t="s">
        <v>3609</v>
      </c>
      <c r="B1259" t="s">
        <v>1972</v>
      </c>
      <c r="C1259" t="s">
        <v>5358</v>
      </c>
      <c r="D1259" t="s">
        <v>5979</v>
      </c>
      <c r="E1259" t="s">
        <v>18</v>
      </c>
      <c r="F1259">
        <v>7963.6500000000005</v>
      </c>
      <c r="G1259">
        <v>0</v>
      </c>
      <c r="H1259">
        <v>7963.6500000000005</v>
      </c>
      <c r="I1259">
        <v>11.950000000000001</v>
      </c>
      <c r="J1259">
        <v>0</v>
      </c>
      <c r="K1259">
        <v>0</v>
      </c>
      <c r="L1259">
        <v>1.19</v>
      </c>
      <c r="M1259">
        <v>3</v>
      </c>
      <c r="N1259" s="4">
        <v>44197</v>
      </c>
      <c r="O1259" s="4">
        <v>44561</v>
      </c>
      <c r="P1259">
        <v>7963.6500000000005</v>
      </c>
    </row>
    <row r="1260" spans="1:16" ht="11.25" x14ac:dyDescent="0.2">
      <c r="A1260" t="s">
        <v>3611</v>
      </c>
      <c r="B1260" t="s">
        <v>3612</v>
      </c>
      <c r="C1260" t="s">
        <v>5749</v>
      </c>
      <c r="D1260" t="s">
        <v>5979</v>
      </c>
      <c r="E1260" t="s">
        <v>18</v>
      </c>
      <c r="F1260">
        <v>8269.44</v>
      </c>
      <c r="G1260">
        <v>20377.8</v>
      </c>
      <c r="H1260">
        <v>28647.24</v>
      </c>
      <c r="I1260">
        <v>42.97</v>
      </c>
      <c r="J1260">
        <v>0</v>
      </c>
      <c r="K1260">
        <v>0</v>
      </c>
      <c r="L1260">
        <v>4.3</v>
      </c>
      <c r="M1260">
        <v>3</v>
      </c>
      <c r="N1260" s="4">
        <v>44197</v>
      </c>
      <c r="O1260" s="4">
        <v>44561</v>
      </c>
      <c r="P1260">
        <v>28647.24</v>
      </c>
    </row>
    <row r="1261" spans="1:16" ht="11.25" x14ac:dyDescent="0.2">
      <c r="A1261" t="s">
        <v>3614</v>
      </c>
      <c r="B1261" t="s">
        <v>3615</v>
      </c>
      <c r="C1261" t="s">
        <v>5750</v>
      </c>
      <c r="D1261" t="s">
        <v>5979</v>
      </c>
      <c r="E1261" t="s">
        <v>18</v>
      </c>
      <c r="F1261">
        <v>7346.7</v>
      </c>
      <c r="G1261">
        <v>0</v>
      </c>
      <c r="H1261">
        <v>7346.7</v>
      </c>
      <c r="I1261">
        <v>11.02</v>
      </c>
      <c r="J1261">
        <v>0</v>
      </c>
      <c r="K1261">
        <v>0</v>
      </c>
      <c r="L1261">
        <v>1.1000000000000001</v>
      </c>
      <c r="M1261">
        <v>3</v>
      </c>
      <c r="N1261" s="4">
        <v>44197</v>
      </c>
      <c r="O1261" s="4">
        <v>44561</v>
      </c>
      <c r="P1261">
        <v>7346.7</v>
      </c>
    </row>
    <row r="1262" spans="1:16" ht="11.25" x14ac:dyDescent="0.2">
      <c r="A1262" t="s">
        <v>3617</v>
      </c>
      <c r="B1262" t="s">
        <v>3618</v>
      </c>
      <c r="C1262" t="s">
        <v>5751</v>
      </c>
      <c r="D1262" t="s">
        <v>5979</v>
      </c>
      <c r="E1262" t="s">
        <v>18</v>
      </c>
      <c r="F1262">
        <v>7974.45</v>
      </c>
      <c r="G1262">
        <v>16225.18</v>
      </c>
      <c r="H1262">
        <v>24199.63</v>
      </c>
      <c r="I1262">
        <v>36.299999999999997</v>
      </c>
      <c r="J1262">
        <v>0</v>
      </c>
      <c r="K1262">
        <v>0</v>
      </c>
      <c r="L1262">
        <v>3.63</v>
      </c>
      <c r="M1262">
        <v>3</v>
      </c>
      <c r="N1262" s="4">
        <v>44197</v>
      </c>
      <c r="O1262" s="4">
        <v>44561</v>
      </c>
      <c r="P1262">
        <v>24199.63</v>
      </c>
    </row>
    <row r="1263" spans="1:16" ht="11.25" x14ac:dyDescent="0.2">
      <c r="A1263" t="s">
        <v>3620</v>
      </c>
      <c r="B1263" t="s">
        <v>3621</v>
      </c>
      <c r="C1263" t="s">
        <v>5752</v>
      </c>
      <c r="D1263" t="s">
        <v>5979</v>
      </c>
      <c r="E1263" t="s">
        <v>18</v>
      </c>
      <c r="F1263">
        <v>8496</v>
      </c>
      <c r="G1263">
        <v>0</v>
      </c>
      <c r="H1263">
        <v>8496</v>
      </c>
      <c r="I1263">
        <v>12.74</v>
      </c>
      <c r="J1263">
        <v>0</v>
      </c>
      <c r="K1263">
        <v>0</v>
      </c>
      <c r="L1263">
        <v>1.27</v>
      </c>
      <c r="M1263">
        <v>3</v>
      </c>
      <c r="N1263" s="4">
        <v>44197</v>
      </c>
      <c r="O1263" s="4">
        <v>44561</v>
      </c>
      <c r="P1263">
        <v>8496</v>
      </c>
    </row>
    <row r="1264" spans="1:16" ht="11.25" x14ac:dyDescent="0.2">
      <c r="A1264" t="s">
        <v>3623</v>
      </c>
      <c r="B1264" t="s">
        <v>3624</v>
      </c>
      <c r="C1264" t="s">
        <v>5753</v>
      </c>
      <c r="D1264" t="s">
        <v>5979</v>
      </c>
      <c r="E1264" t="s">
        <v>74</v>
      </c>
      <c r="F1264">
        <v>7723.35</v>
      </c>
      <c r="G1264">
        <v>21595.27</v>
      </c>
      <c r="H1264">
        <v>29318.62</v>
      </c>
      <c r="I1264">
        <v>43.980000000000004</v>
      </c>
      <c r="J1264">
        <v>0</v>
      </c>
      <c r="K1264">
        <v>0</v>
      </c>
      <c r="L1264">
        <v>4.4000000000000004</v>
      </c>
      <c r="M1264">
        <v>3</v>
      </c>
      <c r="N1264" s="4">
        <v>44197</v>
      </c>
      <c r="O1264" s="4">
        <v>44561</v>
      </c>
      <c r="P1264">
        <v>29318.62</v>
      </c>
    </row>
    <row r="1265" spans="1:16" ht="11.25" x14ac:dyDescent="0.2">
      <c r="A1265" t="s">
        <v>3626</v>
      </c>
      <c r="B1265" t="s">
        <v>3627</v>
      </c>
      <c r="C1265" t="s">
        <v>5754</v>
      </c>
      <c r="D1265" t="s">
        <v>5979</v>
      </c>
      <c r="E1265" t="s">
        <v>18</v>
      </c>
      <c r="F1265">
        <v>7026.75</v>
      </c>
      <c r="G1265">
        <v>0</v>
      </c>
      <c r="H1265">
        <v>7026.75</v>
      </c>
      <c r="I1265">
        <v>10.540000000000001</v>
      </c>
      <c r="J1265">
        <v>0</v>
      </c>
      <c r="K1265">
        <v>0</v>
      </c>
      <c r="L1265">
        <v>1.05</v>
      </c>
      <c r="M1265">
        <v>3</v>
      </c>
      <c r="N1265" s="4">
        <v>44197</v>
      </c>
      <c r="O1265" s="4">
        <v>44561</v>
      </c>
      <c r="P1265">
        <v>7026.75</v>
      </c>
    </row>
    <row r="1266" spans="1:16" ht="11.25" x14ac:dyDescent="0.2">
      <c r="A1266" t="s">
        <v>3629</v>
      </c>
      <c r="B1266" t="s">
        <v>577</v>
      </c>
      <c r="C1266" t="s">
        <v>4973</v>
      </c>
      <c r="D1266" t="s">
        <v>5979</v>
      </c>
      <c r="E1266" t="s">
        <v>18</v>
      </c>
      <c r="F1266">
        <v>7095.6</v>
      </c>
      <c r="G1266">
        <v>0</v>
      </c>
      <c r="H1266">
        <v>7095.6</v>
      </c>
      <c r="I1266">
        <v>10.64</v>
      </c>
      <c r="J1266">
        <v>0</v>
      </c>
      <c r="K1266">
        <v>0</v>
      </c>
      <c r="L1266">
        <v>1.06</v>
      </c>
      <c r="M1266">
        <v>3</v>
      </c>
      <c r="N1266" s="4">
        <v>44197</v>
      </c>
      <c r="O1266" s="4">
        <v>44561</v>
      </c>
      <c r="P1266">
        <v>7095.6</v>
      </c>
    </row>
    <row r="1267" spans="1:16" ht="11.25" x14ac:dyDescent="0.2">
      <c r="A1267" t="s">
        <v>3631</v>
      </c>
      <c r="B1267" t="s">
        <v>3632</v>
      </c>
      <c r="C1267" t="s">
        <v>5755</v>
      </c>
      <c r="D1267" t="s">
        <v>5979</v>
      </c>
      <c r="E1267" t="s">
        <v>18</v>
      </c>
      <c r="F1267">
        <v>7807.5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1.17</v>
      </c>
      <c r="M1267">
        <v>3</v>
      </c>
      <c r="N1267" s="4">
        <v>44197</v>
      </c>
      <c r="O1267" s="4">
        <v>44561</v>
      </c>
      <c r="P1267">
        <v>7807.5</v>
      </c>
    </row>
    <row r="1268" spans="1:16" ht="11.25" x14ac:dyDescent="0.2">
      <c r="A1268" t="s">
        <v>3634</v>
      </c>
      <c r="B1268" t="s">
        <v>3635</v>
      </c>
      <c r="C1268" t="s">
        <v>5756</v>
      </c>
      <c r="D1268" t="s">
        <v>5979</v>
      </c>
      <c r="E1268" t="s">
        <v>18</v>
      </c>
      <c r="F1268">
        <v>7095.6</v>
      </c>
      <c r="G1268">
        <v>0</v>
      </c>
      <c r="H1268">
        <v>7095.6</v>
      </c>
      <c r="I1268">
        <v>10.64</v>
      </c>
      <c r="J1268">
        <v>0</v>
      </c>
      <c r="K1268">
        <v>0</v>
      </c>
      <c r="L1268">
        <v>1.06</v>
      </c>
      <c r="M1268">
        <v>3</v>
      </c>
      <c r="N1268" s="4">
        <v>44197</v>
      </c>
      <c r="O1268" s="4">
        <v>44561</v>
      </c>
      <c r="P1268">
        <v>7095.6</v>
      </c>
    </row>
    <row r="1269" spans="1:16" ht="11.25" x14ac:dyDescent="0.2">
      <c r="A1269" t="s">
        <v>3637</v>
      </c>
      <c r="B1269" t="s">
        <v>3638</v>
      </c>
      <c r="C1269" t="s">
        <v>5757</v>
      </c>
      <c r="D1269" t="s">
        <v>5979</v>
      </c>
      <c r="E1269" t="s">
        <v>18</v>
      </c>
      <c r="F1269">
        <v>3993.3</v>
      </c>
      <c r="G1269">
        <v>16341.12</v>
      </c>
      <c r="H1269">
        <v>20334.419999999998</v>
      </c>
      <c r="I1269">
        <v>30.5</v>
      </c>
      <c r="J1269">
        <v>0</v>
      </c>
      <c r="K1269">
        <v>0</v>
      </c>
      <c r="L1269">
        <v>3.0500000000000003</v>
      </c>
      <c r="M1269">
        <v>3</v>
      </c>
      <c r="N1269" s="4">
        <v>44197</v>
      </c>
      <c r="O1269" s="4">
        <v>44561</v>
      </c>
      <c r="P1269">
        <v>20334.419999999998</v>
      </c>
    </row>
    <row r="1270" spans="1:16" ht="11.25" x14ac:dyDescent="0.2">
      <c r="A1270" t="s">
        <v>3640</v>
      </c>
      <c r="B1270" t="s">
        <v>3641</v>
      </c>
      <c r="C1270" t="s">
        <v>5758</v>
      </c>
      <c r="D1270" t="s">
        <v>5979</v>
      </c>
      <c r="E1270" t="s">
        <v>18</v>
      </c>
      <c r="F1270">
        <v>8269.44</v>
      </c>
      <c r="G1270">
        <v>0</v>
      </c>
      <c r="H1270">
        <v>8269.44</v>
      </c>
      <c r="I1270">
        <v>12.4</v>
      </c>
      <c r="J1270">
        <v>0</v>
      </c>
      <c r="K1270">
        <v>0</v>
      </c>
      <c r="L1270">
        <v>1.24</v>
      </c>
      <c r="M1270">
        <v>3</v>
      </c>
      <c r="N1270" s="4">
        <v>44197</v>
      </c>
      <c r="O1270" s="4">
        <v>44561</v>
      </c>
      <c r="P1270">
        <v>8269.44</v>
      </c>
    </row>
    <row r="1271" spans="1:16" ht="11.25" x14ac:dyDescent="0.2">
      <c r="A1271" t="s">
        <v>3643</v>
      </c>
      <c r="B1271" t="s">
        <v>3644</v>
      </c>
      <c r="C1271" t="s">
        <v>5759</v>
      </c>
      <c r="D1271" t="s">
        <v>5979</v>
      </c>
      <c r="E1271" t="s">
        <v>18</v>
      </c>
      <c r="F1271">
        <v>9157.0499999999993</v>
      </c>
      <c r="G1271">
        <v>88618.99</v>
      </c>
      <c r="H1271">
        <v>97776.040000000008</v>
      </c>
      <c r="I1271">
        <v>146.66</v>
      </c>
      <c r="J1271">
        <v>0</v>
      </c>
      <c r="K1271">
        <v>0</v>
      </c>
      <c r="L1271">
        <v>14.67</v>
      </c>
      <c r="M1271">
        <v>3</v>
      </c>
      <c r="N1271" s="4">
        <v>44197</v>
      </c>
      <c r="O1271" s="4">
        <v>44561</v>
      </c>
      <c r="P1271">
        <v>97776.040000000008</v>
      </c>
    </row>
    <row r="1272" spans="1:16" ht="11.25" x14ac:dyDescent="0.2">
      <c r="A1272" t="s">
        <v>3646</v>
      </c>
      <c r="B1272" t="s">
        <v>3647</v>
      </c>
      <c r="C1272" t="s">
        <v>5760</v>
      </c>
      <c r="D1272" t="s">
        <v>5979</v>
      </c>
      <c r="E1272" t="s">
        <v>18</v>
      </c>
      <c r="F1272">
        <v>7963.6500000000005</v>
      </c>
      <c r="G1272">
        <v>0</v>
      </c>
      <c r="H1272">
        <v>7963.6500000000005</v>
      </c>
      <c r="I1272">
        <v>11.950000000000001</v>
      </c>
      <c r="J1272">
        <v>0</v>
      </c>
      <c r="K1272">
        <v>0</v>
      </c>
      <c r="L1272">
        <v>1.19</v>
      </c>
      <c r="M1272">
        <v>3</v>
      </c>
      <c r="N1272" s="4">
        <v>44197</v>
      </c>
      <c r="O1272" s="4">
        <v>44561</v>
      </c>
      <c r="P1272">
        <v>7963.6500000000005</v>
      </c>
    </row>
    <row r="1273" spans="1:16" ht="11.25" x14ac:dyDescent="0.2">
      <c r="A1273" t="s">
        <v>3649</v>
      </c>
      <c r="B1273" t="s">
        <v>3353</v>
      </c>
      <c r="C1273" t="s">
        <v>5686</v>
      </c>
      <c r="D1273" t="s">
        <v>5979</v>
      </c>
      <c r="E1273" t="s">
        <v>18</v>
      </c>
      <c r="F1273">
        <v>8269.44</v>
      </c>
      <c r="G1273">
        <v>0</v>
      </c>
      <c r="H1273">
        <v>8269.44</v>
      </c>
      <c r="I1273">
        <v>12.4</v>
      </c>
      <c r="J1273">
        <v>0</v>
      </c>
      <c r="K1273">
        <v>0</v>
      </c>
      <c r="L1273">
        <v>1.24</v>
      </c>
      <c r="M1273">
        <v>3</v>
      </c>
      <c r="N1273" s="4">
        <v>44197</v>
      </c>
      <c r="O1273" s="4">
        <v>44561</v>
      </c>
      <c r="P1273">
        <v>8269.44</v>
      </c>
    </row>
    <row r="1274" spans="1:16" ht="11.25" x14ac:dyDescent="0.2">
      <c r="A1274" t="s">
        <v>3651</v>
      </c>
      <c r="B1274" t="s">
        <v>3652</v>
      </c>
      <c r="C1274" t="s">
        <v>5761</v>
      </c>
      <c r="D1274" t="s">
        <v>5979</v>
      </c>
      <c r="E1274" t="s">
        <v>18</v>
      </c>
      <c r="F1274">
        <v>7026.75</v>
      </c>
      <c r="G1274">
        <v>0</v>
      </c>
      <c r="H1274">
        <v>7026.75</v>
      </c>
      <c r="I1274">
        <v>10.540000000000001</v>
      </c>
      <c r="J1274">
        <v>0</v>
      </c>
      <c r="K1274">
        <v>0</v>
      </c>
      <c r="L1274">
        <v>1.05</v>
      </c>
      <c r="M1274">
        <v>3</v>
      </c>
      <c r="N1274" s="4">
        <v>44197</v>
      </c>
      <c r="O1274" s="4">
        <v>44561</v>
      </c>
      <c r="P1274">
        <v>7026.75</v>
      </c>
    </row>
    <row r="1275" spans="1:16" ht="11.25" x14ac:dyDescent="0.2">
      <c r="A1275" t="s">
        <v>3654</v>
      </c>
      <c r="B1275" t="s">
        <v>3655</v>
      </c>
      <c r="C1275" t="s">
        <v>5762</v>
      </c>
      <c r="D1275" t="s">
        <v>5979</v>
      </c>
      <c r="E1275" t="s">
        <v>3657</v>
      </c>
      <c r="F1275">
        <v>3679.4300000000003</v>
      </c>
      <c r="G1275">
        <v>0</v>
      </c>
      <c r="H1275">
        <v>3679.4300000000003</v>
      </c>
      <c r="I1275">
        <v>5.5200000000000005</v>
      </c>
      <c r="J1275">
        <v>0</v>
      </c>
      <c r="K1275">
        <v>0</v>
      </c>
      <c r="L1275">
        <v>0.55000000000000004</v>
      </c>
      <c r="M1275">
        <v>3</v>
      </c>
      <c r="N1275" s="4">
        <v>44197</v>
      </c>
      <c r="O1275" s="4">
        <v>44561</v>
      </c>
      <c r="P1275">
        <v>3679.4300000000003</v>
      </c>
    </row>
    <row r="1276" spans="1:16" ht="11.25" x14ac:dyDescent="0.2">
      <c r="A1276" t="s">
        <v>3658</v>
      </c>
      <c r="B1276" t="s">
        <v>2031</v>
      </c>
      <c r="C1276" t="s">
        <v>5372</v>
      </c>
      <c r="D1276" t="s">
        <v>5979</v>
      </c>
      <c r="E1276" t="s">
        <v>18</v>
      </c>
      <c r="F1276">
        <v>7609.95</v>
      </c>
      <c r="G1276">
        <v>0</v>
      </c>
      <c r="H1276">
        <v>7609.95</v>
      </c>
      <c r="I1276">
        <v>11.41</v>
      </c>
      <c r="J1276">
        <v>0</v>
      </c>
      <c r="K1276">
        <v>0</v>
      </c>
      <c r="L1276">
        <v>1.1399999999999999</v>
      </c>
      <c r="M1276">
        <v>3</v>
      </c>
      <c r="N1276" s="4">
        <v>44197</v>
      </c>
      <c r="O1276" s="4">
        <v>44561</v>
      </c>
      <c r="P1276">
        <v>7609.95</v>
      </c>
    </row>
    <row r="1277" spans="1:16" ht="11.25" x14ac:dyDescent="0.2">
      <c r="A1277" t="s">
        <v>3660</v>
      </c>
      <c r="B1277" t="s">
        <v>3661</v>
      </c>
      <c r="C1277" t="s">
        <v>5763</v>
      </c>
      <c r="D1277" t="s">
        <v>5979</v>
      </c>
      <c r="E1277" t="s">
        <v>18</v>
      </c>
      <c r="F1277">
        <v>7807.5</v>
      </c>
      <c r="G1277">
        <v>0</v>
      </c>
      <c r="H1277">
        <v>7807.5</v>
      </c>
      <c r="I1277">
        <v>11.71</v>
      </c>
      <c r="J1277">
        <v>0</v>
      </c>
      <c r="K1277">
        <v>0</v>
      </c>
      <c r="L1277">
        <v>1.17</v>
      </c>
      <c r="M1277">
        <v>3</v>
      </c>
      <c r="N1277" s="4">
        <v>44197</v>
      </c>
      <c r="O1277" s="4">
        <v>44561</v>
      </c>
      <c r="P1277">
        <v>7807.5</v>
      </c>
    </row>
    <row r="1278" spans="1:16" ht="11.25" x14ac:dyDescent="0.2">
      <c r="A1278" t="s">
        <v>3663</v>
      </c>
      <c r="B1278" t="s">
        <v>3664</v>
      </c>
      <c r="C1278" t="s">
        <v>5764</v>
      </c>
      <c r="D1278" t="s">
        <v>5979</v>
      </c>
      <c r="E1278" t="s">
        <v>18</v>
      </c>
      <c r="F1278">
        <v>7095.6</v>
      </c>
      <c r="G1278">
        <v>22856.03</v>
      </c>
      <c r="H1278">
        <v>29951.63</v>
      </c>
      <c r="I1278">
        <v>44.93</v>
      </c>
      <c r="J1278">
        <v>0</v>
      </c>
      <c r="K1278">
        <v>0</v>
      </c>
      <c r="L1278">
        <v>4.49</v>
      </c>
      <c r="M1278">
        <v>3</v>
      </c>
      <c r="N1278" s="4">
        <v>44197</v>
      </c>
      <c r="O1278" s="4">
        <v>44561</v>
      </c>
      <c r="P1278">
        <v>29951.63</v>
      </c>
    </row>
    <row r="1279" spans="1:16" ht="11.25" x14ac:dyDescent="0.2">
      <c r="A1279" t="s">
        <v>3666</v>
      </c>
      <c r="B1279" t="s">
        <v>3268</v>
      </c>
      <c r="C1279" t="s">
        <v>5765</v>
      </c>
      <c r="D1279" t="s">
        <v>5979</v>
      </c>
      <c r="E1279" t="s">
        <v>74</v>
      </c>
      <c r="F1279">
        <v>6804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 s="4">
        <v>44197</v>
      </c>
      <c r="O1279" s="4">
        <v>44561</v>
      </c>
      <c r="P1279">
        <v>6804</v>
      </c>
    </row>
    <row r="1280" spans="1:16" ht="11.25" x14ac:dyDescent="0.2">
      <c r="A1280" t="s">
        <v>3668</v>
      </c>
      <c r="B1280" t="s">
        <v>3669</v>
      </c>
      <c r="C1280" t="s">
        <v>5766</v>
      </c>
      <c r="D1280" t="s">
        <v>5979</v>
      </c>
      <c r="E1280" t="s">
        <v>18</v>
      </c>
      <c r="F1280">
        <v>8269.44</v>
      </c>
      <c r="G1280">
        <v>6846.07</v>
      </c>
      <c r="H1280">
        <v>15115.51</v>
      </c>
      <c r="I1280">
        <v>22.67</v>
      </c>
      <c r="J1280">
        <v>0</v>
      </c>
      <c r="K1280">
        <v>0</v>
      </c>
      <c r="L1280">
        <v>2.27</v>
      </c>
      <c r="M1280">
        <v>3</v>
      </c>
      <c r="N1280" s="4">
        <v>44197</v>
      </c>
      <c r="O1280" s="4">
        <v>44561</v>
      </c>
      <c r="P1280">
        <v>15115.51</v>
      </c>
    </row>
    <row r="1281" spans="1:16" ht="11.25" x14ac:dyDescent="0.2">
      <c r="A1281" t="s">
        <v>3671</v>
      </c>
      <c r="B1281" t="s">
        <v>3672</v>
      </c>
      <c r="C1281" t="s">
        <v>5767</v>
      </c>
      <c r="D1281" t="s">
        <v>5979</v>
      </c>
      <c r="E1281" t="s">
        <v>18</v>
      </c>
      <c r="F1281">
        <v>9184.59</v>
      </c>
      <c r="G1281">
        <v>0</v>
      </c>
      <c r="H1281">
        <v>9184.59</v>
      </c>
      <c r="I1281">
        <v>13.780000000000001</v>
      </c>
      <c r="J1281">
        <v>0</v>
      </c>
      <c r="K1281">
        <v>0</v>
      </c>
      <c r="L1281">
        <v>1.3800000000000001</v>
      </c>
      <c r="M1281">
        <v>3</v>
      </c>
      <c r="N1281" s="4">
        <v>44197</v>
      </c>
      <c r="O1281" s="4">
        <v>44561</v>
      </c>
      <c r="P1281">
        <v>9184.59</v>
      </c>
    </row>
    <row r="1282" spans="1:16" ht="11.25" x14ac:dyDescent="0.2">
      <c r="A1282" t="s">
        <v>3674</v>
      </c>
      <c r="B1282" t="s">
        <v>3675</v>
      </c>
      <c r="C1282" t="s">
        <v>5768</v>
      </c>
      <c r="D1282" t="s">
        <v>5979</v>
      </c>
      <c r="E1282" t="s">
        <v>18</v>
      </c>
      <c r="F1282">
        <v>7963.6500000000005</v>
      </c>
      <c r="G1282">
        <v>0</v>
      </c>
      <c r="H1282">
        <v>7963.6500000000005</v>
      </c>
      <c r="I1282">
        <v>11.950000000000001</v>
      </c>
      <c r="J1282">
        <v>0</v>
      </c>
      <c r="K1282">
        <v>0</v>
      </c>
      <c r="L1282">
        <v>1.19</v>
      </c>
      <c r="M1282">
        <v>3</v>
      </c>
      <c r="N1282" s="4">
        <v>44197</v>
      </c>
      <c r="O1282" s="4">
        <v>44561</v>
      </c>
      <c r="P1282">
        <v>7963.6500000000005</v>
      </c>
    </row>
    <row r="1283" spans="1:16" ht="11.25" x14ac:dyDescent="0.2">
      <c r="A1283" t="s">
        <v>3677</v>
      </c>
      <c r="B1283" t="s">
        <v>3678</v>
      </c>
      <c r="C1283" t="s">
        <v>5769</v>
      </c>
      <c r="D1283" t="s">
        <v>5979</v>
      </c>
      <c r="E1283" t="s">
        <v>18</v>
      </c>
      <c r="F1283">
        <v>8269.44</v>
      </c>
      <c r="G1283">
        <v>0</v>
      </c>
      <c r="H1283">
        <v>8269.44</v>
      </c>
      <c r="I1283">
        <v>12.4</v>
      </c>
      <c r="J1283">
        <v>0</v>
      </c>
      <c r="K1283">
        <v>0</v>
      </c>
      <c r="L1283">
        <v>1.24</v>
      </c>
      <c r="M1283">
        <v>3</v>
      </c>
      <c r="N1283" s="4">
        <v>44197</v>
      </c>
      <c r="O1283" s="4">
        <v>44561</v>
      </c>
      <c r="P1283">
        <v>8269.44</v>
      </c>
    </row>
    <row r="1284" spans="1:16" ht="11.25" x14ac:dyDescent="0.2">
      <c r="A1284" t="s">
        <v>3680</v>
      </c>
      <c r="B1284" t="s">
        <v>3681</v>
      </c>
      <c r="C1284" t="s">
        <v>5770</v>
      </c>
      <c r="D1284" t="s">
        <v>5979</v>
      </c>
      <c r="E1284" t="s">
        <v>18</v>
      </c>
      <c r="F1284">
        <v>7026.75</v>
      </c>
      <c r="G1284">
        <v>30240.04</v>
      </c>
      <c r="H1284">
        <v>37266.79</v>
      </c>
      <c r="I1284">
        <v>55.9</v>
      </c>
      <c r="J1284">
        <v>0</v>
      </c>
      <c r="K1284">
        <v>0</v>
      </c>
      <c r="L1284">
        <v>5.59</v>
      </c>
      <c r="M1284">
        <v>3</v>
      </c>
      <c r="N1284" s="4">
        <v>44197</v>
      </c>
      <c r="O1284" s="4">
        <v>44561</v>
      </c>
      <c r="P1284">
        <v>37266.79</v>
      </c>
    </row>
    <row r="1285" spans="1:16" ht="11.25" x14ac:dyDescent="0.2">
      <c r="A1285" t="s">
        <v>3683</v>
      </c>
      <c r="B1285" t="s">
        <v>854</v>
      </c>
      <c r="C1285" t="s">
        <v>5771</v>
      </c>
      <c r="D1285" t="s">
        <v>5979</v>
      </c>
      <c r="E1285" t="s">
        <v>18</v>
      </c>
      <c r="F1285">
        <v>33275.46</v>
      </c>
      <c r="G1285">
        <v>19448.39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 s="4">
        <v>44197</v>
      </c>
      <c r="O1285" s="4">
        <v>44561</v>
      </c>
      <c r="P1285">
        <v>52723.85</v>
      </c>
    </row>
    <row r="1286" spans="1:16" ht="11.25" x14ac:dyDescent="0.2">
      <c r="A1286" t="s">
        <v>3685</v>
      </c>
      <c r="B1286" t="s">
        <v>3686</v>
      </c>
      <c r="C1286" t="s">
        <v>5772</v>
      </c>
      <c r="D1286" t="s">
        <v>5979</v>
      </c>
      <c r="E1286" t="s">
        <v>70</v>
      </c>
      <c r="F1286">
        <v>8982.49</v>
      </c>
      <c r="G1286">
        <v>0</v>
      </c>
      <c r="H1286">
        <v>8982.49</v>
      </c>
      <c r="I1286">
        <v>13.47</v>
      </c>
      <c r="J1286">
        <v>0</v>
      </c>
      <c r="K1286">
        <v>0</v>
      </c>
      <c r="L1286">
        <v>1.35</v>
      </c>
      <c r="M1286">
        <v>3</v>
      </c>
      <c r="N1286" s="4">
        <v>44197</v>
      </c>
      <c r="O1286" s="4">
        <v>44561</v>
      </c>
      <c r="P1286">
        <v>8982.49</v>
      </c>
    </row>
    <row r="1287" spans="1:16" ht="11.25" x14ac:dyDescent="0.2">
      <c r="A1287" t="s">
        <v>3688</v>
      </c>
      <c r="B1287" t="s">
        <v>3689</v>
      </c>
      <c r="C1287" t="s">
        <v>5773</v>
      </c>
      <c r="D1287" t="s">
        <v>5979</v>
      </c>
      <c r="E1287" t="s">
        <v>70</v>
      </c>
      <c r="F1287">
        <v>8463.7900000000009</v>
      </c>
      <c r="G1287">
        <v>6818.6100000000006</v>
      </c>
      <c r="H1287">
        <v>15282.4</v>
      </c>
      <c r="I1287">
        <v>22.92</v>
      </c>
      <c r="J1287">
        <v>0</v>
      </c>
      <c r="K1287">
        <v>0</v>
      </c>
      <c r="L1287">
        <v>2.29</v>
      </c>
      <c r="M1287">
        <v>3</v>
      </c>
      <c r="N1287" s="4">
        <v>44197</v>
      </c>
      <c r="O1287" s="4">
        <v>44561</v>
      </c>
      <c r="P1287">
        <v>15282.4</v>
      </c>
    </row>
    <row r="1288" spans="1:16" ht="11.25" x14ac:dyDescent="0.2">
      <c r="A1288" t="s">
        <v>3691</v>
      </c>
      <c r="B1288" t="s">
        <v>3692</v>
      </c>
      <c r="C1288" t="s">
        <v>5774</v>
      </c>
      <c r="D1288" t="s">
        <v>5979</v>
      </c>
      <c r="E1288" t="s">
        <v>70</v>
      </c>
      <c r="F1288">
        <v>8463.7900000000009</v>
      </c>
      <c r="G1288">
        <v>0</v>
      </c>
      <c r="H1288">
        <v>8463.7900000000009</v>
      </c>
      <c r="I1288">
        <v>12.700000000000001</v>
      </c>
      <c r="J1288">
        <v>0</v>
      </c>
      <c r="K1288">
        <v>0</v>
      </c>
      <c r="L1288">
        <v>1.27</v>
      </c>
      <c r="M1288">
        <v>3</v>
      </c>
      <c r="N1288" s="4">
        <v>44197</v>
      </c>
      <c r="O1288" s="4">
        <v>44561</v>
      </c>
      <c r="P1288">
        <v>8463.7900000000009</v>
      </c>
    </row>
    <row r="1289" spans="1:16" ht="11.25" x14ac:dyDescent="0.2">
      <c r="A1289" t="s">
        <v>3694</v>
      </c>
      <c r="B1289" t="s">
        <v>3695</v>
      </c>
      <c r="C1289" t="s">
        <v>5775</v>
      </c>
      <c r="D1289" t="s">
        <v>5979</v>
      </c>
      <c r="E1289" t="s">
        <v>70</v>
      </c>
      <c r="F1289">
        <v>9511.16</v>
      </c>
      <c r="G1289">
        <v>12935.62</v>
      </c>
      <c r="H1289">
        <v>22446.78</v>
      </c>
      <c r="I1289">
        <v>33.67</v>
      </c>
      <c r="J1289">
        <v>0</v>
      </c>
      <c r="K1289">
        <v>0</v>
      </c>
      <c r="L1289">
        <v>3.37</v>
      </c>
      <c r="M1289">
        <v>3</v>
      </c>
      <c r="N1289" s="4">
        <v>44197</v>
      </c>
      <c r="O1289" s="4">
        <v>44561</v>
      </c>
      <c r="P1289">
        <v>22446.78</v>
      </c>
    </row>
    <row r="1290" spans="1:16" ht="11.25" x14ac:dyDescent="0.2">
      <c r="A1290" t="s">
        <v>3697</v>
      </c>
      <c r="B1290" t="s">
        <v>3698</v>
      </c>
      <c r="C1290" t="s">
        <v>5776</v>
      </c>
      <c r="D1290" t="s">
        <v>5979</v>
      </c>
      <c r="E1290" t="s">
        <v>18</v>
      </c>
      <c r="F1290">
        <v>6969.88</v>
      </c>
      <c r="G1290">
        <v>0</v>
      </c>
      <c r="H1290">
        <v>6969.88</v>
      </c>
      <c r="I1290">
        <v>10.450000000000001</v>
      </c>
      <c r="J1290">
        <v>0</v>
      </c>
      <c r="K1290">
        <v>0</v>
      </c>
      <c r="L1290">
        <v>1.05</v>
      </c>
      <c r="M1290">
        <v>3</v>
      </c>
      <c r="N1290" s="4">
        <v>44197</v>
      </c>
      <c r="O1290" s="4">
        <v>44561</v>
      </c>
      <c r="P1290">
        <v>6969.88</v>
      </c>
    </row>
    <row r="1291" spans="1:16" ht="11.25" x14ac:dyDescent="0.2">
      <c r="A1291" t="s">
        <v>3700</v>
      </c>
      <c r="B1291" t="s">
        <v>3701</v>
      </c>
      <c r="C1291" t="s">
        <v>5777</v>
      </c>
      <c r="D1291" t="s">
        <v>5979</v>
      </c>
      <c r="E1291" t="s">
        <v>18</v>
      </c>
      <c r="F1291">
        <v>7807.5</v>
      </c>
      <c r="G1291">
        <v>26642.100000000002</v>
      </c>
      <c r="H1291">
        <v>34449.599999999999</v>
      </c>
      <c r="I1291">
        <v>51.67</v>
      </c>
      <c r="J1291">
        <v>0</v>
      </c>
      <c r="K1291">
        <v>0</v>
      </c>
      <c r="L1291">
        <v>5.17</v>
      </c>
      <c r="M1291">
        <v>3</v>
      </c>
      <c r="N1291" s="4">
        <v>44197</v>
      </c>
      <c r="O1291" s="4">
        <v>44561</v>
      </c>
      <c r="P1291">
        <v>34449.599999999999</v>
      </c>
    </row>
    <row r="1292" spans="1:16" ht="11.25" x14ac:dyDescent="0.2">
      <c r="A1292" t="s">
        <v>3703</v>
      </c>
      <c r="B1292" t="s">
        <v>3704</v>
      </c>
      <c r="C1292" t="s">
        <v>5778</v>
      </c>
      <c r="D1292" t="s">
        <v>5979</v>
      </c>
      <c r="E1292" t="s">
        <v>18</v>
      </c>
      <c r="F1292">
        <v>4245.53</v>
      </c>
      <c r="G1292">
        <v>0</v>
      </c>
      <c r="H1292">
        <v>4245.53</v>
      </c>
      <c r="I1292">
        <v>6.37</v>
      </c>
      <c r="J1292">
        <v>0</v>
      </c>
      <c r="K1292">
        <v>0</v>
      </c>
      <c r="L1292">
        <v>0.64</v>
      </c>
      <c r="M1292">
        <v>3</v>
      </c>
      <c r="N1292" s="4">
        <v>44197</v>
      </c>
      <c r="O1292" s="4">
        <v>44561</v>
      </c>
      <c r="P1292">
        <v>4245.53</v>
      </c>
    </row>
    <row r="1293" spans="1:16" ht="11.25" x14ac:dyDescent="0.2">
      <c r="A1293" t="s">
        <v>3706</v>
      </c>
      <c r="B1293" t="s">
        <v>3707</v>
      </c>
      <c r="C1293" t="s">
        <v>5779</v>
      </c>
      <c r="D1293" t="s">
        <v>5979</v>
      </c>
      <c r="E1293" t="s">
        <v>18</v>
      </c>
      <c r="F1293">
        <v>7026.75</v>
      </c>
      <c r="G1293">
        <v>46458.03</v>
      </c>
      <c r="H1293">
        <v>53484.78</v>
      </c>
      <c r="I1293">
        <v>80.23</v>
      </c>
      <c r="J1293">
        <v>0</v>
      </c>
      <c r="K1293">
        <v>0</v>
      </c>
      <c r="L1293">
        <v>8.02</v>
      </c>
      <c r="M1293">
        <v>3</v>
      </c>
      <c r="N1293" s="4">
        <v>44197</v>
      </c>
      <c r="O1293" s="4">
        <v>44561</v>
      </c>
      <c r="P1293">
        <v>53484.78</v>
      </c>
    </row>
    <row r="1294" spans="1:16" ht="11.25" x14ac:dyDescent="0.2">
      <c r="A1294" t="s">
        <v>3709</v>
      </c>
      <c r="B1294" t="s">
        <v>3710</v>
      </c>
      <c r="C1294" t="s">
        <v>5780</v>
      </c>
      <c r="D1294" t="s">
        <v>5979</v>
      </c>
      <c r="E1294" t="s">
        <v>18</v>
      </c>
      <c r="F1294">
        <v>8269.44</v>
      </c>
      <c r="G1294">
        <v>43475.61</v>
      </c>
      <c r="H1294">
        <v>51745.05</v>
      </c>
      <c r="I1294">
        <v>77.62</v>
      </c>
      <c r="J1294">
        <v>0</v>
      </c>
      <c r="K1294">
        <v>0</v>
      </c>
      <c r="L1294">
        <v>7.76</v>
      </c>
      <c r="M1294">
        <v>3</v>
      </c>
      <c r="N1294" s="4">
        <v>44197</v>
      </c>
      <c r="O1294" s="4">
        <v>44561</v>
      </c>
      <c r="P1294">
        <v>51745.05</v>
      </c>
    </row>
    <row r="1295" spans="1:16" ht="11.25" x14ac:dyDescent="0.2">
      <c r="A1295" t="s">
        <v>3712</v>
      </c>
      <c r="B1295" t="s">
        <v>3713</v>
      </c>
      <c r="C1295" t="s">
        <v>5781</v>
      </c>
      <c r="D1295" t="s">
        <v>5979</v>
      </c>
      <c r="E1295" t="s">
        <v>3715</v>
      </c>
      <c r="F1295">
        <v>7509.24</v>
      </c>
      <c r="G1295">
        <v>0</v>
      </c>
      <c r="H1295">
        <v>7509.24</v>
      </c>
      <c r="I1295">
        <v>11.26</v>
      </c>
      <c r="J1295">
        <v>0</v>
      </c>
      <c r="K1295">
        <v>0</v>
      </c>
      <c r="L1295">
        <v>1.1299999999999999</v>
      </c>
      <c r="M1295">
        <v>3</v>
      </c>
      <c r="N1295" s="4">
        <v>44197</v>
      </c>
      <c r="O1295" s="4">
        <v>44561</v>
      </c>
      <c r="P1295">
        <v>7509.24</v>
      </c>
    </row>
    <row r="1296" spans="1:16" ht="11.25" x14ac:dyDescent="0.2">
      <c r="A1296" t="s">
        <v>3716</v>
      </c>
      <c r="B1296" t="s">
        <v>911</v>
      </c>
      <c r="C1296" t="s">
        <v>5061</v>
      </c>
      <c r="D1296" t="s">
        <v>5979</v>
      </c>
      <c r="E1296" t="s">
        <v>18</v>
      </c>
      <c r="F1296">
        <v>7963.6500000000005</v>
      </c>
      <c r="G1296">
        <v>16825.580000000002</v>
      </c>
      <c r="H1296">
        <v>24789.23</v>
      </c>
      <c r="I1296">
        <v>37.18</v>
      </c>
      <c r="J1296">
        <v>0</v>
      </c>
      <c r="K1296">
        <v>0</v>
      </c>
      <c r="L1296">
        <v>3.72</v>
      </c>
      <c r="M1296">
        <v>3</v>
      </c>
      <c r="N1296" s="4">
        <v>44197</v>
      </c>
      <c r="O1296" s="4">
        <v>44561</v>
      </c>
      <c r="P1296">
        <v>24789.23</v>
      </c>
    </row>
    <row r="1297" spans="1:16" ht="11.25" x14ac:dyDescent="0.2">
      <c r="A1297" t="s">
        <v>3718</v>
      </c>
      <c r="B1297" t="s">
        <v>2977</v>
      </c>
      <c r="C1297" t="s">
        <v>5596</v>
      </c>
      <c r="D1297" t="s">
        <v>5979</v>
      </c>
      <c r="E1297" t="s">
        <v>18</v>
      </c>
      <c r="F1297">
        <v>10200.17</v>
      </c>
      <c r="G1297">
        <v>40209.33</v>
      </c>
      <c r="H1297">
        <v>50409.5</v>
      </c>
      <c r="I1297">
        <v>75.61</v>
      </c>
      <c r="J1297">
        <v>0</v>
      </c>
      <c r="K1297">
        <v>0</v>
      </c>
      <c r="L1297">
        <v>7.5600000000000005</v>
      </c>
      <c r="M1297">
        <v>3</v>
      </c>
      <c r="N1297" s="4">
        <v>44197</v>
      </c>
      <c r="O1297" s="4">
        <v>44561</v>
      </c>
      <c r="P1297">
        <v>50409.5</v>
      </c>
    </row>
    <row r="1298" spans="1:16" ht="11.25" x14ac:dyDescent="0.2">
      <c r="A1298" t="s">
        <v>3720</v>
      </c>
      <c r="B1298" t="s">
        <v>3721</v>
      </c>
      <c r="C1298" t="s">
        <v>5782</v>
      </c>
      <c r="D1298" t="s">
        <v>5979</v>
      </c>
      <c r="E1298" t="s">
        <v>18</v>
      </c>
      <c r="F1298">
        <v>7781.4800000000005</v>
      </c>
      <c r="G1298">
        <v>8691.26</v>
      </c>
      <c r="H1298">
        <v>16472.740000000002</v>
      </c>
      <c r="I1298">
        <v>24.71</v>
      </c>
      <c r="J1298">
        <v>0</v>
      </c>
      <c r="K1298">
        <v>0</v>
      </c>
      <c r="L1298">
        <v>2.4700000000000002</v>
      </c>
      <c r="M1298">
        <v>3</v>
      </c>
      <c r="N1298" s="4">
        <v>44197</v>
      </c>
      <c r="O1298" s="4">
        <v>44561</v>
      </c>
      <c r="P1298">
        <v>16472.740000000002</v>
      </c>
    </row>
    <row r="1299" spans="1:16" ht="11.25" x14ac:dyDescent="0.2">
      <c r="A1299" t="s">
        <v>3723</v>
      </c>
      <c r="B1299" t="s">
        <v>3724</v>
      </c>
      <c r="C1299" t="s">
        <v>5783</v>
      </c>
      <c r="D1299" t="s">
        <v>5979</v>
      </c>
      <c r="E1299" t="s">
        <v>3726</v>
      </c>
      <c r="F1299">
        <v>3975.9900000000002</v>
      </c>
      <c r="G1299">
        <v>27196.400000000001</v>
      </c>
      <c r="H1299">
        <v>31172.39</v>
      </c>
      <c r="I1299">
        <v>46.76</v>
      </c>
      <c r="J1299">
        <v>0</v>
      </c>
      <c r="K1299">
        <v>0</v>
      </c>
      <c r="L1299">
        <v>4.68</v>
      </c>
      <c r="M1299">
        <v>3</v>
      </c>
      <c r="N1299" s="4">
        <v>44197</v>
      </c>
      <c r="O1299" s="4">
        <v>44561</v>
      </c>
      <c r="P1299">
        <v>31172.39</v>
      </c>
    </row>
    <row r="1300" spans="1:16" ht="11.25" x14ac:dyDescent="0.2">
      <c r="A1300" t="s">
        <v>3727</v>
      </c>
      <c r="B1300" t="s">
        <v>3728</v>
      </c>
      <c r="C1300" t="s">
        <v>5784</v>
      </c>
      <c r="D1300" t="s">
        <v>5979</v>
      </c>
      <c r="E1300" t="s">
        <v>74</v>
      </c>
      <c r="F1300">
        <v>7560</v>
      </c>
      <c r="G1300">
        <v>0</v>
      </c>
      <c r="H1300">
        <v>7560</v>
      </c>
      <c r="I1300">
        <v>11.34</v>
      </c>
      <c r="J1300">
        <v>0</v>
      </c>
      <c r="K1300">
        <v>0</v>
      </c>
      <c r="L1300">
        <v>1.1299999999999999</v>
      </c>
      <c r="M1300">
        <v>3</v>
      </c>
      <c r="N1300" s="4">
        <v>44197</v>
      </c>
      <c r="O1300" s="4">
        <v>44561</v>
      </c>
      <c r="P1300">
        <v>7560</v>
      </c>
    </row>
    <row r="1301" spans="1:16" ht="11.25" x14ac:dyDescent="0.2">
      <c r="A1301" t="s">
        <v>3730</v>
      </c>
      <c r="B1301" t="s">
        <v>3731</v>
      </c>
      <c r="C1301" t="s">
        <v>5785</v>
      </c>
      <c r="D1301" t="s">
        <v>5979</v>
      </c>
      <c r="E1301" t="s">
        <v>18</v>
      </c>
      <c r="F1301">
        <v>7807.5</v>
      </c>
      <c r="G1301">
        <v>0</v>
      </c>
      <c r="H1301">
        <v>7807.5</v>
      </c>
      <c r="I1301">
        <v>11.71</v>
      </c>
      <c r="J1301">
        <v>0</v>
      </c>
      <c r="K1301">
        <v>0</v>
      </c>
      <c r="L1301">
        <v>1.17</v>
      </c>
      <c r="M1301">
        <v>3</v>
      </c>
      <c r="N1301" s="4">
        <v>44197</v>
      </c>
      <c r="O1301" s="4">
        <v>44561</v>
      </c>
      <c r="P1301">
        <v>7807.5</v>
      </c>
    </row>
    <row r="1302" spans="1:16" ht="11.25" x14ac:dyDescent="0.2">
      <c r="A1302" t="s">
        <v>3733</v>
      </c>
      <c r="B1302" t="s">
        <v>3734</v>
      </c>
      <c r="C1302" t="s">
        <v>5786</v>
      </c>
      <c r="D1302" t="s">
        <v>5979</v>
      </c>
      <c r="E1302" t="s">
        <v>18</v>
      </c>
      <c r="F1302">
        <v>7807.5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1.17</v>
      </c>
      <c r="M1302">
        <v>3</v>
      </c>
      <c r="N1302" s="4">
        <v>44197</v>
      </c>
      <c r="O1302" s="4">
        <v>44561</v>
      </c>
      <c r="P1302">
        <v>7807.5</v>
      </c>
    </row>
    <row r="1303" spans="1:16" ht="11.25" x14ac:dyDescent="0.2">
      <c r="A1303" t="s">
        <v>3736</v>
      </c>
      <c r="B1303" t="s">
        <v>2980</v>
      </c>
      <c r="C1303" t="s">
        <v>5597</v>
      </c>
      <c r="D1303" t="s">
        <v>5979</v>
      </c>
      <c r="E1303" t="s">
        <v>18</v>
      </c>
      <c r="F1303">
        <v>7095.6</v>
      </c>
      <c r="G1303">
        <v>0</v>
      </c>
      <c r="H1303">
        <v>7095.6</v>
      </c>
      <c r="I1303">
        <v>10.64</v>
      </c>
      <c r="J1303">
        <v>0</v>
      </c>
      <c r="K1303">
        <v>0</v>
      </c>
      <c r="L1303">
        <v>1.06</v>
      </c>
      <c r="M1303">
        <v>3</v>
      </c>
      <c r="N1303" s="4">
        <v>44197</v>
      </c>
      <c r="O1303" s="4">
        <v>44561</v>
      </c>
      <c r="P1303">
        <v>7095.6</v>
      </c>
    </row>
    <row r="1304" spans="1:16" ht="11.25" x14ac:dyDescent="0.2">
      <c r="A1304" t="s">
        <v>3738</v>
      </c>
      <c r="B1304" t="s">
        <v>190</v>
      </c>
      <c r="C1304" t="s">
        <v>4857</v>
      </c>
      <c r="D1304" t="s">
        <v>5979</v>
      </c>
      <c r="E1304" t="s">
        <v>18</v>
      </c>
      <c r="F1304">
        <v>7780.05</v>
      </c>
      <c r="G1304">
        <v>0</v>
      </c>
      <c r="H1304">
        <v>7780.05</v>
      </c>
      <c r="I1304">
        <v>11.67</v>
      </c>
      <c r="J1304">
        <v>0</v>
      </c>
      <c r="K1304">
        <v>0</v>
      </c>
      <c r="L1304">
        <v>1.17</v>
      </c>
      <c r="M1304">
        <v>3</v>
      </c>
      <c r="N1304" s="4">
        <v>44197</v>
      </c>
      <c r="O1304" s="4">
        <v>44561</v>
      </c>
      <c r="P1304">
        <v>7780.05</v>
      </c>
    </row>
    <row r="1305" spans="1:16" ht="11.25" x14ac:dyDescent="0.2">
      <c r="A1305" t="s">
        <v>3740</v>
      </c>
      <c r="B1305" t="s">
        <v>3047</v>
      </c>
      <c r="C1305" t="s">
        <v>5614</v>
      </c>
      <c r="D1305" t="s">
        <v>5979</v>
      </c>
      <c r="E1305" t="s">
        <v>18</v>
      </c>
      <c r="F1305">
        <v>8269.44</v>
      </c>
      <c r="G1305">
        <v>0</v>
      </c>
      <c r="H1305">
        <v>8269.44</v>
      </c>
      <c r="I1305">
        <v>12.4</v>
      </c>
      <c r="J1305">
        <v>0</v>
      </c>
      <c r="K1305">
        <v>0</v>
      </c>
      <c r="L1305">
        <v>1.24</v>
      </c>
      <c r="M1305">
        <v>3</v>
      </c>
      <c r="N1305" s="4">
        <v>44197</v>
      </c>
      <c r="O1305" s="4">
        <v>44561</v>
      </c>
      <c r="P1305">
        <v>8269.44</v>
      </c>
    </row>
    <row r="1306" spans="1:16" ht="11.25" x14ac:dyDescent="0.2">
      <c r="A1306" t="s">
        <v>3742</v>
      </c>
      <c r="B1306" t="s">
        <v>3743</v>
      </c>
      <c r="C1306" t="s">
        <v>5787</v>
      </c>
      <c r="D1306" t="s">
        <v>5979</v>
      </c>
      <c r="E1306" t="s">
        <v>18</v>
      </c>
      <c r="F1306">
        <v>7963.6500000000005</v>
      </c>
      <c r="G1306">
        <v>0</v>
      </c>
      <c r="H1306">
        <v>7963.6500000000005</v>
      </c>
      <c r="I1306">
        <v>11.950000000000001</v>
      </c>
      <c r="J1306">
        <v>0</v>
      </c>
      <c r="K1306">
        <v>0</v>
      </c>
      <c r="L1306">
        <v>1.19</v>
      </c>
      <c r="M1306">
        <v>3</v>
      </c>
      <c r="N1306" s="4">
        <v>44197</v>
      </c>
      <c r="O1306" s="4">
        <v>44561</v>
      </c>
      <c r="P1306">
        <v>7963.6500000000005</v>
      </c>
    </row>
    <row r="1307" spans="1:16" ht="11.25" x14ac:dyDescent="0.2">
      <c r="A1307" t="s">
        <v>3745</v>
      </c>
      <c r="B1307" t="s">
        <v>3746</v>
      </c>
      <c r="C1307" t="s">
        <v>5788</v>
      </c>
      <c r="D1307" t="s">
        <v>5979</v>
      </c>
      <c r="E1307" t="s">
        <v>18</v>
      </c>
      <c r="F1307">
        <v>7963.6500000000005</v>
      </c>
      <c r="G1307">
        <v>0</v>
      </c>
      <c r="H1307">
        <v>7963.6500000000005</v>
      </c>
      <c r="I1307">
        <v>11.950000000000001</v>
      </c>
      <c r="J1307">
        <v>0</v>
      </c>
      <c r="K1307">
        <v>0</v>
      </c>
      <c r="L1307">
        <v>1.19</v>
      </c>
      <c r="M1307">
        <v>3</v>
      </c>
      <c r="N1307" s="4">
        <v>44197</v>
      </c>
      <c r="O1307" s="4">
        <v>44561</v>
      </c>
      <c r="P1307">
        <v>7963.6500000000005</v>
      </c>
    </row>
    <row r="1308" spans="1:16" ht="11.25" x14ac:dyDescent="0.2">
      <c r="A1308" t="s">
        <v>3748</v>
      </c>
      <c r="B1308" t="s">
        <v>3749</v>
      </c>
      <c r="C1308" t="s">
        <v>5789</v>
      </c>
      <c r="D1308" t="s">
        <v>5979</v>
      </c>
      <c r="E1308" t="s">
        <v>18</v>
      </c>
      <c r="F1308">
        <v>8189.2</v>
      </c>
      <c r="G1308">
        <v>0</v>
      </c>
      <c r="H1308">
        <v>8189.2</v>
      </c>
      <c r="I1308">
        <v>12.280000000000001</v>
      </c>
      <c r="J1308">
        <v>0</v>
      </c>
      <c r="K1308">
        <v>0</v>
      </c>
      <c r="L1308">
        <v>1.23</v>
      </c>
      <c r="M1308">
        <v>3</v>
      </c>
      <c r="N1308" s="4">
        <v>44197</v>
      </c>
      <c r="O1308" s="4">
        <v>44561</v>
      </c>
      <c r="P1308">
        <v>8189.2</v>
      </c>
    </row>
    <row r="1309" spans="1:16" ht="11.25" x14ac:dyDescent="0.2">
      <c r="A1309" t="s">
        <v>3751</v>
      </c>
      <c r="B1309" t="s">
        <v>3752</v>
      </c>
      <c r="C1309" t="s">
        <v>5790</v>
      </c>
      <c r="D1309" t="s">
        <v>5979</v>
      </c>
      <c r="E1309" t="s">
        <v>74</v>
      </c>
      <c r="F1309">
        <v>7423.6500000000005</v>
      </c>
      <c r="G1309">
        <v>34510.879999999997</v>
      </c>
      <c r="H1309">
        <v>41934.53</v>
      </c>
      <c r="I1309">
        <v>62.9</v>
      </c>
      <c r="J1309">
        <v>0</v>
      </c>
      <c r="K1309">
        <v>0</v>
      </c>
      <c r="L1309">
        <v>6.29</v>
      </c>
      <c r="M1309">
        <v>3</v>
      </c>
      <c r="N1309" s="4">
        <v>44197</v>
      </c>
      <c r="O1309" s="4">
        <v>44561</v>
      </c>
      <c r="P1309">
        <v>41934.53</v>
      </c>
    </row>
    <row r="1310" spans="1:16" ht="11.25" x14ac:dyDescent="0.2">
      <c r="A1310" t="s">
        <v>3754</v>
      </c>
      <c r="B1310" t="s">
        <v>3755</v>
      </c>
      <c r="C1310" t="s">
        <v>5791</v>
      </c>
      <c r="D1310" t="s">
        <v>5979</v>
      </c>
      <c r="E1310" t="s">
        <v>18</v>
      </c>
      <c r="F1310">
        <v>7026.75</v>
      </c>
      <c r="G1310">
        <v>0</v>
      </c>
      <c r="H1310">
        <v>7026.75</v>
      </c>
      <c r="I1310">
        <v>10.540000000000001</v>
      </c>
      <c r="J1310">
        <v>0</v>
      </c>
      <c r="K1310">
        <v>0</v>
      </c>
      <c r="L1310">
        <v>1.05</v>
      </c>
      <c r="M1310">
        <v>3</v>
      </c>
      <c r="N1310" s="4">
        <v>44197</v>
      </c>
      <c r="O1310" s="4">
        <v>44561</v>
      </c>
      <c r="P1310">
        <v>7026.75</v>
      </c>
    </row>
    <row r="1311" spans="1:16" ht="11.25" x14ac:dyDescent="0.2">
      <c r="A1311" t="s">
        <v>3757</v>
      </c>
      <c r="B1311" t="s">
        <v>3758</v>
      </c>
      <c r="C1311" t="s">
        <v>5792</v>
      </c>
      <c r="D1311" t="s">
        <v>5979</v>
      </c>
      <c r="E1311" t="s">
        <v>74</v>
      </c>
      <c r="F1311">
        <v>6872.85</v>
      </c>
      <c r="G1311">
        <v>0</v>
      </c>
      <c r="H1311">
        <v>6872.85</v>
      </c>
      <c r="I1311">
        <v>10.31</v>
      </c>
      <c r="J1311">
        <v>0</v>
      </c>
      <c r="K1311">
        <v>0</v>
      </c>
      <c r="L1311">
        <v>1.03</v>
      </c>
      <c r="M1311">
        <v>3</v>
      </c>
      <c r="N1311" s="4">
        <v>44197</v>
      </c>
      <c r="O1311" s="4">
        <v>44561</v>
      </c>
      <c r="P1311">
        <v>6872.85</v>
      </c>
    </row>
    <row r="1312" spans="1:16" ht="11.25" x14ac:dyDescent="0.2">
      <c r="A1312" t="s">
        <v>3760</v>
      </c>
      <c r="B1312" t="s">
        <v>3761</v>
      </c>
      <c r="C1312" t="s">
        <v>5793</v>
      </c>
      <c r="D1312" t="s">
        <v>5979</v>
      </c>
      <c r="E1312" t="s">
        <v>18</v>
      </c>
      <c r="F1312">
        <v>13116.6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1.97</v>
      </c>
      <c r="M1312">
        <v>3</v>
      </c>
      <c r="N1312" s="4">
        <v>44197</v>
      </c>
      <c r="O1312" s="4">
        <v>44561</v>
      </c>
      <c r="P1312">
        <v>13116.6</v>
      </c>
    </row>
    <row r="1313" spans="1:16" ht="11.25" x14ac:dyDescent="0.2">
      <c r="A1313" t="s">
        <v>3763</v>
      </c>
      <c r="B1313" t="s">
        <v>3764</v>
      </c>
      <c r="C1313" t="s">
        <v>5794</v>
      </c>
      <c r="D1313" t="s">
        <v>5979</v>
      </c>
      <c r="E1313" t="s">
        <v>18</v>
      </c>
      <c r="F1313">
        <v>9184.59</v>
      </c>
      <c r="G1313">
        <v>13245.970000000001</v>
      </c>
      <c r="H1313">
        <v>22430.560000000001</v>
      </c>
      <c r="I1313">
        <v>33.65</v>
      </c>
      <c r="J1313">
        <v>0</v>
      </c>
      <c r="K1313">
        <v>0</v>
      </c>
      <c r="L1313">
        <v>3.36</v>
      </c>
      <c r="M1313">
        <v>3</v>
      </c>
      <c r="N1313" s="4">
        <v>44197</v>
      </c>
      <c r="O1313" s="4">
        <v>44561</v>
      </c>
      <c r="P1313">
        <v>22430.560000000001</v>
      </c>
    </row>
    <row r="1314" spans="1:16" ht="11.25" x14ac:dyDescent="0.2">
      <c r="A1314" t="s">
        <v>3766</v>
      </c>
      <c r="B1314" t="s">
        <v>3767</v>
      </c>
      <c r="C1314" t="s">
        <v>5795</v>
      </c>
      <c r="D1314" t="s">
        <v>5979</v>
      </c>
      <c r="E1314" t="s">
        <v>18</v>
      </c>
      <c r="F1314">
        <v>8909.19</v>
      </c>
      <c r="G1314">
        <v>31219.940000000002</v>
      </c>
      <c r="H1314">
        <v>40129.129999999997</v>
      </c>
      <c r="I1314">
        <v>60.19</v>
      </c>
      <c r="J1314">
        <v>0</v>
      </c>
      <c r="K1314">
        <v>0</v>
      </c>
      <c r="L1314">
        <v>6.0200000000000005</v>
      </c>
      <c r="M1314">
        <v>3</v>
      </c>
      <c r="N1314" s="4">
        <v>44197</v>
      </c>
      <c r="O1314" s="4">
        <v>44561</v>
      </c>
      <c r="P1314">
        <v>40129.129999999997</v>
      </c>
    </row>
    <row r="1315" spans="1:16" ht="11.25" x14ac:dyDescent="0.2">
      <c r="A1315" t="s">
        <v>3769</v>
      </c>
      <c r="B1315" t="s">
        <v>3770</v>
      </c>
      <c r="C1315" t="s">
        <v>5796</v>
      </c>
      <c r="D1315" t="s">
        <v>5979</v>
      </c>
      <c r="E1315" t="s">
        <v>18</v>
      </c>
      <c r="F1315">
        <v>7780.05</v>
      </c>
      <c r="G1315">
        <v>0</v>
      </c>
      <c r="H1315">
        <v>7780.05</v>
      </c>
      <c r="I1315">
        <v>11.67</v>
      </c>
      <c r="J1315">
        <v>0</v>
      </c>
      <c r="K1315">
        <v>0</v>
      </c>
      <c r="L1315">
        <v>1.17</v>
      </c>
      <c r="M1315">
        <v>3</v>
      </c>
      <c r="N1315" s="4">
        <v>44197</v>
      </c>
      <c r="O1315" s="4">
        <v>44561</v>
      </c>
      <c r="P1315">
        <v>7780.05</v>
      </c>
    </row>
    <row r="1316" spans="1:16" ht="11.25" x14ac:dyDescent="0.2">
      <c r="A1316" t="s">
        <v>3772</v>
      </c>
      <c r="B1316" t="s">
        <v>3701</v>
      </c>
      <c r="C1316" t="s">
        <v>5777</v>
      </c>
      <c r="D1316" t="s">
        <v>5979</v>
      </c>
      <c r="E1316" t="s">
        <v>18</v>
      </c>
      <c r="F1316">
        <v>8185.05</v>
      </c>
      <c r="G1316">
        <v>29809.68</v>
      </c>
      <c r="H1316">
        <v>37994.730000000003</v>
      </c>
      <c r="I1316">
        <v>56.99</v>
      </c>
      <c r="J1316">
        <v>0</v>
      </c>
      <c r="K1316">
        <v>0</v>
      </c>
      <c r="L1316">
        <v>5.7</v>
      </c>
      <c r="M1316">
        <v>3</v>
      </c>
      <c r="N1316" s="4">
        <v>44197</v>
      </c>
      <c r="O1316" s="4">
        <v>44561</v>
      </c>
      <c r="P1316">
        <v>37994.730000000003</v>
      </c>
    </row>
    <row r="1317" spans="1:16" ht="11.25" x14ac:dyDescent="0.2">
      <c r="A1317" t="s">
        <v>3774</v>
      </c>
      <c r="B1317" t="s">
        <v>3775</v>
      </c>
      <c r="C1317" t="s">
        <v>5797</v>
      </c>
      <c r="D1317" t="s">
        <v>5979</v>
      </c>
      <c r="E1317" t="s">
        <v>18</v>
      </c>
      <c r="F1317">
        <v>9004.5</v>
      </c>
      <c r="G1317">
        <v>27862.63</v>
      </c>
      <c r="H1317">
        <v>36867.129999999997</v>
      </c>
      <c r="I1317">
        <v>55.300000000000004</v>
      </c>
      <c r="J1317">
        <v>0</v>
      </c>
      <c r="K1317">
        <v>0</v>
      </c>
      <c r="L1317">
        <v>5.53</v>
      </c>
      <c r="M1317">
        <v>3</v>
      </c>
      <c r="N1317" s="4">
        <v>44197</v>
      </c>
      <c r="O1317" s="4">
        <v>44561</v>
      </c>
      <c r="P1317">
        <v>36867.129999999997</v>
      </c>
    </row>
    <row r="1318" spans="1:16" ht="11.25" x14ac:dyDescent="0.2">
      <c r="A1318" t="s">
        <v>3777</v>
      </c>
      <c r="B1318" t="s">
        <v>3778</v>
      </c>
      <c r="C1318" t="s">
        <v>5798</v>
      </c>
      <c r="D1318" t="s">
        <v>5979</v>
      </c>
      <c r="E1318" t="s">
        <v>18</v>
      </c>
      <c r="F1318">
        <v>8496</v>
      </c>
      <c r="G1318">
        <v>9789.32</v>
      </c>
      <c r="H1318">
        <v>18285.32</v>
      </c>
      <c r="I1318">
        <v>27.43</v>
      </c>
      <c r="J1318">
        <v>0</v>
      </c>
      <c r="K1318">
        <v>0</v>
      </c>
      <c r="L1318">
        <v>2.74</v>
      </c>
      <c r="M1318">
        <v>3</v>
      </c>
      <c r="N1318" s="4">
        <v>44197</v>
      </c>
      <c r="O1318" s="4">
        <v>44561</v>
      </c>
      <c r="P1318">
        <v>18285.32</v>
      </c>
    </row>
    <row r="1319" spans="1:16" ht="11.25" x14ac:dyDescent="0.2">
      <c r="A1319" t="s">
        <v>3780</v>
      </c>
      <c r="B1319" t="s">
        <v>3781</v>
      </c>
      <c r="C1319" t="s">
        <v>5799</v>
      </c>
      <c r="D1319" t="s">
        <v>5979</v>
      </c>
      <c r="E1319" t="s">
        <v>18</v>
      </c>
      <c r="F1319">
        <v>8644.5</v>
      </c>
      <c r="G1319">
        <v>0</v>
      </c>
      <c r="H1319">
        <v>8644.5</v>
      </c>
      <c r="I1319">
        <v>12.97</v>
      </c>
      <c r="J1319">
        <v>0</v>
      </c>
      <c r="K1319">
        <v>0</v>
      </c>
      <c r="L1319">
        <v>1.3</v>
      </c>
      <c r="M1319">
        <v>3</v>
      </c>
      <c r="N1319" s="4">
        <v>44197</v>
      </c>
      <c r="O1319" s="4">
        <v>44561</v>
      </c>
      <c r="P1319">
        <v>8644.5</v>
      </c>
    </row>
    <row r="1320" spans="1:16" ht="11.25" x14ac:dyDescent="0.2">
      <c r="A1320" t="s">
        <v>3783</v>
      </c>
      <c r="B1320" t="s">
        <v>3784</v>
      </c>
      <c r="C1320" t="s">
        <v>5800</v>
      </c>
      <c r="D1320" t="s">
        <v>5979</v>
      </c>
      <c r="E1320" t="s">
        <v>18</v>
      </c>
      <c r="F1320">
        <v>7278.75</v>
      </c>
      <c r="G1320">
        <v>0</v>
      </c>
      <c r="H1320">
        <v>7278.75</v>
      </c>
      <c r="I1320">
        <v>10.92</v>
      </c>
      <c r="J1320">
        <v>0</v>
      </c>
      <c r="K1320">
        <v>0</v>
      </c>
      <c r="L1320">
        <v>1.0900000000000001</v>
      </c>
      <c r="M1320">
        <v>3</v>
      </c>
      <c r="N1320" s="4">
        <v>44197</v>
      </c>
      <c r="O1320" s="4">
        <v>44561</v>
      </c>
      <c r="P1320">
        <v>7278.75</v>
      </c>
    </row>
    <row r="1321" spans="1:16" ht="11.25" x14ac:dyDescent="0.2">
      <c r="A1321" t="s">
        <v>3786</v>
      </c>
      <c r="B1321" t="s">
        <v>3787</v>
      </c>
      <c r="C1321" t="s">
        <v>5801</v>
      </c>
      <c r="D1321" t="s">
        <v>5979</v>
      </c>
      <c r="E1321" t="s">
        <v>70</v>
      </c>
      <c r="F1321">
        <v>7777.7</v>
      </c>
      <c r="G1321">
        <v>21439.86</v>
      </c>
      <c r="H1321">
        <v>29217.56</v>
      </c>
      <c r="I1321">
        <v>43.83</v>
      </c>
      <c r="J1321">
        <v>0</v>
      </c>
      <c r="K1321">
        <v>0</v>
      </c>
      <c r="L1321">
        <v>4.38</v>
      </c>
      <c r="M1321">
        <v>3</v>
      </c>
      <c r="N1321" s="4">
        <v>44197</v>
      </c>
      <c r="O1321" s="4">
        <v>44561</v>
      </c>
      <c r="P1321">
        <v>29217.56</v>
      </c>
    </row>
    <row r="1322" spans="1:16" ht="11.25" x14ac:dyDescent="0.2">
      <c r="A1322" t="s">
        <v>3789</v>
      </c>
      <c r="B1322" t="s">
        <v>3790</v>
      </c>
      <c r="C1322" t="s">
        <v>5802</v>
      </c>
      <c r="D1322" t="s">
        <v>5979</v>
      </c>
      <c r="E1322" t="s">
        <v>18</v>
      </c>
      <c r="F1322">
        <v>9539.1200000000008</v>
      </c>
      <c r="G1322">
        <v>35272.129999999997</v>
      </c>
      <c r="H1322">
        <v>44811.25</v>
      </c>
      <c r="I1322">
        <v>67.22</v>
      </c>
      <c r="J1322">
        <v>0</v>
      </c>
      <c r="K1322">
        <v>0</v>
      </c>
      <c r="L1322">
        <v>6.72</v>
      </c>
      <c r="M1322">
        <v>3</v>
      </c>
      <c r="N1322" s="4">
        <v>44197</v>
      </c>
      <c r="O1322" s="4">
        <v>44561</v>
      </c>
      <c r="P1322">
        <v>44811.25</v>
      </c>
    </row>
    <row r="1323" spans="1:16" ht="11.25" x14ac:dyDescent="0.2">
      <c r="A1323" t="s">
        <v>3792</v>
      </c>
      <c r="B1323" t="s">
        <v>3793</v>
      </c>
      <c r="C1323" t="s">
        <v>5803</v>
      </c>
      <c r="D1323" t="s">
        <v>5979</v>
      </c>
      <c r="E1323" t="s">
        <v>18</v>
      </c>
      <c r="F1323">
        <v>8817.39</v>
      </c>
      <c r="G1323">
        <v>0</v>
      </c>
      <c r="H1323">
        <v>8817.39</v>
      </c>
      <c r="I1323">
        <v>13.23</v>
      </c>
      <c r="J1323">
        <v>0</v>
      </c>
      <c r="K1323">
        <v>0</v>
      </c>
      <c r="L1323">
        <v>1.32</v>
      </c>
      <c r="M1323">
        <v>3</v>
      </c>
      <c r="N1323" s="4">
        <v>44197</v>
      </c>
      <c r="O1323" s="4">
        <v>44561</v>
      </c>
      <c r="P1323">
        <v>8817.39</v>
      </c>
    </row>
    <row r="1324" spans="1:16" ht="11.25" x14ac:dyDescent="0.2">
      <c r="A1324" t="s">
        <v>3795</v>
      </c>
      <c r="B1324" t="s">
        <v>298</v>
      </c>
      <c r="C1324" t="s">
        <v>5451</v>
      </c>
      <c r="D1324" t="s">
        <v>5979</v>
      </c>
      <c r="E1324" t="s">
        <v>18</v>
      </c>
      <c r="F1324">
        <v>9184.59</v>
      </c>
      <c r="G1324">
        <v>28751.87</v>
      </c>
      <c r="H1324">
        <v>37936.46</v>
      </c>
      <c r="I1324">
        <v>56.9</v>
      </c>
      <c r="J1324">
        <v>0</v>
      </c>
      <c r="K1324">
        <v>0</v>
      </c>
      <c r="L1324">
        <v>5.69</v>
      </c>
      <c r="M1324">
        <v>3</v>
      </c>
      <c r="N1324" s="4">
        <v>44197</v>
      </c>
      <c r="O1324" s="4">
        <v>44561</v>
      </c>
      <c r="P1324">
        <v>37936.46</v>
      </c>
    </row>
    <row r="1325" spans="1:16" ht="11.25" x14ac:dyDescent="0.2">
      <c r="A1325" t="s">
        <v>3797</v>
      </c>
      <c r="B1325" t="s">
        <v>3798</v>
      </c>
      <c r="C1325" t="s">
        <v>5804</v>
      </c>
      <c r="D1325" t="s">
        <v>5979</v>
      </c>
      <c r="E1325" t="s">
        <v>18</v>
      </c>
      <c r="F1325">
        <v>9001.0400000000009</v>
      </c>
      <c r="G1325">
        <v>0</v>
      </c>
      <c r="H1325">
        <v>9001.0400000000009</v>
      </c>
      <c r="I1325">
        <v>13.5</v>
      </c>
      <c r="J1325">
        <v>0</v>
      </c>
      <c r="K1325">
        <v>0</v>
      </c>
      <c r="L1325">
        <v>1.35</v>
      </c>
      <c r="M1325">
        <v>3</v>
      </c>
      <c r="N1325" s="4">
        <v>44197</v>
      </c>
      <c r="O1325" s="4">
        <v>44561</v>
      </c>
      <c r="P1325">
        <v>9001.0400000000009</v>
      </c>
    </row>
    <row r="1326" spans="1:16" ht="11.25" x14ac:dyDescent="0.2">
      <c r="A1326" t="s">
        <v>3800</v>
      </c>
      <c r="B1326" t="s">
        <v>3801</v>
      </c>
      <c r="C1326" t="s">
        <v>5805</v>
      </c>
      <c r="D1326" t="s">
        <v>5979</v>
      </c>
      <c r="E1326" t="s">
        <v>74</v>
      </c>
      <c r="F1326">
        <v>7848.9000000000005</v>
      </c>
      <c r="G1326">
        <v>12115.02</v>
      </c>
      <c r="H1326">
        <v>19963.919999999998</v>
      </c>
      <c r="I1326">
        <v>29.95</v>
      </c>
      <c r="J1326">
        <v>0</v>
      </c>
      <c r="K1326">
        <v>0</v>
      </c>
      <c r="L1326">
        <v>2.99</v>
      </c>
      <c r="M1326">
        <v>3</v>
      </c>
      <c r="N1326" s="4">
        <v>44197</v>
      </c>
      <c r="O1326" s="4">
        <v>44561</v>
      </c>
      <c r="P1326">
        <v>19963.919999999998</v>
      </c>
    </row>
    <row r="1327" spans="1:16" ht="11.25" x14ac:dyDescent="0.2">
      <c r="A1327" t="s">
        <v>3803</v>
      </c>
      <c r="B1327" t="s">
        <v>3804</v>
      </c>
      <c r="C1327" t="s">
        <v>5806</v>
      </c>
      <c r="D1327" t="s">
        <v>5979</v>
      </c>
      <c r="E1327" t="s">
        <v>18</v>
      </c>
      <c r="F1327">
        <v>7861.05</v>
      </c>
      <c r="G1327">
        <v>0</v>
      </c>
      <c r="H1327">
        <v>7861.05</v>
      </c>
      <c r="I1327">
        <v>11.790000000000001</v>
      </c>
      <c r="J1327">
        <v>0</v>
      </c>
      <c r="K1327">
        <v>0</v>
      </c>
      <c r="L1327">
        <v>1.18</v>
      </c>
      <c r="M1327">
        <v>3</v>
      </c>
      <c r="N1327" s="4">
        <v>44197</v>
      </c>
      <c r="O1327" s="4">
        <v>44561</v>
      </c>
      <c r="P1327">
        <v>7861.05</v>
      </c>
    </row>
    <row r="1328" spans="1:16" ht="11.25" x14ac:dyDescent="0.2">
      <c r="A1328" t="s">
        <v>3806</v>
      </c>
      <c r="B1328" t="s">
        <v>3807</v>
      </c>
      <c r="C1328" t="s">
        <v>5807</v>
      </c>
      <c r="D1328" t="s">
        <v>5979</v>
      </c>
      <c r="E1328" t="s">
        <v>74</v>
      </c>
      <c r="F1328">
        <v>8721</v>
      </c>
      <c r="G1328">
        <v>20530.61</v>
      </c>
      <c r="H1328">
        <v>29251.61</v>
      </c>
      <c r="I1328">
        <v>43.88</v>
      </c>
      <c r="J1328">
        <v>0</v>
      </c>
      <c r="K1328">
        <v>0</v>
      </c>
      <c r="L1328">
        <v>4.3899999999999997</v>
      </c>
      <c r="M1328">
        <v>3</v>
      </c>
      <c r="N1328" s="4">
        <v>44197</v>
      </c>
      <c r="O1328" s="4">
        <v>44561</v>
      </c>
      <c r="P1328">
        <v>29251.61</v>
      </c>
    </row>
    <row r="1329" spans="1:16" ht="11.25" x14ac:dyDescent="0.2">
      <c r="A1329" t="s">
        <v>3809</v>
      </c>
      <c r="B1329" t="s">
        <v>3810</v>
      </c>
      <c r="C1329" t="s">
        <v>5808</v>
      </c>
      <c r="D1329" t="s">
        <v>5979</v>
      </c>
      <c r="E1329" t="s">
        <v>18</v>
      </c>
      <c r="F1329">
        <v>7861.05</v>
      </c>
      <c r="G1329">
        <v>0</v>
      </c>
      <c r="H1329">
        <v>7861.05</v>
      </c>
      <c r="I1329">
        <v>11.790000000000001</v>
      </c>
      <c r="J1329">
        <v>0</v>
      </c>
      <c r="K1329">
        <v>0</v>
      </c>
      <c r="L1329">
        <v>1.18</v>
      </c>
      <c r="M1329">
        <v>3</v>
      </c>
      <c r="N1329" s="4">
        <v>44197</v>
      </c>
      <c r="O1329" s="4">
        <v>44561</v>
      </c>
      <c r="P1329">
        <v>7861.05</v>
      </c>
    </row>
    <row r="1330" spans="1:16" ht="11.25" x14ac:dyDescent="0.2">
      <c r="A1330" t="s">
        <v>3812</v>
      </c>
      <c r="B1330" t="s">
        <v>3813</v>
      </c>
      <c r="C1330" t="s">
        <v>5809</v>
      </c>
      <c r="D1330" t="s">
        <v>5979</v>
      </c>
      <c r="E1330" t="s">
        <v>18</v>
      </c>
      <c r="F1330">
        <v>8104.05</v>
      </c>
      <c r="G1330">
        <v>0</v>
      </c>
      <c r="H1330">
        <v>8104.05</v>
      </c>
      <c r="I1330">
        <v>12.16</v>
      </c>
      <c r="J1330">
        <v>0</v>
      </c>
      <c r="K1330">
        <v>0</v>
      </c>
      <c r="L1330">
        <v>1.22</v>
      </c>
      <c r="M1330">
        <v>3</v>
      </c>
      <c r="N1330" s="4">
        <v>44197</v>
      </c>
      <c r="O1330" s="4">
        <v>44561</v>
      </c>
      <c r="P1330">
        <v>8104.05</v>
      </c>
    </row>
    <row r="1331" spans="1:16" ht="11.25" x14ac:dyDescent="0.2">
      <c r="A1331" t="s">
        <v>3815</v>
      </c>
      <c r="B1331" t="s">
        <v>3816</v>
      </c>
      <c r="C1331" t="s">
        <v>5810</v>
      </c>
      <c r="D1331" t="s">
        <v>5979</v>
      </c>
      <c r="E1331" t="s">
        <v>18</v>
      </c>
      <c r="F1331">
        <v>8269.44</v>
      </c>
      <c r="G1331">
        <v>0</v>
      </c>
      <c r="H1331">
        <v>8269.44</v>
      </c>
      <c r="I1331">
        <v>12.4</v>
      </c>
      <c r="J1331">
        <v>0</v>
      </c>
      <c r="K1331">
        <v>0</v>
      </c>
      <c r="L1331">
        <v>1.24</v>
      </c>
      <c r="M1331">
        <v>3</v>
      </c>
      <c r="N1331" s="4">
        <v>44197</v>
      </c>
      <c r="O1331" s="4">
        <v>44561</v>
      </c>
      <c r="P1331">
        <v>8269.44</v>
      </c>
    </row>
    <row r="1332" spans="1:16" ht="11.25" x14ac:dyDescent="0.2">
      <c r="A1332" t="s">
        <v>3818</v>
      </c>
      <c r="B1332" t="s">
        <v>3819</v>
      </c>
      <c r="C1332" t="s">
        <v>5811</v>
      </c>
      <c r="D1332" t="s">
        <v>5979</v>
      </c>
      <c r="E1332" t="s">
        <v>18</v>
      </c>
      <c r="F1332">
        <v>8450.19</v>
      </c>
      <c r="G1332">
        <v>0</v>
      </c>
      <c r="H1332">
        <v>8450.19</v>
      </c>
      <c r="I1332">
        <v>12.68</v>
      </c>
      <c r="J1332">
        <v>0</v>
      </c>
      <c r="K1332">
        <v>0</v>
      </c>
      <c r="L1332">
        <v>1.27</v>
      </c>
      <c r="M1332">
        <v>3</v>
      </c>
      <c r="N1332" s="4">
        <v>44197</v>
      </c>
      <c r="O1332" s="4">
        <v>44561</v>
      </c>
      <c r="P1332">
        <v>8450.19</v>
      </c>
    </row>
    <row r="1333" spans="1:16" ht="11.25" x14ac:dyDescent="0.2">
      <c r="A1333" t="s">
        <v>3821</v>
      </c>
      <c r="B1333" t="s">
        <v>3822</v>
      </c>
      <c r="C1333" t="s">
        <v>5812</v>
      </c>
      <c r="D1333" t="s">
        <v>5979</v>
      </c>
      <c r="E1333" t="s">
        <v>18</v>
      </c>
      <c r="F1333">
        <v>7963.6500000000005</v>
      </c>
      <c r="G1333">
        <v>0</v>
      </c>
      <c r="H1333">
        <v>7963.6500000000005</v>
      </c>
      <c r="I1333">
        <v>11.950000000000001</v>
      </c>
      <c r="J1333">
        <v>0</v>
      </c>
      <c r="K1333">
        <v>0</v>
      </c>
      <c r="L1333">
        <v>1.19</v>
      </c>
      <c r="M1333">
        <v>3</v>
      </c>
      <c r="N1333" s="4">
        <v>44197</v>
      </c>
      <c r="O1333" s="4">
        <v>44561</v>
      </c>
      <c r="P1333">
        <v>7963.6500000000005</v>
      </c>
    </row>
    <row r="1334" spans="1:16" ht="11.25" x14ac:dyDescent="0.2">
      <c r="A1334" t="s">
        <v>3824</v>
      </c>
      <c r="B1334" t="s">
        <v>3825</v>
      </c>
      <c r="C1334" t="s">
        <v>5813</v>
      </c>
      <c r="D1334" t="s">
        <v>5979</v>
      </c>
      <c r="E1334" t="s">
        <v>18</v>
      </c>
      <c r="F1334">
        <v>9539.1200000000008</v>
      </c>
      <c r="G1334">
        <v>21430.38</v>
      </c>
      <c r="H1334">
        <v>30969.5</v>
      </c>
      <c r="I1334">
        <v>46.45</v>
      </c>
      <c r="J1334">
        <v>0</v>
      </c>
      <c r="K1334">
        <v>0</v>
      </c>
      <c r="L1334">
        <v>4.6500000000000004</v>
      </c>
      <c r="M1334">
        <v>3</v>
      </c>
      <c r="N1334" s="4">
        <v>44197</v>
      </c>
      <c r="O1334" s="4">
        <v>44561</v>
      </c>
      <c r="P1334">
        <v>30969.5</v>
      </c>
    </row>
    <row r="1335" spans="1:16" ht="11.25" x14ac:dyDescent="0.2">
      <c r="A1335" t="s">
        <v>3827</v>
      </c>
      <c r="B1335" t="s">
        <v>3828</v>
      </c>
      <c r="C1335" t="s">
        <v>5814</v>
      </c>
      <c r="D1335" t="s">
        <v>5979</v>
      </c>
      <c r="E1335" t="s">
        <v>18</v>
      </c>
      <c r="F1335">
        <v>7026.75</v>
      </c>
      <c r="G1335">
        <v>0</v>
      </c>
      <c r="H1335">
        <v>7026.75</v>
      </c>
      <c r="I1335">
        <v>10.540000000000001</v>
      </c>
      <c r="J1335">
        <v>0</v>
      </c>
      <c r="K1335">
        <v>0</v>
      </c>
      <c r="L1335">
        <v>1.05</v>
      </c>
      <c r="M1335">
        <v>3</v>
      </c>
      <c r="N1335" s="4">
        <v>44197</v>
      </c>
      <c r="O1335" s="4">
        <v>44561</v>
      </c>
      <c r="P1335">
        <v>7026.75</v>
      </c>
    </row>
    <row r="1336" spans="1:16" ht="11.25" x14ac:dyDescent="0.2">
      <c r="A1336" t="s">
        <v>3830</v>
      </c>
      <c r="B1336" t="s">
        <v>3831</v>
      </c>
      <c r="C1336" t="s">
        <v>5815</v>
      </c>
      <c r="D1336" t="s">
        <v>5979</v>
      </c>
      <c r="E1336" t="s">
        <v>18</v>
      </c>
      <c r="F1336">
        <v>7095.6</v>
      </c>
      <c r="G1336">
        <v>0</v>
      </c>
      <c r="H1336">
        <v>7095.6</v>
      </c>
      <c r="I1336">
        <v>10.64</v>
      </c>
      <c r="J1336">
        <v>0</v>
      </c>
      <c r="K1336">
        <v>0</v>
      </c>
      <c r="L1336">
        <v>1.06</v>
      </c>
      <c r="M1336">
        <v>3</v>
      </c>
      <c r="N1336" s="4">
        <v>44197</v>
      </c>
      <c r="O1336" s="4">
        <v>44561</v>
      </c>
      <c r="P1336">
        <v>7095.6</v>
      </c>
    </row>
    <row r="1337" spans="1:16" ht="11.25" x14ac:dyDescent="0.2">
      <c r="A1337" t="s">
        <v>3833</v>
      </c>
      <c r="B1337" t="s">
        <v>2031</v>
      </c>
      <c r="C1337" t="s">
        <v>5372</v>
      </c>
      <c r="D1337" t="s">
        <v>5979</v>
      </c>
      <c r="E1337" t="s">
        <v>18</v>
      </c>
      <c r="F1337">
        <v>9004.5</v>
      </c>
      <c r="G1337">
        <v>0</v>
      </c>
      <c r="H1337">
        <v>9004.5</v>
      </c>
      <c r="I1337">
        <v>13.51</v>
      </c>
      <c r="J1337">
        <v>0</v>
      </c>
      <c r="K1337">
        <v>0</v>
      </c>
      <c r="L1337">
        <v>1.35</v>
      </c>
      <c r="M1337">
        <v>3</v>
      </c>
      <c r="N1337" s="4">
        <v>44197</v>
      </c>
      <c r="O1337" s="4">
        <v>44561</v>
      </c>
      <c r="P1337">
        <v>9004.5</v>
      </c>
    </row>
    <row r="1338" spans="1:16" ht="11.25" x14ac:dyDescent="0.2">
      <c r="A1338" t="s">
        <v>3835</v>
      </c>
      <c r="B1338" t="s">
        <v>2031</v>
      </c>
      <c r="C1338" t="s">
        <v>5372</v>
      </c>
      <c r="D1338" t="s">
        <v>5979</v>
      </c>
      <c r="E1338" t="s">
        <v>18</v>
      </c>
      <c r="F1338">
        <v>7861.05</v>
      </c>
      <c r="G1338">
        <v>47406.82</v>
      </c>
      <c r="H1338">
        <v>55267.87</v>
      </c>
      <c r="I1338">
        <v>82.9</v>
      </c>
      <c r="J1338">
        <v>0</v>
      </c>
      <c r="K1338">
        <v>0</v>
      </c>
      <c r="L1338">
        <v>8.2899999999999991</v>
      </c>
      <c r="M1338">
        <v>3</v>
      </c>
      <c r="N1338" s="4">
        <v>44197</v>
      </c>
      <c r="O1338" s="4">
        <v>44561</v>
      </c>
      <c r="P1338">
        <v>55267.87</v>
      </c>
    </row>
    <row r="1339" spans="1:16" ht="11.25" x14ac:dyDescent="0.2">
      <c r="A1339" t="s">
        <v>3837</v>
      </c>
      <c r="B1339" t="s">
        <v>3838</v>
      </c>
      <c r="C1339" t="s">
        <v>5816</v>
      </c>
      <c r="D1339" t="s">
        <v>5979</v>
      </c>
      <c r="E1339" t="s">
        <v>18</v>
      </c>
      <c r="F1339">
        <v>8104.05</v>
      </c>
      <c r="G1339">
        <v>39301.29</v>
      </c>
      <c r="H1339">
        <v>47405.340000000004</v>
      </c>
      <c r="I1339">
        <v>71.11</v>
      </c>
      <c r="J1339">
        <v>0</v>
      </c>
      <c r="K1339">
        <v>0</v>
      </c>
      <c r="L1339">
        <v>7.11</v>
      </c>
      <c r="M1339">
        <v>3</v>
      </c>
      <c r="N1339" s="4">
        <v>44197</v>
      </c>
      <c r="O1339" s="4">
        <v>44561</v>
      </c>
      <c r="P1339">
        <v>47405.340000000004</v>
      </c>
    </row>
    <row r="1340" spans="1:16" ht="11.25" x14ac:dyDescent="0.2">
      <c r="A1340" t="s">
        <v>3840</v>
      </c>
      <c r="B1340" t="s">
        <v>3841</v>
      </c>
      <c r="C1340" t="s">
        <v>5817</v>
      </c>
      <c r="D1340" t="s">
        <v>5979</v>
      </c>
      <c r="E1340" t="s">
        <v>18</v>
      </c>
      <c r="F1340">
        <v>9549.23</v>
      </c>
      <c r="G1340">
        <v>55358.31</v>
      </c>
      <c r="H1340">
        <v>64907.53</v>
      </c>
      <c r="I1340">
        <v>97.36</v>
      </c>
      <c r="J1340">
        <v>0</v>
      </c>
      <c r="K1340">
        <v>0</v>
      </c>
      <c r="L1340">
        <v>9.74</v>
      </c>
      <c r="M1340">
        <v>3</v>
      </c>
      <c r="N1340" s="4">
        <v>44197</v>
      </c>
      <c r="O1340" s="4">
        <v>44561</v>
      </c>
      <c r="P1340">
        <v>64907.53</v>
      </c>
    </row>
    <row r="1341" spans="1:16" ht="11.25" x14ac:dyDescent="0.2">
      <c r="A1341" t="s">
        <v>3843</v>
      </c>
      <c r="B1341" t="s">
        <v>3844</v>
      </c>
      <c r="C1341" t="s">
        <v>5818</v>
      </c>
      <c r="D1341" t="s">
        <v>5979</v>
      </c>
      <c r="E1341" t="s">
        <v>18</v>
      </c>
      <c r="F1341">
        <v>9184.59</v>
      </c>
      <c r="G1341">
        <v>30350.260000000002</v>
      </c>
      <c r="H1341">
        <v>39534.85</v>
      </c>
      <c r="I1341">
        <v>59.300000000000004</v>
      </c>
      <c r="J1341">
        <v>0</v>
      </c>
      <c r="K1341">
        <v>0</v>
      </c>
      <c r="L1341">
        <v>5.93</v>
      </c>
      <c r="M1341">
        <v>3</v>
      </c>
      <c r="N1341" s="4">
        <v>44197</v>
      </c>
      <c r="O1341" s="4">
        <v>44561</v>
      </c>
      <c r="P1341">
        <v>39534.85</v>
      </c>
    </row>
    <row r="1342" spans="1:16" ht="11.25" x14ac:dyDescent="0.2">
      <c r="A1342" t="s">
        <v>3846</v>
      </c>
      <c r="B1342" t="s">
        <v>1757</v>
      </c>
      <c r="C1342" t="s">
        <v>5298</v>
      </c>
      <c r="D1342" t="s">
        <v>5979</v>
      </c>
      <c r="E1342" t="s">
        <v>18</v>
      </c>
      <c r="F1342">
        <v>8817.39</v>
      </c>
      <c r="G1342">
        <v>0</v>
      </c>
      <c r="H1342">
        <v>8817.39</v>
      </c>
      <c r="I1342">
        <v>13.23</v>
      </c>
      <c r="J1342">
        <v>0</v>
      </c>
      <c r="K1342">
        <v>0</v>
      </c>
      <c r="L1342">
        <v>1.32</v>
      </c>
      <c r="M1342">
        <v>3</v>
      </c>
      <c r="N1342" s="4">
        <v>44197</v>
      </c>
      <c r="O1342" s="4">
        <v>44561</v>
      </c>
      <c r="P1342">
        <v>8817.39</v>
      </c>
    </row>
    <row r="1343" spans="1:16" ht="11.25" x14ac:dyDescent="0.2">
      <c r="A1343" t="s">
        <v>3848</v>
      </c>
      <c r="B1343" t="s">
        <v>1724</v>
      </c>
      <c r="C1343" t="s">
        <v>5819</v>
      </c>
      <c r="D1343" t="s">
        <v>5979</v>
      </c>
      <c r="E1343" t="s">
        <v>18</v>
      </c>
      <c r="F1343">
        <v>9680.7199999999993</v>
      </c>
      <c r="G1343">
        <v>19740.2</v>
      </c>
      <c r="H1343">
        <v>29420.920000000002</v>
      </c>
      <c r="I1343">
        <v>44.13</v>
      </c>
      <c r="J1343">
        <v>0</v>
      </c>
      <c r="K1343">
        <v>0</v>
      </c>
      <c r="L1343">
        <v>4.41</v>
      </c>
      <c r="M1343">
        <v>3</v>
      </c>
      <c r="N1343" s="4">
        <v>44197</v>
      </c>
      <c r="O1343" s="4">
        <v>44561</v>
      </c>
      <c r="P1343">
        <v>29420.920000000002</v>
      </c>
    </row>
    <row r="1344" spans="1:16" ht="11.25" x14ac:dyDescent="0.2">
      <c r="A1344" t="s">
        <v>3850</v>
      </c>
      <c r="B1344" t="s">
        <v>1172</v>
      </c>
      <c r="C1344" t="s">
        <v>5134</v>
      </c>
      <c r="D1344" t="s">
        <v>5979</v>
      </c>
      <c r="E1344" t="s">
        <v>18</v>
      </c>
      <c r="F1344">
        <v>8104.05</v>
      </c>
      <c r="G1344">
        <v>22123.98</v>
      </c>
      <c r="H1344">
        <v>30228.03</v>
      </c>
      <c r="I1344">
        <v>45.34</v>
      </c>
      <c r="J1344">
        <v>0</v>
      </c>
      <c r="K1344">
        <v>0</v>
      </c>
      <c r="L1344">
        <v>4.53</v>
      </c>
      <c r="M1344">
        <v>3</v>
      </c>
      <c r="N1344" s="4">
        <v>44197</v>
      </c>
      <c r="O1344" s="4">
        <v>44561</v>
      </c>
      <c r="P1344">
        <v>30228.03</v>
      </c>
    </row>
    <row r="1345" spans="1:16" ht="11.25" x14ac:dyDescent="0.2">
      <c r="A1345" t="s">
        <v>3852</v>
      </c>
      <c r="B1345" t="s">
        <v>2291</v>
      </c>
      <c r="C1345" t="s">
        <v>5432</v>
      </c>
      <c r="D1345" t="s">
        <v>5979</v>
      </c>
      <c r="E1345" t="s">
        <v>18</v>
      </c>
      <c r="F1345">
        <v>7861.05</v>
      </c>
      <c r="G1345">
        <v>0</v>
      </c>
      <c r="H1345">
        <v>7861.05</v>
      </c>
      <c r="I1345">
        <v>11.790000000000001</v>
      </c>
      <c r="J1345">
        <v>0</v>
      </c>
      <c r="K1345">
        <v>0</v>
      </c>
      <c r="L1345">
        <v>1.18</v>
      </c>
      <c r="M1345">
        <v>3</v>
      </c>
      <c r="N1345" s="4">
        <v>44197</v>
      </c>
      <c r="O1345" s="4">
        <v>44561</v>
      </c>
      <c r="P1345">
        <v>7861.05</v>
      </c>
    </row>
    <row r="1346" spans="1:16" ht="11.25" x14ac:dyDescent="0.2">
      <c r="A1346" t="s">
        <v>3854</v>
      </c>
      <c r="B1346" t="s">
        <v>3855</v>
      </c>
      <c r="C1346" t="s">
        <v>5820</v>
      </c>
      <c r="D1346" t="s">
        <v>5979</v>
      </c>
      <c r="E1346" t="s">
        <v>18</v>
      </c>
      <c r="F1346">
        <v>9004.5</v>
      </c>
      <c r="G1346">
        <v>23165.97</v>
      </c>
      <c r="H1346">
        <v>32170.47</v>
      </c>
      <c r="I1346">
        <v>48.26</v>
      </c>
      <c r="J1346">
        <v>0</v>
      </c>
      <c r="K1346">
        <v>0</v>
      </c>
      <c r="L1346">
        <v>4.83</v>
      </c>
      <c r="M1346">
        <v>3</v>
      </c>
      <c r="N1346" s="4">
        <v>44197</v>
      </c>
      <c r="O1346" s="4">
        <v>44561</v>
      </c>
      <c r="P1346">
        <v>32170.47</v>
      </c>
    </row>
    <row r="1347" spans="1:16" ht="11.25" x14ac:dyDescent="0.2">
      <c r="A1347" t="s">
        <v>3857</v>
      </c>
      <c r="B1347" t="s">
        <v>3858</v>
      </c>
      <c r="C1347" t="s">
        <v>5821</v>
      </c>
      <c r="D1347" t="s">
        <v>5979</v>
      </c>
      <c r="E1347" t="s">
        <v>18</v>
      </c>
      <c r="F1347">
        <v>7095.6</v>
      </c>
      <c r="G1347">
        <v>0</v>
      </c>
      <c r="H1347">
        <v>7095.6</v>
      </c>
      <c r="I1347">
        <v>10.64</v>
      </c>
      <c r="J1347">
        <v>0</v>
      </c>
      <c r="K1347">
        <v>0</v>
      </c>
      <c r="L1347">
        <v>1.06</v>
      </c>
      <c r="M1347">
        <v>3</v>
      </c>
      <c r="N1347" s="4">
        <v>44197</v>
      </c>
      <c r="O1347" s="4">
        <v>44561</v>
      </c>
      <c r="P1347">
        <v>7095.6</v>
      </c>
    </row>
    <row r="1348" spans="1:16" ht="11.25" x14ac:dyDescent="0.2">
      <c r="A1348" t="s">
        <v>3860</v>
      </c>
      <c r="B1348" t="s">
        <v>3861</v>
      </c>
      <c r="C1348" t="s">
        <v>5822</v>
      </c>
      <c r="D1348" t="s">
        <v>5979</v>
      </c>
      <c r="E1348" t="s">
        <v>70</v>
      </c>
      <c r="F1348">
        <v>7533</v>
      </c>
      <c r="G1348">
        <v>0</v>
      </c>
      <c r="H1348">
        <v>7533</v>
      </c>
      <c r="I1348">
        <v>11.3</v>
      </c>
      <c r="J1348">
        <v>0</v>
      </c>
      <c r="K1348">
        <v>0</v>
      </c>
      <c r="L1348">
        <v>1.1299999999999999</v>
      </c>
      <c r="M1348">
        <v>3</v>
      </c>
      <c r="N1348" s="4">
        <v>44197</v>
      </c>
      <c r="O1348" s="4">
        <v>44561</v>
      </c>
      <c r="P1348">
        <v>7533</v>
      </c>
    </row>
    <row r="1349" spans="1:16" ht="11.25" x14ac:dyDescent="0.2">
      <c r="A1349" t="s">
        <v>3863</v>
      </c>
      <c r="B1349" t="s">
        <v>337</v>
      </c>
      <c r="C1349" t="s">
        <v>4902</v>
      </c>
      <c r="D1349" t="s">
        <v>5979</v>
      </c>
      <c r="E1349" t="s">
        <v>3865</v>
      </c>
      <c r="F1349">
        <v>14900.66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 s="4">
        <v>44197</v>
      </c>
      <c r="O1349" s="4">
        <v>44561</v>
      </c>
      <c r="P1349">
        <v>14900.66</v>
      </c>
    </row>
    <row r="1350" spans="1:16" ht="11.25" x14ac:dyDescent="0.2">
      <c r="A1350" t="s">
        <v>3866</v>
      </c>
      <c r="B1350" t="s">
        <v>331</v>
      </c>
      <c r="C1350" t="s">
        <v>4900</v>
      </c>
      <c r="D1350" t="s">
        <v>5979</v>
      </c>
      <c r="E1350" t="s">
        <v>1860</v>
      </c>
      <c r="F1350">
        <v>14700.12</v>
      </c>
      <c r="G1350">
        <v>9072.14</v>
      </c>
      <c r="H1350">
        <v>23772.25</v>
      </c>
      <c r="I1350">
        <v>35.659999999999997</v>
      </c>
      <c r="J1350">
        <v>0</v>
      </c>
      <c r="K1350">
        <v>0</v>
      </c>
      <c r="L1350">
        <v>3.5700000000000003</v>
      </c>
      <c r="M1350">
        <v>3</v>
      </c>
      <c r="N1350" s="4">
        <v>44197</v>
      </c>
      <c r="O1350" s="4">
        <v>44561</v>
      </c>
      <c r="P1350">
        <v>23772.25</v>
      </c>
    </row>
    <row r="1351" spans="1:16" ht="11.25" x14ac:dyDescent="0.2">
      <c r="A1351" t="s">
        <v>3868</v>
      </c>
      <c r="B1351" t="s">
        <v>2366</v>
      </c>
      <c r="C1351" t="s">
        <v>5447</v>
      </c>
      <c r="D1351" t="s">
        <v>5979</v>
      </c>
      <c r="E1351" t="s">
        <v>74</v>
      </c>
      <c r="F1351">
        <v>27931.8</v>
      </c>
      <c r="G1351">
        <v>33435.53</v>
      </c>
      <c r="H1351">
        <v>61367.33</v>
      </c>
      <c r="I1351">
        <v>92.05</v>
      </c>
      <c r="J1351">
        <v>0</v>
      </c>
      <c r="K1351">
        <v>0</v>
      </c>
      <c r="L1351">
        <v>9.2100000000000009</v>
      </c>
      <c r="M1351">
        <v>3</v>
      </c>
      <c r="N1351" s="4">
        <v>44197</v>
      </c>
      <c r="O1351" s="4">
        <v>44561</v>
      </c>
      <c r="P1351">
        <v>61367.33</v>
      </c>
    </row>
    <row r="1352" spans="1:16" ht="11.25" x14ac:dyDescent="0.2">
      <c r="A1352" t="s">
        <v>3870</v>
      </c>
      <c r="B1352" t="s">
        <v>337</v>
      </c>
      <c r="C1352" t="s">
        <v>4902</v>
      </c>
      <c r="D1352" t="s">
        <v>5979</v>
      </c>
      <c r="E1352" t="s">
        <v>1864</v>
      </c>
      <c r="F1352">
        <v>29215.52</v>
      </c>
      <c r="G1352">
        <v>4346.33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 s="4">
        <v>44197</v>
      </c>
      <c r="O1352" s="4">
        <v>44561</v>
      </c>
      <c r="P1352">
        <v>33561.85</v>
      </c>
    </row>
    <row r="1353" spans="1:16" ht="11.25" x14ac:dyDescent="0.2">
      <c r="A1353" t="s">
        <v>3872</v>
      </c>
      <c r="B1353" t="s">
        <v>3873</v>
      </c>
      <c r="C1353" t="s">
        <v>5823</v>
      </c>
      <c r="D1353" t="s">
        <v>5979</v>
      </c>
      <c r="E1353" t="s">
        <v>1860</v>
      </c>
      <c r="F1353">
        <v>8431.16</v>
      </c>
      <c r="G1353">
        <v>0</v>
      </c>
      <c r="H1353">
        <v>8431.16</v>
      </c>
      <c r="I1353">
        <v>12.65</v>
      </c>
      <c r="J1353">
        <v>0</v>
      </c>
      <c r="K1353">
        <v>0</v>
      </c>
      <c r="L1353">
        <v>1.26</v>
      </c>
      <c r="M1353">
        <v>3</v>
      </c>
      <c r="N1353" s="4">
        <v>44197</v>
      </c>
      <c r="O1353" s="4">
        <v>44561</v>
      </c>
      <c r="P1353">
        <v>8431.16</v>
      </c>
    </row>
    <row r="1354" spans="1:16" ht="11.25" x14ac:dyDescent="0.2">
      <c r="A1354" t="s">
        <v>3875</v>
      </c>
      <c r="B1354" t="s">
        <v>2825</v>
      </c>
      <c r="C1354" t="s">
        <v>5562</v>
      </c>
      <c r="D1354" t="s">
        <v>5979</v>
      </c>
      <c r="E1354" t="s">
        <v>1860</v>
      </c>
      <c r="F1354">
        <v>15057.08</v>
      </c>
      <c r="G1354">
        <v>0</v>
      </c>
      <c r="H1354">
        <v>15057.08</v>
      </c>
      <c r="I1354">
        <v>22.59</v>
      </c>
      <c r="J1354">
        <v>0</v>
      </c>
      <c r="K1354">
        <v>0</v>
      </c>
      <c r="L1354">
        <v>2.2599999999999998</v>
      </c>
      <c r="M1354">
        <v>3</v>
      </c>
      <c r="N1354" s="4">
        <v>44197</v>
      </c>
      <c r="O1354" s="4">
        <v>44561</v>
      </c>
      <c r="P1354">
        <v>15057.08</v>
      </c>
    </row>
    <row r="1355" spans="1:16" ht="11.25" x14ac:dyDescent="0.2">
      <c r="A1355" t="s">
        <v>3877</v>
      </c>
      <c r="B1355" t="s">
        <v>3878</v>
      </c>
      <c r="C1355" t="s">
        <v>5824</v>
      </c>
      <c r="D1355" t="s">
        <v>5979</v>
      </c>
      <c r="E1355" t="s">
        <v>1860</v>
      </c>
      <c r="F1355">
        <v>17603.5</v>
      </c>
      <c r="G1355">
        <v>4415.79</v>
      </c>
      <c r="H1355">
        <v>22019.29</v>
      </c>
      <c r="I1355">
        <v>33.03</v>
      </c>
      <c r="J1355">
        <v>0</v>
      </c>
      <c r="K1355">
        <v>0</v>
      </c>
      <c r="L1355">
        <v>3.3000000000000003</v>
      </c>
      <c r="M1355">
        <v>3</v>
      </c>
      <c r="N1355" s="4">
        <v>44197</v>
      </c>
      <c r="O1355" s="4">
        <v>44561</v>
      </c>
      <c r="P1355">
        <v>22019.29</v>
      </c>
    </row>
    <row r="1356" spans="1:16" ht="11.25" x14ac:dyDescent="0.2">
      <c r="A1356" t="s">
        <v>3880</v>
      </c>
      <c r="B1356" t="s">
        <v>3881</v>
      </c>
      <c r="C1356" t="s">
        <v>5825</v>
      </c>
      <c r="D1356" t="s">
        <v>5979</v>
      </c>
      <c r="E1356" t="s">
        <v>18</v>
      </c>
      <c r="F1356">
        <v>8185.05</v>
      </c>
      <c r="G1356">
        <v>11887</v>
      </c>
      <c r="H1356">
        <v>0</v>
      </c>
      <c r="I1356">
        <v>0</v>
      </c>
      <c r="J1356">
        <v>0</v>
      </c>
      <c r="K1356">
        <v>0</v>
      </c>
      <c r="L1356">
        <v>3.0100000000000002</v>
      </c>
      <c r="M1356">
        <v>3</v>
      </c>
      <c r="N1356" s="4">
        <v>44197</v>
      </c>
      <c r="O1356" s="4">
        <v>44561</v>
      </c>
      <c r="P1356">
        <v>20072.05</v>
      </c>
    </row>
    <row r="1357" spans="1:16" ht="11.25" x14ac:dyDescent="0.2">
      <c r="A1357" t="s">
        <v>3883</v>
      </c>
      <c r="B1357" t="s">
        <v>337</v>
      </c>
      <c r="C1357" t="s">
        <v>4902</v>
      </c>
      <c r="D1357" t="s">
        <v>5979</v>
      </c>
      <c r="E1357" t="s">
        <v>18</v>
      </c>
      <c r="F1357">
        <v>8644.5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 s="4">
        <v>44197</v>
      </c>
      <c r="O1357" s="4">
        <v>44561</v>
      </c>
      <c r="P1357">
        <v>8644.5</v>
      </c>
    </row>
    <row r="1358" spans="1:16" ht="11.25" x14ac:dyDescent="0.2">
      <c r="A1358" t="s">
        <v>3885</v>
      </c>
      <c r="B1358" t="s">
        <v>3886</v>
      </c>
      <c r="C1358" t="s">
        <v>5826</v>
      </c>
      <c r="D1358" t="s">
        <v>5979</v>
      </c>
      <c r="E1358" t="s">
        <v>18</v>
      </c>
      <c r="F1358">
        <v>7861.05</v>
      </c>
      <c r="G1358">
        <v>0</v>
      </c>
      <c r="H1358">
        <v>7861.05</v>
      </c>
      <c r="I1358">
        <v>11.790000000000001</v>
      </c>
      <c r="J1358">
        <v>0</v>
      </c>
      <c r="K1358">
        <v>0</v>
      </c>
      <c r="L1358">
        <v>1.18</v>
      </c>
      <c r="M1358">
        <v>3</v>
      </c>
      <c r="N1358" s="4">
        <v>44197</v>
      </c>
      <c r="O1358" s="4">
        <v>44561</v>
      </c>
      <c r="P1358">
        <v>7861.05</v>
      </c>
    </row>
    <row r="1359" spans="1:16" ht="11.25" x14ac:dyDescent="0.2">
      <c r="A1359" t="s">
        <v>3888</v>
      </c>
      <c r="B1359" t="s">
        <v>3889</v>
      </c>
      <c r="C1359" t="s">
        <v>5827</v>
      </c>
      <c r="D1359" t="s">
        <v>5979</v>
      </c>
      <c r="E1359" t="s">
        <v>18</v>
      </c>
      <c r="F1359">
        <v>7780.05</v>
      </c>
      <c r="G1359">
        <v>0</v>
      </c>
      <c r="H1359">
        <v>7780.05</v>
      </c>
      <c r="I1359">
        <v>11.67</v>
      </c>
      <c r="J1359">
        <v>0</v>
      </c>
      <c r="K1359">
        <v>0</v>
      </c>
      <c r="L1359">
        <v>1.17</v>
      </c>
      <c r="M1359">
        <v>3</v>
      </c>
      <c r="N1359" s="4">
        <v>44197</v>
      </c>
      <c r="O1359" s="4">
        <v>44561</v>
      </c>
      <c r="P1359">
        <v>7780.05</v>
      </c>
    </row>
    <row r="1360" spans="1:16" ht="11.25" x14ac:dyDescent="0.2">
      <c r="A1360" t="s">
        <v>3891</v>
      </c>
      <c r="B1360" t="s">
        <v>3892</v>
      </c>
      <c r="C1360" t="s">
        <v>5828</v>
      </c>
      <c r="D1360" t="s">
        <v>5979</v>
      </c>
      <c r="E1360" t="s">
        <v>18</v>
      </c>
      <c r="F1360">
        <v>9539.1200000000008</v>
      </c>
      <c r="G1360">
        <v>27203.62</v>
      </c>
      <c r="H1360">
        <v>36742.74</v>
      </c>
      <c r="I1360">
        <v>55.11</v>
      </c>
      <c r="J1360">
        <v>0</v>
      </c>
      <c r="K1360">
        <v>0</v>
      </c>
      <c r="L1360">
        <v>5.51</v>
      </c>
      <c r="M1360">
        <v>3</v>
      </c>
      <c r="N1360" s="4">
        <v>44197</v>
      </c>
      <c r="O1360" s="4">
        <v>44561</v>
      </c>
      <c r="P1360">
        <v>36742.74</v>
      </c>
    </row>
    <row r="1361" spans="1:16" ht="11.25" x14ac:dyDescent="0.2">
      <c r="A1361" t="s">
        <v>3894</v>
      </c>
      <c r="B1361" t="s">
        <v>3895</v>
      </c>
      <c r="C1361" t="s">
        <v>5829</v>
      </c>
      <c r="D1361" t="s">
        <v>5979</v>
      </c>
      <c r="E1361" t="s">
        <v>18</v>
      </c>
      <c r="F1361">
        <v>8055.45</v>
      </c>
      <c r="G1361">
        <v>0</v>
      </c>
      <c r="H1361">
        <v>8055.45</v>
      </c>
      <c r="I1361">
        <v>12.08</v>
      </c>
      <c r="J1361">
        <v>0</v>
      </c>
      <c r="K1361">
        <v>0</v>
      </c>
      <c r="L1361">
        <v>1.21</v>
      </c>
      <c r="M1361">
        <v>3</v>
      </c>
      <c r="N1361" s="4">
        <v>44197</v>
      </c>
      <c r="O1361" s="4">
        <v>44561</v>
      </c>
      <c r="P1361">
        <v>8055.45</v>
      </c>
    </row>
    <row r="1362" spans="1:16" ht="11.25" x14ac:dyDescent="0.2">
      <c r="A1362" t="s">
        <v>3897</v>
      </c>
      <c r="B1362" t="s">
        <v>3898</v>
      </c>
      <c r="C1362" t="s">
        <v>5830</v>
      </c>
      <c r="D1362" t="s">
        <v>5979</v>
      </c>
      <c r="E1362" t="s">
        <v>18</v>
      </c>
      <c r="F1362">
        <v>8817.39</v>
      </c>
      <c r="G1362">
        <v>0</v>
      </c>
      <c r="H1362">
        <v>8817.39</v>
      </c>
      <c r="I1362">
        <v>13.23</v>
      </c>
      <c r="J1362">
        <v>0</v>
      </c>
      <c r="K1362">
        <v>0</v>
      </c>
      <c r="L1362">
        <v>1.32</v>
      </c>
      <c r="M1362">
        <v>3</v>
      </c>
      <c r="N1362" s="4">
        <v>44197</v>
      </c>
      <c r="O1362" s="4">
        <v>44561</v>
      </c>
      <c r="P1362">
        <v>8817.39</v>
      </c>
    </row>
    <row r="1363" spans="1:16" ht="11.25" x14ac:dyDescent="0.2">
      <c r="A1363" t="s">
        <v>3900</v>
      </c>
      <c r="B1363" t="s">
        <v>3901</v>
      </c>
      <c r="C1363" t="s">
        <v>5831</v>
      </c>
      <c r="D1363" t="s">
        <v>5979</v>
      </c>
      <c r="E1363" t="s">
        <v>18</v>
      </c>
      <c r="F1363">
        <v>8486.56</v>
      </c>
      <c r="G1363">
        <v>0</v>
      </c>
      <c r="H1363">
        <v>8486.56</v>
      </c>
      <c r="I1363">
        <v>12.73</v>
      </c>
      <c r="J1363">
        <v>0</v>
      </c>
      <c r="K1363">
        <v>0</v>
      </c>
      <c r="L1363">
        <v>1.27</v>
      </c>
      <c r="M1363">
        <v>3</v>
      </c>
      <c r="N1363" s="4">
        <v>44197</v>
      </c>
      <c r="O1363" s="4">
        <v>44561</v>
      </c>
      <c r="P1363">
        <v>8486.56</v>
      </c>
    </row>
    <row r="1364" spans="1:16" ht="11.25" x14ac:dyDescent="0.2">
      <c r="A1364" t="s">
        <v>3903</v>
      </c>
      <c r="B1364" t="s">
        <v>3904</v>
      </c>
      <c r="C1364" t="s">
        <v>5832</v>
      </c>
      <c r="D1364" t="s">
        <v>5979</v>
      </c>
      <c r="E1364" t="s">
        <v>18</v>
      </c>
      <c r="F1364">
        <v>7780.05</v>
      </c>
      <c r="G1364">
        <v>0</v>
      </c>
      <c r="H1364">
        <v>7780.05</v>
      </c>
      <c r="I1364">
        <v>11.67</v>
      </c>
      <c r="J1364">
        <v>0</v>
      </c>
      <c r="K1364">
        <v>0</v>
      </c>
      <c r="L1364">
        <v>1.17</v>
      </c>
      <c r="M1364">
        <v>3</v>
      </c>
      <c r="N1364" s="4">
        <v>44197</v>
      </c>
      <c r="O1364" s="4">
        <v>44561</v>
      </c>
      <c r="P1364">
        <v>7780.05</v>
      </c>
    </row>
    <row r="1365" spans="1:16" ht="11.25" x14ac:dyDescent="0.2">
      <c r="A1365" t="s">
        <v>3906</v>
      </c>
      <c r="B1365" t="s">
        <v>3907</v>
      </c>
      <c r="C1365" t="s">
        <v>5833</v>
      </c>
      <c r="D1365" t="s">
        <v>5979</v>
      </c>
      <c r="E1365" t="s">
        <v>3544</v>
      </c>
      <c r="F1365">
        <v>3924.4500000000003</v>
      </c>
      <c r="G1365">
        <v>0</v>
      </c>
      <c r="H1365">
        <v>3924.4500000000003</v>
      </c>
      <c r="I1365">
        <v>5.89</v>
      </c>
      <c r="J1365">
        <v>0</v>
      </c>
      <c r="K1365">
        <v>0</v>
      </c>
      <c r="L1365">
        <v>0.59</v>
      </c>
      <c r="M1365">
        <v>3</v>
      </c>
      <c r="N1365" s="4">
        <v>44197</v>
      </c>
      <c r="O1365" s="4">
        <v>44561</v>
      </c>
      <c r="P1365">
        <v>3924.4500000000003</v>
      </c>
    </row>
    <row r="1366" spans="1:16" ht="11.25" x14ac:dyDescent="0.2">
      <c r="A1366" t="s">
        <v>3909</v>
      </c>
      <c r="B1366" t="s">
        <v>2153</v>
      </c>
      <c r="C1366" t="s">
        <v>5403</v>
      </c>
      <c r="D1366" t="s">
        <v>5979</v>
      </c>
      <c r="E1366" t="s">
        <v>18</v>
      </c>
      <c r="F1366">
        <v>7861.05</v>
      </c>
      <c r="G1366">
        <v>0</v>
      </c>
      <c r="H1366">
        <v>7861.05</v>
      </c>
      <c r="I1366">
        <v>11.790000000000001</v>
      </c>
      <c r="J1366">
        <v>0</v>
      </c>
      <c r="K1366">
        <v>0</v>
      </c>
      <c r="L1366">
        <v>1.18</v>
      </c>
      <c r="M1366">
        <v>3</v>
      </c>
      <c r="N1366" s="4">
        <v>44197</v>
      </c>
      <c r="O1366" s="4">
        <v>44561</v>
      </c>
      <c r="P1366">
        <v>7861.05</v>
      </c>
    </row>
    <row r="1367" spans="1:16" ht="11.25" x14ac:dyDescent="0.2">
      <c r="A1367" t="s">
        <v>3911</v>
      </c>
      <c r="B1367" t="s">
        <v>3912</v>
      </c>
      <c r="C1367" t="s">
        <v>5834</v>
      </c>
      <c r="D1367" t="s">
        <v>5979</v>
      </c>
      <c r="E1367" t="s">
        <v>18</v>
      </c>
      <c r="F1367">
        <v>8370</v>
      </c>
      <c r="G1367">
        <v>0</v>
      </c>
      <c r="H1367">
        <v>8370</v>
      </c>
      <c r="I1367">
        <v>12.56</v>
      </c>
      <c r="J1367">
        <v>0</v>
      </c>
      <c r="K1367">
        <v>0</v>
      </c>
      <c r="L1367">
        <v>1.26</v>
      </c>
      <c r="M1367">
        <v>3</v>
      </c>
      <c r="N1367" s="4">
        <v>44197</v>
      </c>
      <c r="O1367" s="4">
        <v>44561</v>
      </c>
      <c r="P1367">
        <v>8370</v>
      </c>
    </row>
    <row r="1368" spans="1:16" ht="11.25" x14ac:dyDescent="0.2">
      <c r="A1368" t="s">
        <v>3914</v>
      </c>
      <c r="B1368" t="s">
        <v>3915</v>
      </c>
      <c r="C1368" t="s">
        <v>5835</v>
      </c>
      <c r="D1368" t="s">
        <v>5979</v>
      </c>
      <c r="E1368" t="s">
        <v>18</v>
      </c>
      <c r="F1368">
        <v>8306.5499999999993</v>
      </c>
      <c r="G1368">
        <v>27818.84</v>
      </c>
      <c r="H1368">
        <v>36125.39</v>
      </c>
      <c r="I1368">
        <v>54.19</v>
      </c>
      <c r="J1368">
        <v>0</v>
      </c>
      <c r="K1368">
        <v>0</v>
      </c>
      <c r="L1368">
        <v>5.42</v>
      </c>
      <c r="M1368">
        <v>3</v>
      </c>
      <c r="N1368" s="4">
        <v>44197</v>
      </c>
      <c r="O1368" s="4">
        <v>44561</v>
      </c>
      <c r="P1368">
        <v>36125.39</v>
      </c>
    </row>
    <row r="1369" spans="1:16" ht="11.25" x14ac:dyDescent="0.2">
      <c r="A1369" t="s">
        <v>3917</v>
      </c>
      <c r="B1369" t="s">
        <v>3918</v>
      </c>
      <c r="C1369" t="s">
        <v>5836</v>
      </c>
      <c r="D1369" t="s">
        <v>5979</v>
      </c>
      <c r="E1369" t="s">
        <v>18</v>
      </c>
      <c r="F1369">
        <v>7780.05</v>
      </c>
      <c r="G1369">
        <v>0</v>
      </c>
      <c r="H1369">
        <v>7780.05</v>
      </c>
      <c r="I1369">
        <v>11.67</v>
      </c>
      <c r="J1369">
        <v>0</v>
      </c>
      <c r="K1369">
        <v>0</v>
      </c>
      <c r="L1369">
        <v>1.17</v>
      </c>
      <c r="M1369">
        <v>3</v>
      </c>
      <c r="N1369" s="4">
        <v>44197</v>
      </c>
      <c r="O1369" s="4">
        <v>44561</v>
      </c>
      <c r="P1369">
        <v>7780.05</v>
      </c>
    </row>
    <row r="1370" spans="1:16" ht="11.25" x14ac:dyDescent="0.2">
      <c r="A1370" t="s">
        <v>3920</v>
      </c>
      <c r="B1370" t="s">
        <v>3921</v>
      </c>
      <c r="C1370" t="s">
        <v>5837</v>
      </c>
      <c r="D1370" t="s">
        <v>5979</v>
      </c>
      <c r="E1370" t="s">
        <v>18</v>
      </c>
      <c r="F1370">
        <v>9293.68</v>
      </c>
      <c r="G1370">
        <v>31492.7</v>
      </c>
      <c r="H1370">
        <v>40786.379999999997</v>
      </c>
      <c r="I1370">
        <v>61.18</v>
      </c>
      <c r="J1370">
        <v>0</v>
      </c>
      <c r="K1370">
        <v>0</v>
      </c>
      <c r="L1370">
        <v>6.12</v>
      </c>
      <c r="M1370">
        <v>3</v>
      </c>
      <c r="N1370" s="4">
        <v>44197</v>
      </c>
      <c r="O1370" s="4">
        <v>44561</v>
      </c>
      <c r="P1370">
        <v>40786.379999999997</v>
      </c>
    </row>
    <row r="1371" spans="1:16" ht="11.25" x14ac:dyDescent="0.2">
      <c r="A1371" t="s">
        <v>3923</v>
      </c>
      <c r="B1371" t="s">
        <v>2285</v>
      </c>
      <c r="C1371" t="s">
        <v>5430</v>
      </c>
      <c r="D1371" t="s">
        <v>5979</v>
      </c>
      <c r="E1371" t="s">
        <v>18</v>
      </c>
      <c r="F1371">
        <v>8817.39</v>
      </c>
      <c r="G1371">
        <v>0</v>
      </c>
      <c r="H1371">
        <v>8817.39</v>
      </c>
      <c r="I1371">
        <v>13.23</v>
      </c>
      <c r="J1371">
        <v>0</v>
      </c>
      <c r="K1371">
        <v>0</v>
      </c>
      <c r="L1371">
        <v>1.32</v>
      </c>
      <c r="M1371">
        <v>3</v>
      </c>
      <c r="N1371" s="4">
        <v>44197</v>
      </c>
      <c r="O1371" s="4">
        <v>44561</v>
      </c>
      <c r="P1371">
        <v>8817.39</v>
      </c>
    </row>
    <row r="1372" spans="1:16" ht="11.25" x14ac:dyDescent="0.2">
      <c r="A1372" t="s">
        <v>3925</v>
      </c>
      <c r="B1372" t="s">
        <v>3926</v>
      </c>
      <c r="C1372" t="s">
        <v>5838</v>
      </c>
      <c r="D1372" t="s">
        <v>5979</v>
      </c>
      <c r="E1372" t="s">
        <v>18</v>
      </c>
      <c r="F1372">
        <v>8817.39</v>
      </c>
      <c r="G1372">
        <v>0</v>
      </c>
      <c r="H1372">
        <v>8817.39</v>
      </c>
      <c r="I1372">
        <v>13.23</v>
      </c>
      <c r="J1372">
        <v>0</v>
      </c>
      <c r="K1372">
        <v>0</v>
      </c>
      <c r="L1372">
        <v>1.32</v>
      </c>
      <c r="M1372">
        <v>3</v>
      </c>
      <c r="N1372" s="4">
        <v>44197</v>
      </c>
      <c r="O1372" s="4">
        <v>44561</v>
      </c>
      <c r="P1372">
        <v>8817.39</v>
      </c>
    </row>
    <row r="1373" spans="1:16" ht="11.25" x14ac:dyDescent="0.2">
      <c r="A1373" t="s">
        <v>3928</v>
      </c>
      <c r="B1373" t="s">
        <v>3929</v>
      </c>
      <c r="C1373" t="s">
        <v>5839</v>
      </c>
      <c r="D1373" t="s">
        <v>5979</v>
      </c>
      <c r="E1373" t="s">
        <v>18</v>
      </c>
      <c r="F1373">
        <v>9539.1200000000008</v>
      </c>
      <c r="G1373">
        <v>47053.840000000004</v>
      </c>
      <c r="H1373">
        <v>56592.959999999999</v>
      </c>
      <c r="I1373">
        <v>84.89</v>
      </c>
      <c r="J1373">
        <v>0</v>
      </c>
      <c r="K1373">
        <v>0</v>
      </c>
      <c r="L1373">
        <v>8.49</v>
      </c>
      <c r="M1373">
        <v>3</v>
      </c>
      <c r="N1373" s="4">
        <v>44197</v>
      </c>
      <c r="O1373" s="4">
        <v>44561</v>
      </c>
      <c r="P1373">
        <v>56592.959999999999</v>
      </c>
    </row>
    <row r="1374" spans="1:16" ht="11.25" x14ac:dyDescent="0.2">
      <c r="A1374" t="s">
        <v>3931</v>
      </c>
      <c r="B1374" t="s">
        <v>3932</v>
      </c>
      <c r="C1374" t="s">
        <v>5840</v>
      </c>
      <c r="D1374" t="s">
        <v>5979</v>
      </c>
      <c r="E1374" t="s">
        <v>18</v>
      </c>
      <c r="F1374">
        <v>8104.05</v>
      </c>
      <c r="G1374">
        <v>26294.37</v>
      </c>
      <c r="H1374">
        <v>34398.42</v>
      </c>
      <c r="I1374">
        <v>51.6</v>
      </c>
      <c r="J1374">
        <v>0</v>
      </c>
      <c r="K1374">
        <v>0</v>
      </c>
      <c r="L1374">
        <v>5.16</v>
      </c>
      <c r="M1374">
        <v>3</v>
      </c>
      <c r="N1374" s="4">
        <v>44197</v>
      </c>
      <c r="O1374" s="4">
        <v>44561</v>
      </c>
      <c r="P1374">
        <v>34398.42</v>
      </c>
    </row>
    <row r="1375" spans="1:16" ht="11.25" x14ac:dyDescent="0.2">
      <c r="A1375" t="s">
        <v>3934</v>
      </c>
      <c r="B1375" t="s">
        <v>3935</v>
      </c>
      <c r="C1375" t="s">
        <v>5841</v>
      </c>
      <c r="D1375" t="s">
        <v>5979</v>
      </c>
      <c r="E1375" t="s">
        <v>74</v>
      </c>
      <c r="F1375">
        <v>3628.8</v>
      </c>
      <c r="G1375">
        <v>30810.22</v>
      </c>
      <c r="H1375">
        <v>34439.019999999997</v>
      </c>
      <c r="I1375">
        <v>51.660000000000004</v>
      </c>
      <c r="J1375">
        <v>0</v>
      </c>
      <c r="K1375">
        <v>0</v>
      </c>
      <c r="L1375">
        <v>5.17</v>
      </c>
      <c r="M1375">
        <v>3</v>
      </c>
      <c r="N1375" s="4">
        <v>44197</v>
      </c>
      <c r="O1375" s="4">
        <v>44561</v>
      </c>
      <c r="P1375">
        <v>34439.019999999997</v>
      </c>
    </row>
    <row r="1376" spans="1:16" ht="11.25" x14ac:dyDescent="0.2">
      <c r="A1376" t="s">
        <v>3937</v>
      </c>
      <c r="B1376" t="s">
        <v>3938</v>
      </c>
      <c r="C1376" t="s">
        <v>5842</v>
      </c>
      <c r="D1376" t="s">
        <v>5979</v>
      </c>
      <c r="E1376" t="s">
        <v>18</v>
      </c>
      <c r="F1376">
        <v>8306.5499999999993</v>
      </c>
      <c r="G1376">
        <v>16255.68</v>
      </c>
      <c r="H1376">
        <v>24562.23</v>
      </c>
      <c r="I1376">
        <v>36.840000000000003</v>
      </c>
      <c r="J1376">
        <v>0</v>
      </c>
      <c r="K1376">
        <v>0</v>
      </c>
      <c r="L1376">
        <v>3.68</v>
      </c>
      <c r="M1376">
        <v>3</v>
      </c>
      <c r="N1376" s="4">
        <v>44197</v>
      </c>
      <c r="O1376" s="4">
        <v>44561</v>
      </c>
      <c r="P1376">
        <v>24562.23</v>
      </c>
    </row>
    <row r="1377" spans="1:16" ht="11.25" x14ac:dyDescent="0.2">
      <c r="A1377" t="s">
        <v>3940</v>
      </c>
      <c r="B1377" t="s">
        <v>3941</v>
      </c>
      <c r="C1377" t="s">
        <v>5843</v>
      </c>
      <c r="D1377" t="s">
        <v>5979</v>
      </c>
      <c r="E1377" t="s">
        <v>18</v>
      </c>
      <c r="F1377">
        <v>7326.45</v>
      </c>
      <c r="G1377">
        <v>0</v>
      </c>
      <c r="H1377">
        <v>7326.45</v>
      </c>
      <c r="I1377">
        <v>10.99</v>
      </c>
      <c r="J1377">
        <v>0</v>
      </c>
      <c r="K1377">
        <v>0</v>
      </c>
      <c r="L1377">
        <v>1.1000000000000001</v>
      </c>
      <c r="M1377">
        <v>3</v>
      </c>
      <c r="N1377" s="4">
        <v>44197</v>
      </c>
      <c r="O1377" s="4">
        <v>44561</v>
      </c>
      <c r="P1377">
        <v>7326.45</v>
      </c>
    </row>
    <row r="1378" spans="1:16" ht="11.25" x14ac:dyDescent="0.2">
      <c r="A1378" t="s">
        <v>3943</v>
      </c>
      <c r="B1378" t="s">
        <v>3944</v>
      </c>
      <c r="C1378" t="s">
        <v>5844</v>
      </c>
      <c r="D1378" t="s">
        <v>5979</v>
      </c>
      <c r="E1378" t="s">
        <v>18</v>
      </c>
      <c r="F1378">
        <v>9161.52</v>
      </c>
      <c r="G1378">
        <v>0</v>
      </c>
      <c r="H1378">
        <v>9161.52</v>
      </c>
      <c r="I1378">
        <v>13.74</v>
      </c>
      <c r="J1378">
        <v>0</v>
      </c>
      <c r="K1378">
        <v>0</v>
      </c>
      <c r="L1378">
        <v>1.37</v>
      </c>
      <c r="M1378">
        <v>3</v>
      </c>
      <c r="N1378" s="4">
        <v>44197</v>
      </c>
      <c r="O1378" s="4">
        <v>44561</v>
      </c>
      <c r="P1378">
        <v>9161.52</v>
      </c>
    </row>
    <row r="1379" spans="1:16" ht="11.25" x14ac:dyDescent="0.2">
      <c r="A1379" t="s">
        <v>3946</v>
      </c>
      <c r="B1379" t="s">
        <v>3947</v>
      </c>
      <c r="C1379" t="s">
        <v>5845</v>
      </c>
      <c r="D1379" t="s">
        <v>5979</v>
      </c>
      <c r="E1379" t="s">
        <v>74</v>
      </c>
      <c r="F1379">
        <v>8303.31</v>
      </c>
      <c r="G1379">
        <v>18614.18</v>
      </c>
      <c r="H1379">
        <v>26917.49</v>
      </c>
      <c r="I1379">
        <v>40.380000000000003</v>
      </c>
      <c r="J1379">
        <v>0</v>
      </c>
      <c r="K1379">
        <v>0</v>
      </c>
      <c r="L1379">
        <v>4.04</v>
      </c>
      <c r="M1379">
        <v>3</v>
      </c>
      <c r="N1379" s="4">
        <v>44197</v>
      </c>
      <c r="O1379" s="4">
        <v>44561</v>
      </c>
      <c r="P1379">
        <v>26917.49</v>
      </c>
    </row>
    <row r="1380" spans="1:16" ht="11.25" x14ac:dyDescent="0.2">
      <c r="A1380" t="s">
        <v>3949</v>
      </c>
      <c r="B1380" t="s">
        <v>3950</v>
      </c>
      <c r="C1380" t="s">
        <v>5846</v>
      </c>
      <c r="D1380" t="s">
        <v>5979</v>
      </c>
      <c r="E1380" t="s">
        <v>18</v>
      </c>
      <c r="F1380">
        <v>8817.39</v>
      </c>
      <c r="G1380">
        <v>18169.43</v>
      </c>
      <c r="H1380">
        <v>26986.82</v>
      </c>
      <c r="I1380">
        <v>40.479999999999997</v>
      </c>
      <c r="J1380">
        <v>0</v>
      </c>
      <c r="K1380">
        <v>0</v>
      </c>
      <c r="L1380">
        <v>4.05</v>
      </c>
      <c r="M1380">
        <v>3</v>
      </c>
      <c r="N1380" s="4">
        <v>44197</v>
      </c>
      <c r="O1380" s="4">
        <v>44561</v>
      </c>
      <c r="P1380">
        <v>26986.82</v>
      </c>
    </row>
    <row r="1381" spans="1:16" ht="11.25" x14ac:dyDescent="0.2">
      <c r="A1381" t="s">
        <v>3952</v>
      </c>
      <c r="B1381" t="s">
        <v>196</v>
      </c>
      <c r="C1381" t="s">
        <v>4859</v>
      </c>
      <c r="D1381" t="s">
        <v>5979</v>
      </c>
      <c r="E1381" t="s">
        <v>18</v>
      </c>
      <c r="F1381">
        <v>9067.1200000000008</v>
      </c>
      <c r="G1381">
        <v>6935.5</v>
      </c>
      <c r="H1381">
        <v>16002.62</v>
      </c>
      <c r="I1381">
        <v>24</v>
      </c>
      <c r="J1381">
        <v>0</v>
      </c>
      <c r="K1381">
        <v>0</v>
      </c>
      <c r="L1381">
        <v>2.4</v>
      </c>
      <c r="M1381">
        <v>3</v>
      </c>
      <c r="N1381" s="4">
        <v>44197</v>
      </c>
      <c r="O1381" s="4">
        <v>44561</v>
      </c>
      <c r="P1381">
        <v>16002.62</v>
      </c>
    </row>
    <row r="1382" spans="1:16" ht="11.25" x14ac:dyDescent="0.2">
      <c r="A1382" t="s">
        <v>3954</v>
      </c>
      <c r="B1382" t="s">
        <v>3955</v>
      </c>
      <c r="C1382" t="s">
        <v>5847</v>
      </c>
      <c r="D1382" t="s">
        <v>5979</v>
      </c>
      <c r="E1382" t="s">
        <v>74</v>
      </c>
      <c r="F1382">
        <v>10732.2</v>
      </c>
      <c r="G1382">
        <v>0</v>
      </c>
      <c r="H1382">
        <v>10732.2</v>
      </c>
      <c r="I1382">
        <v>16.100000000000001</v>
      </c>
      <c r="J1382">
        <v>0</v>
      </c>
      <c r="K1382">
        <v>0</v>
      </c>
      <c r="L1382">
        <v>1.61</v>
      </c>
      <c r="M1382">
        <v>3</v>
      </c>
      <c r="N1382" s="4">
        <v>44197</v>
      </c>
      <c r="O1382" s="4">
        <v>44561</v>
      </c>
      <c r="P1382">
        <v>10732.2</v>
      </c>
    </row>
    <row r="1383" spans="1:16" ht="11.25" x14ac:dyDescent="0.2">
      <c r="A1383" t="s">
        <v>3957</v>
      </c>
      <c r="B1383" t="s">
        <v>3958</v>
      </c>
      <c r="C1383" t="s">
        <v>5848</v>
      </c>
      <c r="D1383" t="s">
        <v>5979</v>
      </c>
      <c r="E1383" t="s">
        <v>18</v>
      </c>
      <c r="F1383">
        <v>7414.62</v>
      </c>
      <c r="G1383">
        <v>0</v>
      </c>
      <c r="H1383">
        <v>7414.62</v>
      </c>
      <c r="I1383">
        <v>11.120000000000001</v>
      </c>
      <c r="J1383">
        <v>0</v>
      </c>
      <c r="K1383">
        <v>0</v>
      </c>
      <c r="L1383">
        <v>1.1100000000000001</v>
      </c>
      <c r="M1383">
        <v>3</v>
      </c>
      <c r="N1383" s="4">
        <v>44197</v>
      </c>
      <c r="O1383" s="4">
        <v>44561</v>
      </c>
      <c r="P1383">
        <v>7414.62</v>
      </c>
    </row>
    <row r="1384" spans="1:16" ht="11.25" x14ac:dyDescent="0.2">
      <c r="A1384" t="s">
        <v>3960</v>
      </c>
      <c r="B1384" t="s">
        <v>551</v>
      </c>
      <c r="C1384" t="s">
        <v>4966</v>
      </c>
      <c r="D1384" t="s">
        <v>5979</v>
      </c>
      <c r="E1384" t="s">
        <v>74</v>
      </c>
      <c r="F1384">
        <v>4544.1000000000004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 s="4">
        <v>44197</v>
      </c>
      <c r="O1384" s="4">
        <v>44561</v>
      </c>
      <c r="P1384">
        <v>4544.1000000000004</v>
      </c>
    </row>
    <row r="1385" spans="1:16" ht="11.25" x14ac:dyDescent="0.2">
      <c r="A1385" t="s">
        <v>3962</v>
      </c>
      <c r="B1385" t="s">
        <v>1272</v>
      </c>
      <c r="C1385" t="s">
        <v>5162</v>
      </c>
      <c r="D1385" t="s">
        <v>5979</v>
      </c>
      <c r="E1385" t="s">
        <v>1488</v>
      </c>
      <c r="F1385">
        <v>4673.7</v>
      </c>
      <c r="G1385">
        <v>14610.6</v>
      </c>
      <c r="H1385">
        <v>19284.3</v>
      </c>
      <c r="I1385">
        <v>28.93</v>
      </c>
      <c r="J1385">
        <v>0</v>
      </c>
      <c r="K1385">
        <v>0</v>
      </c>
      <c r="L1385">
        <v>2.89</v>
      </c>
      <c r="M1385">
        <v>3</v>
      </c>
      <c r="N1385" s="4">
        <v>44197</v>
      </c>
      <c r="O1385" s="4">
        <v>44561</v>
      </c>
      <c r="P1385">
        <v>19284.3</v>
      </c>
    </row>
    <row r="1386" spans="1:16" ht="11.25" x14ac:dyDescent="0.2">
      <c r="A1386" t="s">
        <v>3964</v>
      </c>
      <c r="B1386" t="s">
        <v>3965</v>
      </c>
      <c r="C1386" t="s">
        <v>5849</v>
      </c>
      <c r="D1386" t="s">
        <v>5979</v>
      </c>
      <c r="E1386" t="s">
        <v>3967</v>
      </c>
      <c r="F1386">
        <v>3468.6</v>
      </c>
      <c r="G1386">
        <v>0</v>
      </c>
      <c r="H1386">
        <v>3468.6</v>
      </c>
      <c r="I1386">
        <v>5.2</v>
      </c>
      <c r="J1386">
        <v>0</v>
      </c>
      <c r="K1386">
        <v>0</v>
      </c>
      <c r="L1386">
        <v>0.52</v>
      </c>
      <c r="M1386">
        <v>3</v>
      </c>
      <c r="N1386" s="4">
        <v>44197</v>
      </c>
      <c r="O1386" s="4">
        <v>44561</v>
      </c>
      <c r="P1386">
        <v>3468.6</v>
      </c>
    </row>
    <row r="1387" spans="1:16" ht="11.25" x14ac:dyDescent="0.2">
      <c r="A1387" t="s">
        <v>3968</v>
      </c>
      <c r="B1387" t="s">
        <v>3969</v>
      </c>
      <c r="C1387" t="s">
        <v>5850</v>
      </c>
      <c r="D1387" t="s">
        <v>5979</v>
      </c>
      <c r="E1387" t="s">
        <v>74</v>
      </c>
      <c r="F1387">
        <v>11160</v>
      </c>
      <c r="G1387">
        <v>3388.27</v>
      </c>
      <c r="H1387">
        <v>14548.27</v>
      </c>
      <c r="I1387">
        <v>21.82</v>
      </c>
      <c r="J1387">
        <v>0</v>
      </c>
      <c r="K1387">
        <v>0</v>
      </c>
      <c r="L1387">
        <v>2.1800000000000002</v>
      </c>
      <c r="M1387">
        <v>3</v>
      </c>
      <c r="N1387" s="4">
        <v>44197</v>
      </c>
      <c r="O1387" s="4">
        <v>44561</v>
      </c>
      <c r="P1387">
        <v>14548.27</v>
      </c>
    </row>
    <row r="1388" spans="1:16" ht="11.25" x14ac:dyDescent="0.2">
      <c r="A1388" t="s">
        <v>3971</v>
      </c>
      <c r="B1388" t="s">
        <v>1612</v>
      </c>
      <c r="C1388" t="s">
        <v>5263</v>
      </c>
      <c r="D1388" t="s">
        <v>5979</v>
      </c>
      <c r="E1388" t="s">
        <v>74</v>
      </c>
      <c r="F1388">
        <v>7404</v>
      </c>
      <c r="G1388">
        <v>13327.64</v>
      </c>
      <c r="H1388">
        <v>20731.64</v>
      </c>
      <c r="I1388">
        <v>31.1</v>
      </c>
      <c r="J1388">
        <v>0</v>
      </c>
      <c r="K1388">
        <v>0</v>
      </c>
      <c r="L1388">
        <v>3.11</v>
      </c>
      <c r="M1388">
        <v>3</v>
      </c>
      <c r="N1388" s="4">
        <v>44197</v>
      </c>
      <c r="O1388" s="4">
        <v>44561</v>
      </c>
      <c r="P1388">
        <v>20731.64</v>
      </c>
    </row>
    <row r="1389" spans="1:16" ht="11.25" x14ac:dyDescent="0.2">
      <c r="A1389" t="s">
        <v>3973</v>
      </c>
      <c r="B1389" t="s">
        <v>2153</v>
      </c>
      <c r="C1389" t="s">
        <v>5403</v>
      </c>
      <c r="D1389" t="s">
        <v>5979</v>
      </c>
      <c r="E1389" t="s">
        <v>74</v>
      </c>
      <c r="F1389">
        <v>13808.25</v>
      </c>
      <c r="G1389">
        <v>70493.55</v>
      </c>
      <c r="H1389">
        <v>84301.8</v>
      </c>
      <c r="I1389">
        <v>126.45</v>
      </c>
      <c r="J1389">
        <v>0</v>
      </c>
      <c r="K1389">
        <v>0</v>
      </c>
      <c r="L1389">
        <v>12.65</v>
      </c>
      <c r="M1389">
        <v>3</v>
      </c>
      <c r="N1389" s="4">
        <v>44197</v>
      </c>
      <c r="O1389" s="4">
        <v>44561</v>
      </c>
      <c r="P1389">
        <v>84301.8</v>
      </c>
    </row>
    <row r="1390" spans="1:16" ht="11.25" x14ac:dyDescent="0.2">
      <c r="A1390" t="s">
        <v>3975</v>
      </c>
      <c r="B1390" t="s">
        <v>1055</v>
      </c>
      <c r="C1390" t="s">
        <v>5099</v>
      </c>
      <c r="D1390" t="s">
        <v>5979</v>
      </c>
      <c r="E1390" t="s">
        <v>3977</v>
      </c>
      <c r="F1390">
        <v>19021.05</v>
      </c>
      <c r="G1390">
        <v>22224.510000000002</v>
      </c>
      <c r="H1390">
        <v>41245.56</v>
      </c>
      <c r="I1390">
        <v>61.870000000000005</v>
      </c>
      <c r="J1390">
        <v>0</v>
      </c>
      <c r="K1390">
        <v>0</v>
      </c>
      <c r="L1390">
        <v>6.19</v>
      </c>
      <c r="M1390">
        <v>3</v>
      </c>
      <c r="N1390" s="4">
        <v>44197</v>
      </c>
      <c r="O1390" s="4">
        <v>44561</v>
      </c>
      <c r="P1390">
        <v>41245.56</v>
      </c>
    </row>
    <row r="1391" spans="1:16" ht="11.25" x14ac:dyDescent="0.2">
      <c r="A1391" t="s">
        <v>3978</v>
      </c>
      <c r="B1391" t="s">
        <v>3979</v>
      </c>
      <c r="C1391" t="s">
        <v>5851</v>
      </c>
      <c r="D1391" t="s">
        <v>5979</v>
      </c>
      <c r="E1391" t="s">
        <v>74</v>
      </c>
      <c r="F1391">
        <v>8525</v>
      </c>
      <c r="G1391">
        <v>0</v>
      </c>
      <c r="H1391">
        <v>8525</v>
      </c>
      <c r="I1391">
        <v>12.790000000000001</v>
      </c>
      <c r="J1391">
        <v>0</v>
      </c>
      <c r="K1391">
        <v>0</v>
      </c>
      <c r="L1391">
        <v>1.28</v>
      </c>
      <c r="M1391">
        <v>3</v>
      </c>
      <c r="N1391" s="4">
        <v>44197</v>
      </c>
      <c r="O1391" s="4">
        <v>44561</v>
      </c>
      <c r="P1391">
        <v>8525</v>
      </c>
    </row>
    <row r="1392" spans="1:16" ht="11.25" x14ac:dyDescent="0.2">
      <c r="A1392" t="s">
        <v>3981</v>
      </c>
      <c r="B1392" t="s">
        <v>3982</v>
      </c>
      <c r="C1392" t="s">
        <v>5852</v>
      </c>
      <c r="D1392" t="s">
        <v>5979</v>
      </c>
      <c r="E1392" t="s">
        <v>1860</v>
      </c>
      <c r="F1392">
        <v>8750.5</v>
      </c>
      <c r="G1392">
        <v>32631.66</v>
      </c>
      <c r="H1392">
        <v>41382.160000000003</v>
      </c>
      <c r="I1392">
        <v>62.07</v>
      </c>
      <c r="J1392">
        <v>0</v>
      </c>
      <c r="K1392">
        <v>0</v>
      </c>
      <c r="L1392">
        <v>6.21</v>
      </c>
      <c r="M1392">
        <v>3</v>
      </c>
      <c r="N1392" s="4">
        <v>44197</v>
      </c>
      <c r="O1392" s="4">
        <v>44561</v>
      </c>
      <c r="P1392">
        <v>41382.160000000003</v>
      </c>
    </row>
    <row r="1393" spans="1:16" ht="11.25" x14ac:dyDescent="0.2">
      <c r="A1393" t="s">
        <v>3984</v>
      </c>
      <c r="B1393" t="s">
        <v>2406</v>
      </c>
      <c r="C1393" t="s">
        <v>5458</v>
      </c>
      <c r="D1393" t="s">
        <v>5979</v>
      </c>
      <c r="E1393" t="s">
        <v>18</v>
      </c>
      <c r="F1393">
        <v>4753</v>
      </c>
      <c r="G1393">
        <v>0</v>
      </c>
      <c r="H1393">
        <v>4753</v>
      </c>
      <c r="I1393">
        <v>7.13</v>
      </c>
      <c r="J1393">
        <v>0</v>
      </c>
      <c r="K1393">
        <v>0</v>
      </c>
      <c r="L1393">
        <v>0.71</v>
      </c>
      <c r="M1393">
        <v>3</v>
      </c>
      <c r="N1393" s="4">
        <v>44197</v>
      </c>
      <c r="O1393" s="4">
        <v>44561</v>
      </c>
      <c r="P1393">
        <v>4753</v>
      </c>
    </row>
    <row r="1394" spans="1:16" ht="11.25" x14ac:dyDescent="0.2">
      <c r="A1394" t="s">
        <v>3986</v>
      </c>
      <c r="B1394" t="s">
        <v>3987</v>
      </c>
      <c r="C1394" t="s">
        <v>5853</v>
      </c>
      <c r="D1394" t="s">
        <v>5979</v>
      </c>
      <c r="E1394" t="s">
        <v>18</v>
      </c>
      <c r="F1394">
        <v>4753</v>
      </c>
      <c r="G1394">
        <v>0</v>
      </c>
      <c r="H1394">
        <v>4753</v>
      </c>
      <c r="I1394">
        <v>7.13</v>
      </c>
      <c r="J1394">
        <v>0</v>
      </c>
      <c r="K1394">
        <v>0</v>
      </c>
      <c r="L1394">
        <v>0.71</v>
      </c>
      <c r="M1394">
        <v>3</v>
      </c>
      <c r="N1394" s="4">
        <v>44197</v>
      </c>
      <c r="O1394" s="4">
        <v>44561</v>
      </c>
      <c r="P1394">
        <v>4753</v>
      </c>
    </row>
    <row r="1395" spans="1:16" ht="11.25" x14ac:dyDescent="0.2">
      <c r="A1395" t="s">
        <v>3989</v>
      </c>
      <c r="B1395" t="s">
        <v>3990</v>
      </c>
      <c r="C1395" t="s">
        <v>5854</v>
      </c>
      <c r="D1395" t="s">
        <v>5979</v>
      </c>
      <c r="E1395" t="s">
        <v>18</v>
      </c>
      <c r="F1395">
        <v>5418</v>
      </c>
      <c r="G1395">
        <v>0</v>
      </c>
      <c r="H1395">
        <v>5418</v>
      </c>
      <c r="I1395">
        <v>8.1300000000000008</v>
      </c>
      <c r="J1395">
        <v>0</v>
      </c>
      <c r="K1395">
        <v>0</v>
      </c>
      <c r="L1395">
        <v>0.81</v>
      </c>
      <c r="M1395">
        <v>3</v>
      </c>
      <c r="N1395" s="4">
        <v>44197</v>
      </c>
      <c r="O1395" s="4">
        <v>44561</v>
      </c>
      <c r="P1395">
        <v>5418</v>
      </c>
    </row>
    <row r="1396" spans="1:16" ht="11.25" x14ac:dyDescent="0.2">
      <c r="A1396" t="s">
        <v>3992</v>
      </c>
      <c r="B1396" t="s">
        <v>3993</v>
      </c>
      <c r="C1396" t="s">
        <v>5855</v>
      </c>
      <c r="D1396" t="s">
        <v>5979</v>
      </c>
      <c r="E1396" t="s">
        <v>18</v>
      </c>
      <c r="F1396">
        <v>5386.5</v>
      </c>
      <c r="G1396">
        <v>43276.11</v>
      </c>
      <c r="H1396">
        <v>48662.61</v>
      </c>
      <c r="I1396">
        <v>72.989999999999995</v>
      </c>
      <c r="J1396">
        <v>0</v>
      </c>
      <c r="K1396">
        <v>0</v>
      </c>
      <c r="L1396">
        <v>7.3</v>
      </c>
      <c r="M1396">
        <v>3</v>
      </c>
      <c r="N1396" s="4">
        <v>44197</v>
      </c>
      <c r="O1396" s="4">
        <v>44561</v>
      </c>
      <c r="P1396">
        <v>48662.61</v>
      </c>
    </row>
    <row r="1397" spans="1:16" ht="11.25" x14ac:dyDescent="0.2">
      <c r="A1397" t="s">
        <v>3995</v>
      </c>
      <c r="B1397" t="s">
        <v>2853</v>
      </c>
      <c r="C1397" t="s">
        <v>5567</v>
      </c>
      <c r="D1397" t="s">
        <v>5979</v>
      </c>
      <c r="E1397" t="s">
        <v>18</v>
      </c>
      <c r="F1397">
        <v>5481</v>
      </c>
      <c r="G1397">
        <v>19318.310000000001</v>
      </c>
      <c r="H1397">
        <v>24799.31</v>
      </c>
      <c r="I1397">
        <v>37.200000000000003</v>
      </c>
      <c r="J1397">
        <v>0</v>
      </c>
      <c r="K1397">
        <v>0</v>
      </c>
      <c r="L1397">
        <v>3.72</v>
      </c>
      <c r="M1397">
        <v>3</v>
      </c>
      <c r="N1397" s="4">
        <v>44197</v>
      </c>
      <c r="O1397" s="4">
        <v>44561</v>
      </c>
      <c r="P1397">
        <v>24799.31</v>
      </c>
    </row>
    <row r="1398" spans="1:16" ht="11.25" x14ac:dyDescent="0.2">
      <c r="A1398" t="s">
        <v>3997</v>
      </c>
      <c r="B1398" t="s">
        <v>3998</v>
      </c>
      <c r="C1398" t="s">
        <v>5856</v>
      </c>
      <c r="D1398" t="s">
        <v>5979</v>
      </c>
      <c r="E1398" t="s">
        <v>18</v>
      </c>
      <c r="F1398">
        <v>5645.5</v>
      </c>
      <c r="G1398">
        <v>51614.85</v>
      </c>
      <c r="H1398">
        <v>57260.35</v>
      </c>
      <c r="I1398">
        <v>85.89</v>
      </c>
      <c r="J1398">
        <v>0</v>
      </c>
      <c r="K1398">
        <v>0</v>
      </c>
      <c r="L1398">
        <v>8.59</v>
      </c>
      <c r="M1398">
        <v>3</v>
      </c>
      <c r="N1398" s="4">
        <v>44197</v>
      </c>
      <c r="O1398" s="4">
        <v>44561</v>
      </c>
      <c r="P1398">
        <v>57260.35</v>
      </c>
    </row>
    <row r="1399" spans="1:16" ht="11.25" x14ac:dyDescent="0.2">
      <c r="A1399" t="s">
        <v>4000</v>
      </c>
      <c r="B1399" t="s">
        <v>4001</v>
      </c>
      <c r="C1399" t="s">
        <v>5857</v>
      </c>
      <c r="D1399" t="s">
        <v>5979</v>
      </c>
      <c r="E1399" t="s">
        <v>18</v>
      </c>
      <c r="F1399">
        <v>5481</v>
      </c>
      <c r="G1399">
        <v>13572.68</v>
      </c>
      <c r="H1399">
        <v>19053.68</v>
      </c>
      <c r="I1399">
        <v>28.580000000000002</v>
      </c>
      <c r="J1399">
        <v>0</v>
      </c>
      <c r="K1399">
        <v>0</v>
      </c>
      <c r="L1399">
        <v>2.86</v>
      </c>
      <c r="M1399">
        <v>3</v>
      </c>
      <c r="N1399" s="4">
        <v>44197</v>
      </c>
      <c r="O1399" s="4">
        <v>44561</v>
      </c>
      <c r="P1399">
        <v>19053.68</v>
      </c>
    </row>
    <row r="1400" spans="1:16" ht="11.25" x14ac:dyDescent="0.2">
      <c r="A1400" t="s">
        <v>4003</v>
      </c>
      <c r="B1400" t="s">
        <v>1728</v>
      </c>
      <c r="C1400" t="s">
        <v>5290</v>
      </c>
      <c r="D1400" t="s">
        <v>5979</v>
      </c>
      <c r="E1400" t="s">
        <v>18</v>
      </c>
      <c r="F1400">
        <v>5481</v>
      </c>
      <c r="G1400">
        <v>56863.42</v>
      </c>
      <c r="H1400">
        <v>62344.42</v>
      </c>
      <c r="I1400">
        <v>93.52</v>
      </c>
      <c r="J1400">
        <v>0</v>
      </c>
      <c r="K1400">
        <v>0</v>
      </c>
      <c r="L1400">
        <v>9.35</v>
      </c>
      <c r="M1400">
        <v>3</v>
      </c>
      <c r="N1400" s="4">
        <v>44197</v>
      </c>
      <c r="O1400" s="4">
        <v>44561</v>
      </c>
      <c r="P1400">
        <v>62344.42</v>
      </c>
    </row>
    <row r="1401" spans="1:16" ht="11.25" x14ac:dyDescent="0.2">
      <c r="A1401" t="s">
        <v>4005</v>
      </c>
      <c r="B1401" t="s">
        <v>973</v>
      </c>
      <c r="C1401" t="s">
        <v>5078</v>
      </c>
      <c r="D1401" t="s">
        <v>5979</v>
      </c>
      <c r="E1401" t="s">
        <v>18</v>
      </c>
      <c r="F1401">
        <v>4753</v>
      </c>
      <c r="G1401">
        <v>0</v>
      </c>
      <c r="H1401">
        <v>4753</v>
      </c>
      <c r="I1401">
        <v>7.13</v>
      </c>
      <c r="J1401">
        <v>0</v>
      </c>
      <c r="K1401">
        <v>0</v>
      </c>
      <c r="L1401">
        <v>0.71</v>
      </c>
      <c r="M1401">
        <v>3</v>
      </c>
      <c r="N1401" s="4">
        <v>44197</v>
      </c>
      <c r="O1401" s="4">
        <v>44561</v>
      </c>
      <c r="P1401">
        <v>4753</v>
      </c>
    </row>
    <row r="1402" spans="1:16" ht="11.25" x14ac:dyDescent="0.2">
      <c r="A1402" t="s">
        <v>4007</v>
      </c>
      <c r="B1402" t="s">
        <v>973</v>
      </c>
      <c r="C1402" t="s">
        <v>5078</v>
      </c>
      <c r="D1402" t="s">
        <v>5979</v>
      </c>
      <c r="E1402" t="s">
        <v>18</v>
      </c>
      <c r="F1402">
        <v>4753</v>
      </c>
      <c r="G1402">
        <v>0</v>
      </c>
      <c r="H1402">
        <v>4753</v>
      </c>
      <c r="I1402">
        <v>7.13</v>
      </c>
      <c r="J1402">
        <v>0</v>
      </c>
      <c r="K1402">
        <v>0</v>
      </c>
      <c r="L1402">
        <v>0.71</v>
      </c>
      <c r="M1402">
        <v>3</v>
      </c>
      <c r="N1402" s="4">
        <v>44197</v>
      </c>
      <c r="O1402" s="4">
        <v>44561</v>
      </c>
      <c r="P1402">
        <v>4753</v>
      </c>
    </row>
    <row r="1403" spans="1:16" ht="11.25" x14ac:dyDescent="0.2">
      <c r="A1403" t="s">
        <v>4009</v>
      </c>
      <c r="B1403" t="s">
        <v>1664</v>
      </c>
      <c r="C1403" t="s">
        <v>5274</v>
      </c>
      <c r="D1403" t="s">
        <v>5979</v>
      </c>
      <c r="E1403" t="s">
        <v>18</v>
      </c>
      <c r="F1403">
        <v>4602.5</v>
      </c>
      <c r="G1403">
        <v>0</v>
      </c>
      <c r="H1403">
        <v>4602.5</v>
      </c>
      <c r="I1403">
        <v>6.9</v>
      </c>
      <c r="J1403">
        <v>0</v>
      </c>
      <c r="K1403">
        <v>0</v>
      </c>
      <c r="L1403">
        <v>0.69000000000000006</v>
      </c>
      <c r="M1403">
        <v>3</v>
      </c>
      <c r="N1403" s="4">
        <v>44197</v>
      </c>
      <c r="O1403" s="4">
        <v>44561</v>
      </c>
      <c r="P1403">
        <v>4602.5</v>
      </c>
    </row>
    <row r="1404" spans="1:16" ht="11.25" x14ac:dyDescent="0.2">
      <c r="A1404" t="s">
        <v>4011</v>
      </c>
      <c r="B1404" t="s">
        <v>4012</v>
      </c>
      <c r="C1404" t="s">
        <v>5858</v>
      </c>
      <c r="D1404" t="s">
        <v>5979</v>
      </c>
      <c r="E1404" t="s">
        <v>18</v>
      </c>
      <c r="F1404">
        <v>4753</v>
      </c>
      <c r="G1404">
        <v>0</v>
      </c>
      <c r="H1404">
        <v>4753</v>
      </c>
      <c r="I1404">
        <v>7.13</v>
      </c>
      <c r="J1404">
        <v>0</v>
      </c>
      <c r="K1404">
        <v>0</v>
      </c>
      <c r="L1404">
        <v>0.71</v>
      </c>
      <c r="M1404">
        <v>3</v>
      </c>
      <c r="N1404" s="4">
        <v>44197</v>
      </c>
      <c r="O1404" s="4">
        <v>44561</v>
      </c>
      <c r="P1404">
        <v>4753</v>
      </c>
    </row>
    <row r="1405" spans="1:16" ht="11.25" x14ac:dyDescent="0.2">
      <c r="A1405" t="s">
        <v>4014</v>
      </c>
      <c r="B1405" t="s">
        <v>668</v>
      </c>
      <c r="C1405" t="s">
        <v>4997</v>
      </c>
      <c r="D1405" t="s">
        <v>5979</v>
      </c>
      <c r="E1405" t="s">
        <v>18</v>
      </c>
      <c r="F1405">
        <v>4602.5</v>
      </c>
      <c r="G1405">
        <v>0</v>
      </c>
      <c r="H1405">
        <v>4602.5</v>
      </c>
      <c r="I1405">
        <v>6.9</v>
      </c>
      <c r="J1405">
        <v>0</v>
      </c>
      <c r="K1405">
        <v>0</v>
      </c>
      <c r="L1405">
        <v>0.69000000000000006</v>
      </c>
      <c r="M1405">
        <v>3</v>
      </c>
      <c r="N1405" s="4">
        <v>44197</v>
      </c>
      <c r="O1405" s="4">
        <v>44561</v>
      </c>
      <c r="P1405">
        <v>4602.5</v>
      </c>
    </row>
    <row r="1406" spans="1:16" ht="11.25" x14ac:dyDescent="0.2">
      <c r="A1406" t="s">
        <v>4016</v>
      </c>
      <c r="B1406" t="s">
        <v>337</v>
      </c>
      <c r="C1406" t="s">
        <v>4902</v>
      </c>
      <c r="D1406" t="s">
        <v>5979</v>
      </c>
      <c r="E1406" t="s">
        <v>18</v>
      </c>
      <c r="F1406">
        <v>5043.5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 s="4">
        <v>44197</v>
      </c>
      <c r="O1406" s="4">
        <v>44561</v>
      </c>
      <c r="P1406">
        <v>5043.5</v>
      </c>
    </row>
    <row r="1407" spans="1:16" ht="11.25" x14ac:dyDescent="0.2">
      <c r="A1407" t="s">
        <v>4018</v>
      </c>
      <c r="B1407" t="s">
        <v>3505</v>
      </c>
      <c r="C1407" t="s">
        <v>5720</v>
      </c>
      <c r="D1407" t="s">
        <v>5979</v>
      </c>
      <c r="E1407" t="s">
        <v>18</v>
      </c>
      <c r="F1407">
        <v>4753</v>
      </c>
      <c r="G1407">
        <v>0</v>
      </c>
      <c r="H1407">
        <v>4753</v>
      </c>
      <c r="I1407">
        <v>7.13</v>
      </c>
      <c r="J1407">
        <v>0</v>
      </c>
      <c r="K1407">
        <v>0</v>
      </c>
      <c r="L1407">
        <v>0.71</v>
      </c>
      <c r="M1407">
        <v>3</v>
      </c>
      <c r="N1407" s="4">
        <v>44197</v>
      </c>
      <c r="O1407" s="4">
        <v>44561</v>
      </c>
      <c r="P1407">
        <v>4753</v>
      </c>
    </row>
    <row r="1408" spans="1:16" ht="11.25" x14ac:dyDescent="0.2">
      <c r="A1408" t="s">
        <v>4020</v>
      </c>
      <c r="B1408" t="s">
        <v>4021</v>
      </c>
      <c r="C1408" t="s">
        <v>5859</v>
      </c>
      <c r="D1408" t="s">
        <v>5979</v>
      </c>
      <c r="E1408" t="s">
        <v>18</v>
      </c>
      <c r="F1408">
        <v>5007.1000000000004</v>
      </c>
      <c r="G1408">
        <v>0</v>
      </c>
      <c r="H1408">
        <v>5007.1000000000004</v>
      </c>
      <c r="I1408">
        <v>7.51</v>
      </c>
      <c r="J1408">
        <v>0</v>
      </c>
      <c r="K1408">
        <v>0</v>
      </c>
      <c r="L1408">
        <v>0.75</v>
      </c>
      <c r="M1408">
        <v>3</v>
      </c>
      <c r="N1408" s="4">
        <v>44197</v>
      </c>
      <c r="O1408" s="4">
        <v>44561</v>
      </c>
      <c r="P1408">
        <v>5007.1000000000004</v>
      </c>
    </row>
    <row r="1409" spans="1:16" ht="11.25" x14ac:dyDescent="0.2">
      <c r="A1409" t="s">
        <v>4023</v>
      </c>
      <c r="B1409" t="s">
        <v>973</v>
      </c>
      <c r="C1409" t="s">
        <v>5078</v>
      </c>
      <c r="D1409" t="s">
        <v>5979</v>
      </c>
      <c r="E1409" t="s">
        <v>18</v>
      </c>
      <c r="F1409">
        <v>5569.6900000000005</v>
      </c>
      <c r="G1409">
        <v>0</v>
      </c>
      <c r="H1409">
        <v>5569.6900000000005</v>
      </c>
      <c r="I1409">
        <v>8.35</v>
      </c>
      <c r="J1409">
        <v>0</v>
      </c>
      <c r="K1409">
        <v>0</v>
      </c>
      <c r="L1409">
        <v>0.84</v>
      </c>
      <c r="M1409">
        <v>3</v>
      </c>
      <c r="N1409" s="4">
        <v>44197</v>
      </c>
      <c r="O1409" s="4">
        <v>44561</v>
      </c>
      <c r="P1409">
        <v>5569.6900000000005</v>
      </c>
    </row>
    <row r="1410" spans="1:16" ht="11.25" x14ac:dyDescent="0.2">
      <c r="A1410" t="s">
        <v>4025</v>
      </c>
      <c r="B1410" t="s">
        <v>196</v>
      </c>
      <c r="C1410" t="s">
        <v>4859</v>
      </c>
      <c r="D1410" t="s">
        <v>5979</v>
      </c>
      <c r="E1410" t="s">
        <v>18</v>
      </c>
      <c r="F1410">
        <v>4753</v>
      </c>
      <c r="G1410">
        <v>0</v>
      </c>
      <c r="H1410">
        <v>4753</v>
      </c>
      <c r="I1410">
        <v>7.13</v>
      </c>
      <c r="J1410">
        <v>0</v>
      </c>
      <c r="K1410">
        <v>0</v>
      </c>
      <c r="L1410">
        <v>0.71</v>
      </c>
      <c r="M1410">
        <v>3</v>
      </c>
      <c r="N1410" s="4">
        <v>44197</v>
      </c>
      <c r="O1410" s="4">
        <v>44561</v>
      </c>
      <c r="P1410">
        <v>4753</v>
      </c>
    </row>
    <row r="1411" spans="1:16" ht="11.25" x14ac:dyDescent="0.2">
      <c r="A1411" t="s">
        <v>4027</v>
      </c>
      <c r="B1411" t="s">
        <v>4028</v>
      </c>
      <c r="C1411" t="s">
        <v>5860</v>
      </c>
      <c r="D1411" t="s">
        <v>5979</v>
      </c>
      <c r="E1411" t="s">
        <v>18</v>
      </c>
      <c r="F1411">
        <v>4753</v>
      </c>
      <c r="G1411">
        <v>0</v>
      </c>
      <c r="H1411">
        <v>4753</v>
      </c>
      <c r="I1411">
        <v>7.13</v>
      </c>
      <c r="J1411">
        <v>0</v>
      </c>
      <c r="K1411">
        <v>0</v>
      </c>
      <c r="L1411">
        <v>0.71</v>
      </c>
      <c r="M1411">
        <v>3</v>
      </c>
      <c r="N1411" s="4">
        <v>44197</v>
      </c>
      <c r="O1411" s="4">
        <v>44561</v>
      </c>
      <c r="P1411">
        <v>4753</v>
      </c>
    </row>
    <row r="1412" spans="1:16" ht="11.25" x14ac:dyDescent="0.2">
      <c r="A1412" t="s">
        <v>4030</v>
      </c>
      <c r="B1412" t="s">
        <v>4031</v>
      </c>
      <c r="C1412" t="s">
        <v>5861</v>
      </c>
      <c r="D1412" t="s">
        <v>5979</v>
      </c>
      <c r="E1412" t="s">
        <v>18</v>
      </c>
      <c r="F1412">
        <v>4966.5</v>
      </c>
      <c r="G1412">
        <v>7341.01</v>
      </c>
      <c r="H1412">
        <v>12307.51</v>
      </c>
      <c r="I1412">
        <v>18.46</v>
      </c>
      <c r="J1412">
        <v>0</v>
      </c>
      <c r="K1412">
        <v>0</v>
      </c>
      <c r="L1412">
        <v>1.85</v>
      </c>
      <c r="M1412">
        <v>3</v>
      </c>
      <c r="N1412" s="4">
        <v>44197</v>
      </c>
      <c r="O1412" s="4">
        <v>44561</v>
      </c>
      <c r="P1412">
        <v>12307.51</v>
      </c>
    </row>
    <row r="1413" spans="1:16" ht="11.25" x14ac:dyDescent="0.2">
      <c r="A1413" t="s">
        <v>4033</v>
      </c>
      <c r="B1413" t="s">
        <v>4034</v>
      </c>
      <c r="C1413" t="s">
        <v>5862</v>
      </c>
      <c r="D1413" t="s">
        <v>5979</v>
      </c>
      <c r="E1413" t="s">
        <v>18</v>
      </c>
      <c r="F1413">
        <v>5481</v>
      </c>
      <c r="G1413">
        <v>20681.11</v>
      </c>
      <c r="H1413">
        <v>26162.11</v>
      </c>
      <c r="I1413">
        <v>39.24</v>
      </c>
      <c r="J1413">
        <v>0</v>
      </c>
      <c r="K1413">
        <v>0</v>
      </c>
      <c r="L1413">
        <v>3.92</v>
      </c>
      <c r="M1413">
        <v>3</v>
      </c>
      <c r="N1413" s="4">
        <v>44197</v>
      </c>
      <c r="O1413" s="4">
        <v>44561</v>
      </c>
      <c r="P1413">
        <v>26162.11</v>
      </c>
    </row>
    <row r="1414" spans="1:16" ht="11.25" x14ac:dyDescent="0.2">
      <c r="A1414" t="s">
        <v>4036</v>
      </c>
      <c r="B1414" t="s">
        <v>4037</v>
      </c>
      <c r="C1414" t="s">
        <v>5863</v>
      </c>
      <c r="D1414" t="s">
        <v>5979</v>
      </c>
      <c r="E1414" t="s">
        <v>18</v>
      </c>
      <c r="F1414">
        <v>4753</v>
      </c>
      <c r="G1414">
        <v>0</v>
      </c>
      <c r="H1414">
        <v>4753</v>
      </c>
      <c r="I1414">
        <v>7.13</v>
      </c>
      <c r="J1414">
        <v>0</v>
      </c>
      <c r="K1414">
        <v>0</v>
      </c>
      <c r="L1414">
        <v>0.71</v>
      </c>
      <c r="M1414">
        <v>3</v>
      </c>
      <c r="N1414" s="4">
        <v>44197</v>
      </c>
      <c r="O1414" s="4">
        <v>44561</v>
      </c>
      <c r="P1414">
        <v>4753</v>
      </c>
    </row>
    <row r="1415" spans="1:16" ht="11.25" x14ac:dyDescent="0.2">
      <c r="A1415" t="s">
        <v>4039</v>
      </c>
      <c r="B1415" t="s">
        <v>4040</v>
      </c>
      <c r="C1415" t="s">
        <v>5864</v>
      </c>
      <c r="D1415" t="s">
        <v>5979</v>
      </c>
      <c r="E1415" t="s">
        <v>70</v>
      </c>
      <c r="F1415">
        <v>4602.5</v>
      </c>
      <c r="G1415">
        <v>0</v>
      </c>
      <c r="H1415">
        <v>4602.5</v>
      </c>
      <c r="I1415">
        <v>6.9</v>
      </c>
      <c r="J1415">
        <v>0</v>
      </c>
      <c r="K1415">
        <v>0</v>
      </c>
      <c r="L1415">
        <v>0.69000000000000006</v>
      </c>
      <c r="M1415">
        <v>3</v>
      </c>
      <c r="N1415" s="4">
        <v>44197</v>
      </c>
      <c r="O1415" s="4">
        <v>44561</v>
      </c>
      <c r="P1415">
        <v>4602.5</v>
      </c>
    </row>
    <row r="1416" spans="1:16" ht="11.25" x14ac:dyDescent="0.2">
      <c r="A1416" t="s">
        <v>4042</v>
      </c>
      <c r="B1416" t="s">
        <v>4043</v>
      </c>
      <c r="C1416" t="s">
        <v>5865</v>
      </c>
      <c r="D1416" t="s">
        <v>5979</v>
      </c>
      <c r="E1416" t="s">
        <v>18</v>
      </c>
      <c r="F1416">
        <v>4966.5</v>
      </c>
      <c r="G1416">
        <v>0</v>
      </c>
      <c r="H1416">
        <v>4966.5</v>
      </c>
      <c r="I1416">
        <v>7.45</v>
      </c>
      <c r="J1416">
        <v>0</v>
      </c>
      <c r="K1416">
        <v>0</v>
      </c>
      <c r="L1416">
        <v>0.74</v>
      </c>
      <c r="M1416">
        <v>3</v>
      </c>
      <c r="N1416" s="4">
        <v>44197</v>
      </c>
      <c r="O1416" s="4">
        <v>44561</v>
      </c>
      <c r="P1416">
        <v>4966.5</v>
      </c>
    </row>
    <row r="1417" spans="1:16" ht="11.25" x14ac:dyDescent="0.2">
      <c r="A1417" t="s">
        <v>4045</v>
      </c>
      <c r="B1417" t="s">
        <v>4046</v>
      </c>
      <c r="C1417" t="s">
        <v>5866</v>
      </c>
      <c r="D1417" t="s">
        <v>5979</v>
      </c>
      <c r="E1417" t="s">
        <v>18</v>
      </c>
      <c r="F1417">
        <v>5173</v>
      </c>
      <c r="G1417">
        <v>11071.04</v>
      </c>
      <c r="H1417">
        <v>16244.04</v>
      </c>
      <c r="I1417">
        <v>24.37</v>
      </c>
      <c r="J1417">
        <v>0</v>
      </c>
      <c r="K1417">
        <v>0</v>
      </c>
      <c r="L1417">
        <v>2.44</v>
      </c>
      <c r="M1417">
        <v>3</v>
      </c>
      <c r="N1417" s="4">
        <v>44197</v>
      </c>
      <c r="O1417" s="4">
        <v>44561</v>
      </c>
      <c r="P1417">
        <v>16244.04</v>
      </c>
    </row>
    <row r="1418" spans="1:16" ht="11.25" x14ac:dyDescent="0.2">
      <c r="A1418" t="s">
        <v>4048</v>
      </c>
      <c r="B1418" t="s">
        <v>4049</v>
      </c>
      <c r="C1418" t="s">
        <v>5867</v>
      </c>
      <c r="D1418" t="s">
        <v>5979</v>
      </c>
      <c r="E1418" t="s">
        <v>18</v>
      </c>
      <c r="F1418">
        <v>5561.5</v>
      </c>
      <c r="G1418">
        <v>20278.11</v>
      </c>
      <c r="H1418">
        <v>25839.61</v>
      </c>
      <c r="I1418">
        <v>38.76</v>
      </c>
      <c r="J1418">
        <v>0</v>
      </c>
      <c r="K1418">
        <v>0</v>
      </c>
      <c r="L1418">
        <v>3.88</v>
      </c>
      <c r="M1418">
        <v>3</v>
      </c>
      <c r="N1418" s="4">
        <v>44197</v>
      </c>
      <c r="O1418" s="4">
        <v>44561</v>
      </c>
      <c r="P1418">
        <v>25839.61</v>
      </c>
    </row>
    <row r="1419" spans="1:16" ht="11.25" x14ac:dyDescent="0.2">
      <c r="A1419" t="s">
        <v>4051</v>
      </c>
      <c r="B1419" t="s">
        <v>4052</v>
      </c>
      <c r="C1419" t="s">
        <v>5868</v>
      </c>
      <c r="D1419" t="s">
        <v>5979</v>
      </c>
      <c r="E1419" t="s">
        <v>18</v>
      </c>
      <c r="F1419">
        <v>5309.5</v>
      </c>
      <c r="G1419">
        <v>11919.550000000001</v>
      </c>
      <c r="H1419">
        <v>17229.05</v>
      </c>
      <c r="I1419">
        <v>25.84</v>
      </c>
      <c r="J1419">
        <v>0</v>
      </c>
      <c r="K1419">
        <v>0</v>
      </c>
      <c r="L1419">
        <v>2.58</v>
      </c>
      <c r="M1419">
        <v>3</v>
      </c>
      <c r="N1419" s="4">
        <v>44197</v>
      </c>
      <c r="O1419" s="4">
        <v>44561</v>
      </c>
      <c r="P1419">
        <v>17229.05</v>
      </c>
    </row>
    <row r="1420" spans="1:16" ht="11.25" x14ac:dyDescent="0.2">
      <c r="A1420" t="s">
        <v>4054</v>
      </c>
      <c r="B1420" t="s">
        <v>4055</v>
      </c>
      <c r="C1420" t="s">
        <v>5869</v>
      </c>
      <c r="D1420" t="s">
        <v>5979</v>
      </c>
      <c r="E1420" t="s">
        <v>18</v>
      </c>
      <c r="F1420">
        <v>4602.5</v>
      </c>
      <c r="G1420">
        <v>55384.590000000004</v>
      </c>
      <c r="H1420">
        <v>59987.090000000004</v>
      </c>
      <c r="I1420">
        <v>89.98</v>
      </c>
      <c r="J1420">
        <v>0</v>
      </c>
      <c r="K1420">
        <v>0</v>
      </c>
      <c r="L1420">
        <v>9</v>
      </c>
      <c r="M1420">
        <v>3</v>
      </c>
      <c r="N1420" s="4">
        <v>44197</v>
      </c>
      <c r="O1420" s="4">
        <v>44561</v>
      </c>
      <c r="P1420">
        <v>59987.090000000004</v>
      </c>
    </row>
    <row r="1421" spans="1:16" ht="11.25" x14ac:dyDescent="0.2">
      <c r="A1421" t="s">
        <v>4057</v>
      </c>
      <c r="B1421" t="s">
        <v>3307</v>
      </c>
      <c r="C1421" t="s">
        <v>5678</v>
      </c>
      <c r="D1421" t="s">
        <v>5979</v>
      </c>
      <c r="E1421" t="s">
        <v>18</v>
      </c>
      <c r="F1421">
        <v>5341</v>
      </c>
      <c r="G1421">
        <v>0</v>
      </c>
      <c r="H1421">
        <v>5341</v>
      </c>
      <c r="I1421">
        <v>8.01</v>
      </c>
      <c r="J1421">
        <v>0</v>
      </c>
      <c r="K1421">
        <v>0</v>
      </c>
      <c r="L1421">
        <v>0.8</v>
      </c>
      <c r="M1421">
        <v>3</v>
      </c>
      <c r="N1421" s="4">
        <v>44197</v>
      </c>
      <c r="O1421" s="4">
        <v>44561</v>
      </c>
      <c r="P1421">
        <v>5341</v>
      </c>
    </row>
    <row r="1422" spans="1:16" ht="11.25" x14ac:dyDescent="0.2">
      <c r="A1422" t="s">
        <v>4059</v>
      </c>
      <c r="B1422" t="s">
        <v>4060</v>
      </c>
      <c r="C1422" t="s">
        <v>5870</v>
      </c>
      <c r="D1422" t="s">
        <v>5979</v>
      </c>
      <c r="E1422" t="s">
        <v>18</v>
      </c>
      <c r="F1422">
        <v>4602.5</v>
      </c>
      <c r="G1422">
        <v>0</v>
      </c>
      <c r="H1422">
        <v>4602.5</v>
      </c>
      <c r="I1422">
        <v>6.9</v>
      </c>
      <c r="J1422">
        <v>0</v>
      </c>
      <c r="K1422">
        <v>0</v>
      </c>
      <c r="L1422">
        <v>0.69000000000000006</v>
      </c>
      <c r="M1422">
        <v>3</v>
      </c>
      <c r="N1422" s="4">
        <v>44197</v>
      </c>
      <c r="O1422" s="4">
        <v>44561</v>
      </c>
      <c r="P1422">
        <v>4602.5</v>
      </c>
    </row>
    <row r="1423" spans="1:16" ht="11.25" x14ac:dyDescent="0.2">
      <c r="A1423" t="s">
        <v>4062</v>
      </c>
      <c r="B1423" t="s">
        <v>4063</v>
      </c>
      <c r="C1423" t="s">
        <v>5871</v>
      </c>
      <c r="D1423" t="s">
        <v>5979</v>
      </c>
      <c r="E1423" t="s">
        <v>18</v>
      </c>
      <c r="F1423">
        <v>4753</v>
      </c>
      <c r="G1423">
        <v>0</v>
      </c>
      <c r="H1423">
        <v>4753</v>
      </c>
      <c r="I1423">
        <v>7.13</v>
      </c>
      <c r="J1423">
        <v>0</v>
      </c>
      <c r="K1423">
        <v>0</v>
      </c>
      <c r="L1423">
        <v>0.71</v>
      </c>
      <c r="M1423">
        <v>3</v>
      </c>
      <c r="N1423" s="4">
        <v>44197</v>
      </c>
      <c r="O1423" s="4">
        <v>44561</v>
      </c>
      <c r="P1423">
        <v>4753</v>
      </c>
    </row>
    <row r="1424" spans="1:16" ht="11.25" x14ac:dyDescent="0.2">
      <c r="A1424" t="s">
        <v>4065</v>
      </c>
      <c r="B1424" t="s">
        <v>2479</v>
      </c>
      <c r="C1424" t="s">
        <v>5478</v>
      </c>
      <c r="D1424" t="s">
        <v>5979</v>
      </c>
      <c r="E1424" t="s">
        <v>18</v>
      </c>
      <c r="F1424">
        <v>4753</v>
      </c>
      <c r="G1424">
        <v>0</v>
      </c>
      <c r="H1424">
        <v>4753</v>
      </c>
      <c r="I1424">
        <v>7.13</v>
      </c>
      <c r="J1424">
        <v>0</v>
      </c>
      <c r="K1424">
        <v>0</v>
      </c>
      <c r="L1424">
        <v>0.71</v>
      </c>
      <c r="M1424">
        <v>3</v>
      </c>
      <c r="N1424" s="4">
        <v>44197</v>
      </c>
      <c r="O1424" s="4">
        <v>44561</v>
      </c>
      <c r="P1424">
        <v>4753</v>
      </c>
    </row>
    <row r="1425" spans="1:16" ht="11.25" x14ac:dyDescent="0.2">
      <c r="A1425" t="s">
        <v>4067</v>
      </c>
      <c r="B1425" t="s">
        <v>4068</v>
      </c>
      <c r="C1425" t="s">
        <v>5872</v>
      </c>
      <c r="D1425" t="s">
        <v>5979</v>
      </c>
      <c r="E1425" t="s">
        <v>18</v>
      </c>
      <c r="F1425">
        <v>4318.6499999999996</v>
      </c>
      <c r="G1425">
        <v>0</v>
      </c>
      <c r="H1425">
        <v>4318.6499999999996</v>
      </c>
      <c r="I1425">
        <v>6.48</v>
      </c>
      <c r="J1425">
        <v>0</v>
      </c>
      <c r="K1425">
        <v>0</v>
      </c>
      <c r="L1425">
        <v>0.65</v>
      </c>
      <c r="M1425">
        <v>3</v>
      </c>
      <c r="N1425" s="4">
        <v>44197</v>
      </c>
      <c r="O1425" s="4">
        <v>44561</v>
      </c>
      <c r="P1425">
        <v>4318.6499999999996</v>
      </c>
    </row>
    <row r="1426" spans="1:16" ht="11.25" x14ac:dyDescent="0.2">
      <c r="A1426" t="s">
        <v>4070</v>
      </c>
      <c r="B1426" t="s">
        <v>4068</v>
      </c>
      <c r="C1426" t="s">
        <v>5872</v>
      </c>
      <c r="D1426" t="s">
        <v>5979</v>
      </c>
      <c r="E1426" t="s">
        <v>4072</v>
      </c>
      <c r="F1426">
        <v>4837.42</v>
      </c>
      <c r="G1426">
        <v>0</v>
      </c>
      <c r="H1426">
        <v>4837.42</v>
      </c>
      <c r="I1426">
        <v>7.26</v>
      </c>
      <c r="J1426">
        <v>0</v>
      </c>
      <c r="K1426">
        <v>0</v>
      </c>
      <c r="L1426">
        <v>0.73</v>
      </c>
      <c r="M1426">
        <v>3</v>
      </c>
      <c r="N1426" s="4">
        <v>44197</v>
      </c>
      <c r="O1426" s="4">
        <v>44561</v>
      </c>
      <c r="P1426">
        <v>4837.42</v>
      </c>
    </row>
    <row r="1427" spans="1:16" ht="11.25" x14ac:dyDescent="0.2">
      <c r="A1427" t="s">
        <v>4073</v>
      </c>
      <c r="B1427" t="s">
        <v>4074</v>
      </c>
      <c r="C1427" t="s">
        <v>5873</v>
      </c>
      <c r="D1427" t="s">
        <v>5979</v>
      </c>
      <c r="E1427" t="s">
        <v>4072</v>
      </c>
      <c r="F1427">
        <v>4560.12</v>
      </c>
      <c r="G1427">
        <v>0</v>
      </c>
      <c r="H1427">
        <v>4560.12</v>
      </c>
      <c r="I1427">
        <v>6.84</v>
      </c>
      <c r="J1427">
        <v>0</v>
      </c>
      <c r="K1427">
        <v>0</v>
      </c>
      <c r="L1427">
        <v>0.68</v>
      </c>
      <c r="M1427">
        <v>3</v>
      </c>
      <c r="N1427" s="4">
        <v>44197</v>
      </c>
      <c r="O1427" s="4">
        <v>44561</v>
      </c>
      <c r="P1427">
        <v>4560.12</v>
      </c>
    </row>
    <row r="1428" spans="1:16" ht="11.25" x14ac:dyDescent="0.2">
      <c r="A1428" t="s">
        <v>4076</v>
      </c>
      <c r="B1428" t="s">
        <v>4077</v>
      </c>
      <c r="C1428" t="s">
        <v>5874</v>
      </c>
      <c r="D1428" t="s">
        <v>5979</v>
      </c>
      <c r="E1428" t="s">
        <v>18</v>
      </c>
      <c r="F1428">
        <v>6384</v>
      </c>
      <c r="G1428">
        <v>2196.4699999999998</v>
      </c>
      <c r="H1428">
        <v>8580.4699999999993</v>
      </c>
      <c r="I1428">
        <v>12.870000000000001</v>
      </c>
      <c r="J1428">
        <v>0</v>
      </c>
      <c r="K1428">
        <v>0</v>
      </c>
      <c r="L1428">
        <v>1.29</v>
      </c>
      <c r="M1428">
        <v>3</v>
      </c>
      <c r="N1428" s="4">
        <v>44197</v>
      </c>
      <c r="O1428" s="4">
        <v>44561</v>
      </c>
      <c r="P1428">
        <v>8580.4699999999993</v>
      </c>
    </row>
    <row r="1429" spans="1:16" ht="11.25" x14ac:dyDescent="0.2">
      <c r="A1429" t="s">
        <v>4079</v>
      </c>
      <c r="B1429" t="s">
        <v>4080</v>
      </c>
      <c r="C1429" t="s">
        <v>5875</v>
      </c>
      <c r="D1429" t="s">
        <v>5979</v>
      </c>
      <c r="E1429" t="s">
        <v>18</v>
      </c>
      <c r="F1429">
        <v>6139</v>
      </c>
      <c r="G1429">
        <v>31258.510000000002</v>
      </c>
      <c r="H1429">
        <v>37397.51</v>
      </c>
      <c r="I1429">
        <v>56.1</v>
      </c>
      <c r="J1429">
        <v>0</v>
      </c>
      <c r="K1429">
        <v>0</v>
      </c>
      <c r="L1429">
        <v>5.61</v>
      </c>
      <c r="M1429">
        <v>3</v>
      </c>
      <c r="N1429" s="4">
        <v>44197</v>
      </c>
      <c r="O1429" s="4">
        <v>44561</v>
      </c>
      <c r="P1429">
        <v>37397.51</v>
      </c>
    </row>
    <row r="1430" spans="1:16" ht="11.25" x14ac:dyDescent="0.2">
      <c r="A1430" t="s">
        <v>4082</v>
      </c>
      <c r="B1430" t="s">
        <v>4083</v>
      </c>
      <c r="C1430" t="s">
        <v>5876</v>
      </c>
      <c r="D1430" t="s">
        <v>5979</v>
      </c>
      <c r="E1430" t="s">
        <v>18</v>
      </c>
      <c r="F1430">
        <v>5544</v>
      </c>
      <c r="G1430">
        <v>0</v>
      </c>
      <c r="H1430">
        <v>5544</v>
      </c>
      <c r="I1430">
        <v>8.32</v>
      </c>
      <c r="J1430">
        <v>0</v>
      </c>
      <c r="K1430">
        <v>0</v>
      </c>
      <c r="L1430">
        <v>0.83000000000000007</v>
      </c>
      <c r="M1430">
        <v>3</v>
      </c>
      <c r="N1430" s="4">
        <v>44197</v>
      </c>
      <c r="O1430" s="4">
        <v>44561</v>
      </c>
      <c r="P1430">
        <v>5544</v>
      </c>
    </row>
    <row r="1431" spans="1:16" ht="11.25" x14ac:dyDescent="0.2">
      <c r="A1431" t="s">
        <v>4085</v>
      </c>
      <c r="B1431" t="s">
        <v>4086</v>
      </c>
      <c r="C1431" t="s">
        <v>5877</v>
      </c>
      <c r="D1431" t="s">
        <v>5979</v>
      </c>
      <c r="E1431" t="s">
        <v>18</v>
      </c>
      <c r="F1431">
        <v>5883.5</v>
      </c>
      <c r="G1431">
        <v>0</v>
      </c>
      <c r="H1431">
        <v>5883.5</v>
      </c>
      <c r="I1431">
        <v>8.83</v>
      </c>
      <c r="J1431">
        <v>0</v>
      </c>
      <c r="K1431">
        <v>0</v>
      </c>
      <c r="L1431">
        <v>0.88</v>
      </c>
      <c r="M1431">
        <v>3</v>
      </c>
      <c r="N1431" s="4">
        <v>44197</v>
      </c>
      <c r="O1431" s="4">
        <v>44561</v>
      </c>
      <c r="P1431">
        <v>5883.5</v>
      </c>
    </row>
    <row r="1432" spans="1:16" ht="11.25" x14ac:dyDescent="0.2">
      <c r="A1432" t="s">
        <v>4088</v>
      </c>
      <c r="B1432" t="s">
        <v>4089</v>
      </c>
      <c r="C1432" t="s">
        <v>5878</v>
      </c>
      <c r="D1432" t="s">
        <v>5979</v>
      </c>
      <c r="E1432" t="s">
        <v>18</v>
      </c>
      <c r="F1432">
        <v>6394.5</v>
      </c>
      <c r="G1432">
        <v>7652.03</v>
      </c>
      <c r="H1432">
        <v>14046.53</v>
      </c>
      <c r="I1432">
        <v>21.07</v>
      </c>
      <c r="J1432">
        <v>0</v>
      </c>
      <c r="K1432">
        <v>0</v>
      </c>
      <c r="L1432">
        <v>2.11</v>
      </c>
      <c r="M1432">
        <v>3</v>
      </c>
      <c r="N1432" s="4">
        <v>44197</v>
      </c>
      <c r="O1432" s="4">
        <v>44561</v>
      </c>
      <c r="P1432">
        <v>14046.53</v>
      </c>
    </row>
    <row r="1433" spans="1:16" ht="11.25" x14ac:dyDescent="0.2">
      <c r="A1433" t="s">
        <v>4091</v>
      </c>
      <c r="B1433" t="s">
        <v>331</v>
      </c>
      <c r="C1433" t="s">
        <v>4900</v>
      </c>
      <c r="D1433" t="s">
        <v>5979</v>
      </c>
      <c r="E1433" t="s">
        <v>18</v>
      </c>
      <c r="F1433">
        <v>6139</v>
      </c>
      <c r="G1433">
        <v>0</v>
      </c>
      <c r="H1433">
        <v>6139</v>
      </c>
      <c r="I1433">
        <v>9.2100000000000009</v>
      </c>
      <c r="J1433">
        <v>0</v>
      </c>
      <c r="K1433">
        <v>0</v>
      </c>
      <c r="L1433">
        <v>0.92</v>
      </c>
      <c r="M1433">
        <v>3</v>
      </c>
      <c r="N1433" s="4">
        <v>44197</v>
      </c>
      <c r="O1433" s="4">
        <v>44561</v>
      </c>
      <c r="P1433">
        <v>6139</v>
      </c>
    </row>
    <row r="1434" spans="1:16" ht="11.25" x14ac:dyDescent="0.2">
      <c r="A1434" t="s">
        <v>4093</v>
      </c>
      <c r="B1434" t="s">
        <v>4094</v>
      </c>
      <c r="C1434" t="s">
        <v>5879</v>
      </c>
      <c r="D1434" t="s">
        <v>5979</v>
      </c>
      <c r="E1434" t="s">
        <v>18</v>
      </c>
      <c r="F1434">
        <v>5544</v>
      </c>
      <c r="G1434">
        <v>0</v>
      </c>
      <c r="H1434">
        <v>5544</v>
      </c>
      <c r="I1434">
        <v>8.32</v>
      </c>
      <c r="J1434">
        <v>0</v>
      </c>
      <c r="K1434">
        <v>0</v>
      </c>
      <c r="L1434">
        <v>0.83000000000000007</v>
      </c>
      <c r="M1434">
        <v>3</v>
      </c>
      <c r="N1434" s="4">
        <v>44197</v>
      </c>
      <c r="O1434" s="4">
        <v>44561</v>
      </c>
      <c r="P1434">
        <v>5544</v>
      </c>
    </row>
    <row r="1435" spans="1:16" ht="11.25" x14ac:dyDescent="0.2">
      <c r="A1435" t="s">
        <v>4096</v>
      </c>
      <c r="B1435" t="s">
        <v>587</v>
      </c>
      <c r="C1435" t="s">
        <v>4976</v>
      </c>
      <c r="D1435" t="s">
        <v>5979</v>
      </c>
      <c r="E1435" t="s">
        <v>18</v>
      </c>
      <c r="F1435">
        <v>5369</v>
      </c>
      <c r="G1435">
        <v>0</v>
      </c>
      <c r="H1435">
        <v>5369</v>
      </c>
      <c r="I1435">
        <v>8.0500000000000007</v>
      </c>
      <c r="J1435">
        <v>0</v>
      </c>
      <c r="K1435">
        <v>0</v>
      </c>
      <c r="L1435">
        <v>0.81</v>
      </c>
      <c r="M1435">
        <v>3</v>
      </c>
      <c r="N1435" s="4">
        <v>44197</v>
      </c>
      <c r="O1435" s="4">
        <v>44561</v>
      </c>
      <c r="P1435">
        <v>5369</v>
      </c>
    </row>
    <row r="1436" spans="1:16" ht="11.25" x14ac:dyDescent="0.2">
      <c r="A1436" t="s">
        <v>4098</v>
      </c>
      <c r="B1436" t="s">
        <v>2096</v>
      </c>
      <c r="C1436" t="s">
        <v>5388</v>
      </c>
      <c r="D1436" t="s">
        <v>5979</v>
      </c>
      <c r="E1436" t="s">
        <v>18</v>
      </c>
      <c r="F1436">
        <v>5544</v>
      </c>
      <c r="G1436">
        <v>0</v>
      </c>
      <c r="H1436">
        <v>5544</v>
      </c>
      <c r="I1436">
        <v>8.32</v>
      </c>
      <c r="J1436">
        <v>0</v>
      </c>
      <c r="K1436">
        <v>0</v>
      </c>
      <c r="L1436">
        <v>0.83000000000000007</v>
      </c>
      <c r="M1436">
        <v>3</v>
      </c>
      <c r="N1436" s="4">
        <v>44197</v>
      </c>
      <c r="O1436" s="4">
        <v>44561</v>
      </c>
      <c r="P1436">
        <v>5544</v>
      </c>
    </row>
    <row r="1437" spans="1:16" ht="11.25" x14ac:dyDescent="0.2">
      <c r="A1437" t="s">
        <v>4100</v>
      </c>
      <c r="B1437" t="s">
        <v>1623</v>
      </c>
      <c r="C1437" t="s">
        <v>5266</v>
      </c>
      <c r="D1437" t="s">
        <v>5979</v>
      </c>
      <c r="E1437" t="s">
        <v>18</v>
      </c>
      <c r="F1437">
        <v>5362.08</v>
      </c>
      <c r="G1437">
        <v>0</v>
      </c>
      <c r="H1437">
        <v>5362.08</v>
      </c>
      <c r="I1437">
        <v>8.0399999999999991</v>
      </c>
      <c r="J1437">
        <v>0</v>
      </c>
      <c r="K1437">
        <v>0</v>
      </c>
      <c r="L1437">
        <v>0.8</v>
      </c>
      <c r="M1437">
        <v>3</v>
      </c>
      <c r="N1437" s="4">
        <v>44197</v>
      </c>
      <c r="O1437" s="4">
        <v>44561</v>
      </c>
      <c r="P1437">
        <v>5362.08</v>
      </c>
    </row>
    <row r="1438" spans="1:16" ht="11.25" x14ac:dyDescent="0.2">
      <c r="A1438" t="s">
        <v>4102</v>
      </c>
      <c r="B1438" t="s">
        <v>4103</v>
      </c>
      <c r="C1438" t="s">
        <v>5880</v>
      </c>
      <c r="D1438" t="s">
        <v>5979</v>
      </c>
      <c r="E1438" t="s">
        <v>18</v>
      </c>
      <c r="F1438">
        <v>5472.72</v>
      </c>
      <c r="G1438">
        <v>0</v>
      </c>
      <c r="H1438">
        <v>5472.72</v>
      </c>
      <c r="I1438">
        <v>8.2100000000000009</v>
      </c>
      <c r="J1438">
        <v>0</v>
      </c>
      <c r="K1438">
        <v>0</v>
      </c>
      <c r="L1438">
        <v>0.82000000000000006</v>
      </c>
      <c r="M1438">
        <v>3</v>
      </c>
      <c r="N1438" s="4">
        <v>44197</v>
      </c>
      <c r="O1438" s="4">
        <v>44561</v>
      </c>
      <c r="P1438">
        <v>5472.72</v>
      </c>
    </row>
    <row r="1439" spans="1:16" ht="11.25" x14ac:dyDescent="0.2">
      <c r="A1439" t="s">
        <v>4105</v>
      </c>
      <c r="B1439" t="s">
        <v>2943</v>
      </c>
      <c r="C1439" t="s">
        <v>5588</v>
      </c>
      <c r="D1439" t="s">
        <v>5979</v>
      </c>
      <c r="E1439" t="s">
        <v>18</v>
      </c>
      <c r="F1439">
        <v>5344</v>
      </c>
      <c r="G1439">
        <v>0</v>
      </c>
      <c r="H1439">
        <v>5344</v>
      </c>
      <c r="I1439">
        <v>8.02</v>
      </c>
      <c r="J1439">
        <v>0</v>
      </c>
      <c r="K1439">
        <v>0</v>
      </c>
      <c r="L1439">
        <v>0.8</v>
      </c>
      <c r="M1439">
        <v>3</v>
      </c>
      <c r="N1439" s="4">
        <v>44197</v>
      </c>
      <c r="O1439" s="4">
        <v>44561</v>
      </c>
      <c r="P1439">
        <v>5344</v>
      </c>
    </row>
    <row r="1440" spans="1:16" ht="11.25" x14ac:dyDescent="0.2">
      <c r="A1440" t="s">
        <v>4107</v>
      </c>
      <c r="B1440" t="s">
        <v>4108</v>
      </c>
      <c r="C1440" t="s">
        <v>5881</v>
      </c>
      <c r="D1440" t="s">
        <v>5979</v>
      </c>
      <c r="E1440" t="s">
        <v>18</v>
      </c>
      <c r="F1440">
        <v>5883.5</v>
      </c>
      <c r="G1440">
        <v>0</v>
      </c>
      <c r="H1440">
        <v>5883.5</v>
      </c>
      <c r="I1440">
        <v>8.83</v>
      </c>
      <c r="J1440">
        <v>0</v>
      </c>
      <c r="K1440">
        <v>0</v>
      </c>
      <c r="L1440">
        <v>0.88</v>
      </c>
      <c r="M1440">
        <v>3</v>
      </c>
      <c r="N1440" s="4">
        <v>44197</v>
      </c>
      <c r="O1440" s="4">
        <v>44561</v>
      </c>
      <c r="P1440">
        <v>5883.5</v>
      </c>
    </row>
    <row r="1441" spans="1:16" ht="11.25" x14ac:dyDescent="0.2">
      <c r="A1441" t="s">
        <v>4110</v>
      </c>
      <c r="B1441" t="s">
        <v>4111</v>
      </c>
      <c r="C1441" t="s">
        <v>5882</v>
      </c>
      <c r="D1441" t="s">
        <v>5979</v>
      </c>
      <c r="E1441" t="s">
        <v>18</v>
      </c>
      <c r="F1441">
        <v>6394.5</v>
      </c>
      <c r="G1441">
        <v>17207.54</v>
      </c>
      <c r="H1441">
        <v>23602.04</v>
      </c>
      <c r="I1441">
        <v>35.4</v>
      </c>
      <c r="J1441">
        <v>0</v>
      </c>
      <c r="K1441">
        <v>0</v>
      </c>
      <c r="L1441">
        <v>3.54</v>
      </c>
      <c r="M1441">
        <v>3</v>
      </c>
      <c r="N1441" s="4">
        <v>44197</v>
      </c>
      <c r="O1441" s="4">
        <v>44561</v>
      </c>
      <c r="P1441">
        <v>23602.04</v>
      </c>
    </row>
    <row r="1442" spans="1:16" ht="11.25" x14ac:dyDescent="0.2">
      <c r="A1442" t="s">
        <v>4113</v>
      </c>
      <c r="B1442" t="s">
        <v>4114</v>
      </c>
      <c r="C1442" t="s">
        <v>5883</v>
      </c>
      <c r="D1442" t="s">
        <v>5979</v>
      </c>
      <c r="E1442" t="s">
        <v>18</v>
      </c>
      <c r="F1442">
        <v>6191.5</v>
      </c>
      <c r="G1442">
        <v>30152.240000000002</v>
      </c>
      <c r="H1442">
        <v>36343.74</v>
      </c>
      <c r="I1442">
        <v>54.52</v>
      </c>
      <c r="J1442">
        <v>0</v>
      </c>
      <c r="K1442">
        <v>0</v>
      </c>
      <c r="L1442">
        <v>5.45</v>
      </c>
      <c r="M1442">
        <v>3</v>
      </c>
      <c r="N1442" s="4">
        <v>44197</v>
      </c>
      <c r="O1442" s="4">
        <v>44561</v>
      </c>
      <c r="P1442">
        <v>36343.74</v>
      </c>
    </row>
    <row r="1443" spans="1:16" ht="11.25" x14ac:dyDescent="0.2">
      <c r="A1443" t="s">
        <v>4116</v>
      </c>
      <c r="B1443" t="s">
        <v>3692</v>
      </c>
      <c r="C1443" t="s">
        <v>5774</v>
      </c>
      <c r="D1443" t="s">
        <v>5979</v>
      </c>
      <c r="E1443" t="s">
        <v>18</v>
      </c>
      <c r="F1443">
        <v>6394.5</v>
      </c>
      <c r="G1443">
        <v>22680.9</v>
      </c>
      <c r="H1443">
        <v>29075.4</v>
      </c>
      <c r="I1443">
        <v>43.61</v>
      </c>
      <c r="J1443">
        <v>0</v>
      </c>
      <c r="K1443">
        <v>0</v>
      </c>
      <c r="L1443">
        <v>4.3600000000000003</v>
      </c>
      <c r="M1443">
        <v>3</v>
      </c>
      <c r="N1443" s="4">
        <v>44197</v>
      </c>
      <c r="O1443" s="4">
        <v>44561</v>
      </c>
      <c r="P1443">
        <v>29075.4</v>
      </c>
    </row>
    <row r="1444" spans="1:16" ht="11.25" x14ac:dyDescent="0.2">
      <c r="A1444" t="s">
        <v>4118</v>
      </c>
      <c r="B1444" t="s">
        <v>1052</v>
      </c>
      <c r="C1444" t="s">
        <v>5098</v>
      </c>
      <c r="D1444" t="s">
        <v>5979</v>
      </c>
      <c r="E1444" t="s">
        <v>18</v>
      </c>
      <c r="F1444">
        <v>5544</v>
      </c>
      <c r="G1444">
        <v>0</v>
      </c>
      <c r="H1444">
        <v>5544</v>
      </c>
      <c r="I1444">
        <v>8.32</v>
      </c>
      <c r="J1444">
        <v>0</v>
      </c>
      <c r="K1444">
        <v>0</v>
      </c>
      <c r="L1444">
        <v>0.83000000000000007</v>
      </c>
      <c r="M1444">
        <v>3</v>
      </c>
      <c r="N1444" s="4">
        <v>44197</v>
      </c>
      <c r="O1444" s="4">
        <v>44561</v>
      </c>
      <c r="P1444">
        <v>5544</v>
      </c>
    </row>
    <row r="1445" spans="1:16" ht="11.25" x14ac:dyDescent="0.2">
      <c r="A1445" t="s">
        <v>4120</v>
      </c>
      <c r="B1445" t="s">
        <v>4121</v>
      </c>
      <c r="C1445" t="s">
        <v>5884</v>
      </c>
      <c r="D1445" t="s">
        <v>5979</v>
      </c>
      <c r="E1445" t="s">
        <v>18</v>
      </c>
      <c r="F1445">
        <v>5544</v>
      </c>
      <c r="G1445">
        <v>0</v>
      </c>
      <c r="H1445">
        <v>5544</v>
      </c>
      <c r="I1445">
        <v>8.32</v>
      </c>
      <c r="J1445">
        <v>0</v>
      </c>
      <c r="K1445">
        <v>0</v>
      </c>
      <c r="L1445">
        <v>0.83000000000000007</v>
      </c>
      <c r="M1445">
        <v>3</v>
      </c>
      <c r="N1445" s="4">
        <v>44197</v>
      </c>
      <c r="O1445" s="4">
        <v>44561</v>
      </c>
      <c r="P1445">
        <v>5544</v>
      </c>
    </row>
    <row r="1446" spans="1:16" ht="11.25" x14ac:dyDescent="0.2">
      <c r="A1446" t="s">
        <v>4123</v>
      </c>
      <c r="B1446" t="s">
        <v>4124</v>
      </c>
      <c r="C1446" t="s">
        <v>5885</v>
      </c>
      <c r="D1446" t="s">
        <v>5979</v>
      </c>
      <c r="E1446" t="s">
        <v>18</v>
      </c>
      <c r="F1446">
        <v>5544</v>
      </c>
      <c r="G1446">
        <v>0</v>
      </c>
      <c r="H1446">
        <v>5544</v>
      </c>
      <c r="I1446">
        <v>8.32</v>
      </c>
      <c r="J1446">
        <v>0</v>
      </c>
      <c r="K1446">
        <v>0</v>
      </c>
      <c r="L1446">
        <v>0.83000000000000007</v>
      </c>
      <c r="M1446">
        <v>3</v>
      </c>
      <c r="N1446" s="4">
        <v>44197</v>
      </c>
      <c r="O1446" s="4">
        <v>44561</v>
      </c>
      <c r="P1446">
        <v>5544</v>
      </c>
    </row>
    <row r="1447" spans="1:16" ht="11.25" x14ac:dyDescent="0.2">
      <c r="A1447" t="s">
        <v>4126</v>
      </c>
      <c r="B1447" t="s">
        <v>4127</v>
      </c>
      <c r="C1447" t="s">
        <v>5886</v>
      </c>
      <c r="D1447" t="s">
        <v>5979</v>
      </c>
      <c r="E1447" t="s">
        <v>18</v>
      </c>
      <c r="F1447">
        <v>5544</v>
      </c>
      <c r="G1447">
        <v>0</v>
      </c>
      <c r="H1447">
        <v>5544</v>
      </c>
      <c r="I1447">
        <v>8.32</v>
      </c>
      <c r="J1447">
        <v>0</v>
      </c>
      <c r="K1447">
        <v>0</v>
      </c>
      <c r="L1447">
        <v>0.83000000000000007</v>
      </c>
      <c r="M1447">
        <v>3</v>
      </c>
      <c r="N1447" s="4">
        <v>44197</v>
      </c>
      <c r="O1447" s="4">
        <v>44561</v>
      </c>
      <c r="P1447">
        <v>5544</v>
      </c>
    </row>
    <row r="1448" spans="1:16" ht="11.25" x14ac:dyDescent="0.2">
      <c r="A1448" t="s">
        <v>4129</v>
      </c>
      <c r="B1448" t="s">
        <v>4130</v>
      </c>
      <c r="C1448" t="s">
        <v>5887</v>
      </c>
      <c r="D1448" t="s">
        <v>5979</v>
      </c>
      <c r="E1448" t="s">
        <v>18</v>
      </c>
      <c r="F1448">
        <v>5600</v>
      </c>
      <c r="G1448">
        <v>0</v>
      </c>
      <c r="H1448">
        <v>5600</v>
      </c>
      <c r="I1448">
        <v>8.4</v>
      </c>
      <c r="J1448">
        <v>0</v>
      </c>
      <c r="K1448">
        <v>0</v>
      </c>
      <c r="L1448">
        <v>0.84</v>
      </c>
      <c r="M1448">
        <v>3</v>
      </c>
      <c r="N1448" s="4">
        <v>44197</v>
      </c>
      <c r="O1448" s="4">
        <v>44561</v>
      </c>
      <c r="P1448">
        <v>5600</v>
      </c>
    </row>
    <row r="1449" spans="1:16" ht="11.25" x14ac:dyDescent="0.2">
      <c r="A1449" t="s">
        <v>4132</v>
      </c>
      <c r="B1449" t="s">
        <v>4133</v>
      </c>
      <c r="C1449" t="s">
        <v>5888</v>
      </c>
      <c r="D1449" t="s">
        <v>5979</v>
      </c>
      <c r="E1449" t="s">
        <v>70</v>
      </c>
      <c r="F1449">
        <v>7581.6</v>
      </c>
      <c r="G1449">
        <v>12485.43</v>
      </c>
      <c r="H1449">
        <v>20067.03</v>
      </c>
      <c r="I1449">
        <v>30.1</v>
      </c>
      <c r="J1449">
        <v>0</v>
      </c>
      <c r="K1449">
        <v>0</v>
      </c>
      <c r="L1449">
        <v>3.0100000000000002</v>
      </c>
      <c r="M1449">
        <v>3</v>
      </c>
      <c r="N1449" s="4">
        <v>44197</v>
      </c>
      <c r="O1449" s="4">
        <v>44561</v>
      </c>
      <c r="P1449">
        <v>20067.03</v>
      </c>
    </row>
    <row r="1450" spans="1:16" ht="11.25" x14ac:dyDescent="0.2">
      <c r="A1450" t="s">
        <v>4135</v>
      </c>
      <c r="B1450" t="s">
        <v>4136</v>
      </c>
      <c r="C1450" t="s">
        <v>5889</v>
      </c>
      <c r="D1450" t="s">
        <v>5979</v>
      </c>
      <c r="E1450" t="s">
        <v>70</v>
      </c>
      <c r="F1450">
        <v>7789.5</v>
      </c>
      <c r="G1450">
        <v>0</v>
      </c>
      <c r="H1450">
        <v>7789.5</v>
      </c>
      <c r="I1450">
        <v>11.68</v>
      </c>
      <c r="J1450">
        <v>0</v>
      </c>
      <c r="K1450">
        <v>0</v>
      </c>
      <c r="L1450">
        <v>1.17</v>
      </c>
      <c r="M1450">
        <v>3</v>
      </c>
      <c r="N1450" s="4">
        <v>44197</v>
      </c>
      <c r="O1450" s="4">
        <v>44561</v>
      </c>
      <c r="P1450">
        <v>7789.5</v>
      </c>
    </row>
    <row r="1451" spans="1:16" ht="11.25" x14ac:dyDescent="0.2">
      <c r="A1451" t="s">
        <v>4138</v>
      </c>
      <c r="B1451" t="s">
        <v>4139</v>
      </c>
      <c r="C1451" t="s">
        <v>5890</v>
      </c>
      <c r="D1451" t="s">
        <v>5979</v>
      </c>
      <c r="E1451" t="s">
        <v>70</v>
      </c>
      <c r="F1451">
        <v>7079.4000000000005</v>
      </c>
      <c r="G1451">
        <v>0</v>
      </c>
      <c r="H1451">
        <v>7079.4000000000005</v>
      </c>
      <c r="I1451">
        <v>10.620000000000001</v>
      </c>
      <c r="J1451">
        <v>0</v>
      </c>
      <c r="K1451">
        <v>0</v>
      </c>
      <c r="L1451">
        <v>1.06</v>
      </c>
      <c r="M1451">
        <v>3</v>
      </c>
      <c r="N1451" s="4">
        <v>44197</v>
      </c>
      <c r="O1451" s="4">
        <v>44561</v>
      </c>
      <c r="P1451">
        <v>7079.4000000000005</v>
      </c>
    </row>
    <row r="1452" spans="1:16" ht="11.25" x14ac:dyDescent="0.2">
      <c r="A1452" t="s">
        <v>4141</v>
      </c>
      <c r="B1452" t="s">
        <v>337</v>
      </c>
      <c r="C1452" t="s">
        <v>4902</v>
      </c>
      <c r="D1452" t="s">
        <v>5979</v>
      </c>
      <c r="E1452" t="s">
        <v>70</v>
      </c>
      <c r="F1452">
        <v>7010.55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 s="4">
        <v>44197</v>
      </c>
      <c r="O1452" s="4">
        <v>44561</v>
      </c>
      <c r="P1452">
        <v>7010.55</v>
      </c>
    </row>
    <row r="1453" spans="1:16" ht="11.25" x14ac:dyDescent="0.2">
      <c r="A1453" t="s">
        <v>4143</v>
      </c>
      <c r="B1453" t="s">
        <v>1862</v>
      </c>
      <c r="C1453" t="s">
        <v>5327</v>
      </c>
      <c r="D1453" t="s">
        <v>5979</v>
      </c>
      <c r="E1453" t="s">
        <v>70</v>
      </c>
      <c r="F1453">
        <v>8259.2999999999993</v>
      </c>
      <c r="G1453">
        <v>0</v>
      </c>
      <c r="H1453">
        <v>8259.2999999999993</v>
      </c>
      <c r="I1453">
        <v>12.39</v>
      </c>
      <c r="J1453">
        <v>0</v>
      </c>
      <c r="K1453">
        <v>0</v>
      </c>
      <c r="L1453">
        <v>1.24</v>
      </c>
      <c r="M1453">
        <v>3</v>
      </c>
      <c r="N1453" s="4">
        <v>44197</v>
      </c>
      <c r="O1453" s="4">
        <v>44561</v>
      </c>
      <c r="P1453">
        <v>8259.2999999999993</v>
      </c>
    </row>
    <row r="1454" spans="1:16" ht="11.25" x14ac:dyDescent="0.2">
      <c r="A1454" t="s">
        <v>4145</v>
      </c>
      <c r="B1454" t="s">
        <v>337</v>
      </c>
      <c r="C1454" t="s">
        <v>4902</v>
      </c>
      <c r="D1454" t="s">
        <v>5979</v>
      </c>
      <c r="E1454" t="s">
        <v>70</v>
      </c>
      <c r="F1454">
        <v>7376.13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 s="4">
        <v>44197</v>
      </c>
      <c r="O1454" s="4">
        <v>44561</v>
      </c>
      <c r="P1454">
        <v>7376.13</v>
      </c>
    </row>
    <row r="1455" spans="1:16" ht="11.25" x14ac:dyDescent="0.2">
      <c r="A1455" t="s">
        <v>4147</v>
      </c>
      <c r="B1455" t="s">
        <v>4148</v>
      </c>
      <c r="C1455" t="s">
        <v>5891</v>
      </c>
      <c r="D1455" t="s">
        <v>5979</v>
      </c>
      <c r="E1455" t="s">
        <v>70</v>
      </c>
      <c r="F1455">
        <v>7376.13</v>
      </c>
      <c r="G1455">
        <v>0</v>
      </c>
      <c r="H1455">
        <v>7376.13</v>
      </c>
      <c r="I1455">
        <v>11.06</v>
      </c>
      <c r="J1455">
        <v>0</v>
      </c>
      <c r="K1455">
        <v>0</v>
      </c>
      <c r="L1455">
        <v>1.1100000000000001</v>
      </c>
      <c r="M1455">
        <v>3</v>
      </c>
      <c r="N1455" s="4">
        <v>44197</v>
      </c>
      <c r="O1455" s="4">
        <v>44561</v>
      </c>
      <c r="P1455">
        <v>7376.13</v>
      </c>
    </row>
    <row r="1456" spans="1:16" ht="11.25" x14ac:dyDescent="0.2">
      <c r="A1456" t="s">
        <v>4150</v>
      </c>
      <c r="B1456" t="s">
        <v>4151</v>
      </c>
      <c r="C1456" t="s">
        <v>5892</v>
      </c>
      <c r="D1456" t="s">
        <v>5979</v>
      </c>
      <c r="E1456" t="s">
        <v>70</v>
      </c>
      <c r="F1456">
        <v>8618.4</v>
      </c>
      <c r="G1456">
        <v>28310.89</v>
      </c>
      <c r="H1456">
        <v>36929.29</v>
      </c>
      <c r="I1456">
        <v>55.39</v>
      </c>
      <c r="J1456">
        <v>0</v>
      </c>
      <c r="K1456">
        <v>0</v>
      </c>
      <c r="L1456">
        <v>5.54</v>
      </c>
      <c r="M1456">
        <v>3</v>
      </c>
      <c r="N1456" s="4">
        <v>44197</v>
      </c>
      <c r="O1456" s="4">
        <v>44561</v>
      </c>
      <c r="P1456">
        <v>36929.29</v>
      </c>
    </row>
    <row r="1457" spans="1:16" ht="11.25" x14ac:dyDescent="0.2">
      <c r="A1457" t="s">
        <v>4153</v>
      </c>
      <c r="B1457" t="s">
        <v>4154</v>
      </c>
      <c r="C1457" t="s">
        <v>5893</v>
      </c>
      <c r="D1457" t="s">
        <v>5979</v>
      </c>
      <c r="E1457" t="s">
        <v>4156</v>
      </c>
      <c r="F1457">
        <v>7731.45</v>
      </c>
      <c r="G1457">
        <v>23349.850000000002</v>
      </c>
      <c r="H1457">
        <v>31081.3</v>
      </c>
      <c r="I1457">
        <v>46.62</v>
      </c>
      <c r="J1457">
        <v>0</v>
      </c>
      <c r="K1457">
        <v>0</v>
      </c>
      <c r="L1457">
        <v>4.66</v>
      </c>
      <c r="M1457">
        <v>3</v>
      </c>
      <c r="N1457" s="4">
        <v>44197</v>
      </c>
      <c r="O1457" s="4">
        <v>44561</v>
      </c>
      <c r="P1457">
        <v>31081.3</v>
      </c>
    </row>
    <row r="1458" spans="1:16" ht="11.25" x14ac:dyDescent="0.2">
      <c r="A1458" t="s">
        <v>4157</v>
      </c>
      <c r="B1458" t="s">
        <v>4158</v>
      </c>
      <c r="C1458" t="s">
        <v>5894</v>
      </c>
      <c r="D1458" t="s">
        <v>5979</v>
      </c>
      <c r="E1458" t="s">
        <v>74</v>
      </c>
      <c r="F1458">
        <v>9205.5</v>
      </c>
      <c r="G1458">
        <v>0</v>
      </c>
      <c r="H1458">
        <v>9205.5</v>
      </c>
      <c r="I1458">
        <v>13.81</v>
      </c>
      <c r="J1458">
        <v>0</v>
      </c>
      <c r="K1458">
        <v>0</v>
      </c>
      <c r="L1458">
        <v>1.3800000000000001</v>
      </c>
      <c r="M1458">
        <v>3</v>
      </c>
      <c r="N1458" s="4">
        <v>44197</v>
      </c>
      <c r="O1458" s="4">
        <v>44561</v>
      </c>
      <c r="P1458">
        <v>9205.5</v>
      </c>
    </row>
    <row r="1459" spans="1:16" ht="11.25" x14ac:dyDescent="0.2">
      <c r="A1459" t="s">
        <v>4160</v>
      </c>
      <c r="B1459" t="s">
        <v>894</v>
      </c>
      <c r="C1459" t="s">
        <v>5895</v>
      </c>
      <c r="D1459" t="s">
        <v>5979</v>
      </c>
      <c r="E1459" t="s">
        <v>2699</v>
      </c>
      <c r="F1459">
        <v>7801.45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 s="4">
        <v>44197</v>
      </c>
      <c r="O1459" s="4">
        <v>44561</v>
      </c>
      <c r="P1459">
        <v>7801.45</v>
      </c>
    </row>
    <row r="1460" spans="1:16" ht="11.25" x14ac:dyDescent="0.2">
      <c r="A1460" t="s">
        <v>4162</v>
      </c>
      <c r="B1460" t="s">
        <v>4163</v>
      </c>
      <c r="C1460" t="s">
        <v>5896</v>
      </c>
      <c r="D1460" t="s">
        <v>5979</v>
      </c>
      <c r="E1460" t="s">
        <v>4165</v>
      </c>
      <c r="F1460">
        <v>7556.92</v>
      </c>
      <c r="G1460">
        <v>0</v>
      </c>
      <c r="H1460">
        <v>7556.92</v>
      </c>
      <c r="I1460">
        <v>11.34</v>
      </c>
      <c r="J1460">
        <v>0</v>
      </c>
      <c r="K1460">
        <v>0</v>
      </c>
      <c r="L1460">
        <v>1.1299999999999999</v>
      </c>
      <c r="M1460">
        <v>3</v>
      </c>
      <c r="N1460" s="4">
        <v>44197</v>
      </c>
      <c r="O1460" s="4">
        <v>44561</v>
      </c>
      <c r="P1460">
        <v>7556.92</v>
      </c>
    </row>
    <row r="1461" spans="1:16" ht="11.25" x14ac:dyDescent="0.2">
      <c r="A1461" t="s">
        <v>4166</v>
      </c>
      <c r="B1461" t="s">
        <v>4167</v>
      </c>
      <c r="C1461" t="s">
        <v>5897</v>
      </c>
      <c r="D1461" t="s">
        <v>5979</v>
      </c>
      <c r="E1461" t="s">
        <v>4169</v>
      </c>
      <c r="F1461">
        <v>8239.1</v>
      </c>
      <c r="G1461">
        <v>0</v>
      </c>
      <c r="H1461">
        <v>8239.1</v>
      </c>
      <c r="I1461">
        <v>12.36</v>
      </c>
      <c r="J1461">
        <v>0</v>
      </c>
      <c r="K1461">
        <v>0</v>
      </c>
      <c r="L1461">
        <v>1.24</v>
      </c>
      <c r="M1461">
        <v>3</v>
      </c>
      <c r="N1461" s="4">
        <v>44197</v>
      </c>
      <c r="O1461" s="4">
        <v>44561</v>
      </c>
      <c r="P1461">
        <v>8239.1</v>
      </c>
    </row>
    <row r="1462" spans="1:16" ht="11.25" x14ac:dyDescent="0.2">
      <c r="A1462" t="s">
        <v>4170</v>
      </c>
      <c r="B1462" t="s">
        <v>4171</v>
      </c>
      <c r="C1462" t="s">
        <v>5898</v>
      </c>
      <c r="D1462" t="s">
        <v>5979</v>
      </c>
      <c r="E1462" t="s">
        <v>74</v>
      </c>
      <c r="F1462">
        <v>8037.8600000000006</v>
      </c>
      <c r="G1462">
        <v>0</v>
      </c>
      <c r="H1462">
        <v>8037.8600000000006</v>
      </c>
      <c r="I1462">
        <v>12.06</v>
      </c>
      <c r="J1462">
        <v>0</v>
      </c>
      <c r="K1462">
        <v>0</v>
      </c>
      <c r="L1462">
        <v>1.21</v>
      </c>
      <c r="M1462">
        <v>3</v>
      </c>
      <c r="N1462" s="4">
        <v>44197</v>
      </c>
      <c r="O1462" s="4">
        <v>44561</v>
      </c>
      <c r="P1462">
        <v>8037.8600000000006</v>
      </c>
    </row>
    <row r="1463" spans="1:16" ht="11.25" x14ac:dyDescent="0.2">
      <c r="A1463" t="s">
        <v>4173</v>
      </c>
      <c r="B1463" t="s">
        <v>4174</v>
      </c>
      <c r="C1463" t="s">
        <v>5899</v>
      </c>
      <c r="D1463" t="s">
        <v>5979</v>
      </c>
      <c r="E1463" t="s">
        <v>70</v>
      </c>
      <c r="F1463">
        <v>8711.31</v>
      </c>
      <c r="G1463">
        <v>0</v>
      </c>
      <c r="H1463">
        <v>8711.31</v>
      </c>
      <c r="I1463">
        <v>13.07</v>
      </c>
      <c r="J1463">
        <v>0</v>
      </c>
      <c r="K1463">
        <v>0</v>
      </c>
      <c r="L1463">
        <v>1.31</v>
      </c>
      <c r="M1463">
        <v>3</v>
      </c>
      <c r="N1463" s="4">
        <v>44197</v>
      </c>
      <c r="O1463" s="4">
        <v>44561</v>
      </c>
      <c r="P1463">
        <v>8711.31</v>
      </c>
    </row>
    <row r="1464" spans="1:16" ht="11.25" x14ac:dyDescent="0.2">
      <c r="A1464" t="s">
        <v>4176</v>
      </c>
      <c r="B1464" t="s">
        <v>4177</v>
      </c>
      <c r="C1464" t="s">
        <v>5900</v>
      </c>
      <c r="D1464" t="s">
        <v>5979</v>
      </c>
      <c r="E1464" t="s">
        <v>70</v>
      </c>
      <c r="F1464">
        <v>7556.92</v>
      </c>
      <c r="G1464">
        <v>0</v>
      </c>
      <c r="H1464">
        <v>7556.92</v>
      </c>
      <c r="I1464">
        <v>11.34</v>
      </c>
      <c r="J1464">
        <v>0</v>
      </c>
      <c r="K1464">
        <v>0</v>
      </c>
      <c r="L1464">
        <v>1.1299999999999999</v>
      </c>
      <c r="M1464">
        <v>3</v>
      </c>
      <c r="N1464" s="4">
        <v>44197</v>
      </c>
      <c r="O1464" s="4">
        <v>44561</v>
      </c>
      <c r="P1464">
        <v>7556.92</v>
      </c>
    </row>
    <row r="1465" spans="1:16" ht="11.25" x14ac:dyDescent="0.2">
      <c r="A1465" t="s">
        <v>4179</v>
      </c>
      <c r="B1465" t="s">
        <v>2871</v>
      </c>
      <c r="C1465" t="s">
        <v>5571</v>
      </c>
      <c r="D1465" t="s">
        <v>5979</v>
      </c>
      <c r="E1465" t="s">
        <v>70</v>
      </c>
      <c r="F1465">
        <v>7632.16</v>
      </c>
      <c r="G1465">
        <v>0</v>
      </c>
      <c r="H1465">
        <v>7632.16</v>
      </c>
      <c r="I1465">
        <v>11.450000000000001</v>
      </c>
      <c r="J1465">
        <v>0</v>
      </c>
      <c r="K1465">
        <v>0</v>
      </c>
      <c r="L1465">
        <v>1.1399999999999999</v>
      </c>
      <c r="M1465">
        <v>3</v>
      </c>
      <c r="N1465" s="4">
        <v>44197</v>
      </c>
      <c r="O1465" s="4">
        <v>44561</v>
      </c>
      <c r="P1465">
        <v>7632.16</v>
      </c>
    </row>
    <row r="1466" spans="1:16" ht="11.25" x14ac:dyDescent="0.2">
      <c r="A1466" t="s">
        <v>4181</v>
      </c>
      <c r="B1466" t="s">
        <v>337</v>
      </c>
      <c r="C1466" t="s">
        <v>4902</v>
      </c>
      <c r="D1466" t="s">
        <v>5979</v>
      </c>
      <c r="E1466" t="s">
        <v>70</v>
      </c>
      <c r="F1466">
        <v>7632.16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 s="4">
        <v>44197</v>
      </c>
      <c r="O1466" s="4">
        <v>44561</v>
      </c>
      <c r="P1466">
        <v>7632.16</v>
      </c>
    </row>
    <row r="1467" spans="1:16" ht="11.25" x14ac:dyDescent="0.2">
      <c r="A1467" t="s">
        <v>4183</v>
      </c>
      <c r="B1467" t="s">
        <v>4184</v>
      </c>
      <c r="C1467" t="s">
        <v>5901</v>
      </c>
      <c r="D1467" t="s">
        <v>5979</v>
      </c>
      <c r="E1467" t="s">
        <v>70</v>
      </c>
      <c r="F1467">
        <v>8577.36</v>
      </c>
      <c r="G1467">
        <v>0</v>
      </c>
      <c r="H1467">
        <v>8577.36</v>
      </c>
      <c r="I1467">
        <v>12.870000000000001</v>
      </c>
      <c r="J1467">
        <v>0</v>
      </c>
      <c r="K1467">
        <v>0</v>
      </c>
      <c r="L1467">
        <v>1.29</v>
      </c>
      <c r="M1467">
        <v>3</v>
      </c>
      <c r="N1467" s="4">
        <v>44197</v>
      </c>
      <c r="O1467" s="4">
        <v>44561</v>
      </c>
      <c r="P1467">
        <v>8577.36</v>
      </c>
    </row>
    <row r="1468" spans="1:16" ht="11.25" x14ac:dyDescent="0.2">
      <c r="A1468" t="s">
        <v>4186</v>
      </c>
      <c r="B1468" t="s">
        <v>2666</v>
      </c>
      <c r="C1468" t="s">
        <v>5518</v>
      </c>
      <c r="D1468" t="s">
        <v>5979</v>
      </c>
      <c r="E1468" t="s">
        <v>70</v>
      </c>
      <c r="F1468">
        <v>8718.44</v>
      </c>
      <c r="G1468">
        <v>56609.96</v>
      </c>
      <c r="H1468">
        <v>65328.4</v>
      </c>
      <c r="I1468">
        <v>97.990000000000009</v>
      </c>
      <c r="J1468">
        <v>0</v>
      </c>
      <c r="K1468">
        <v>0</v>
      </c>
      <c r="L1468">
        <v>9.8000000000000007</v>
      </c>
      <c r="M1468">
        <v>3</v>
      </c>
      <c r="N1468" s="4">
        <v>44197</v>
      </c>
      <c r="O1468" s="4">
        <v>44561</v>
      </c>
      <c r="P1468">
        <v>65328.4</v>
      </c>
    </row>
    <row r="1469" spans="1:16" ht="11.25" x14ac:dyDescent="0.2">
      <c r="A1469" t="s">
        <v>4188</v>
      </c>
      <c r="B1469" t="s">
        <v>337</v>
      </c>
      <c r="C1469" t="s">
        <v>4902</v>
      </c>
      <c r="D1469" t="s">
        <v>5979</v>
      </c>
      <c r="E1469" t="s">
        <v>70</v>
      </c>
      <c r="F1469">
        <v>7556.92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 s="4">
        <v>44197</v>
      </c>
      <c r="O1469" s="4">
        <v>44561</v>
      </c>
      <c r="P1469">
        <v>7556.92</v>
      </c>
    </row>
    <row r="1470" spans="1:16" ht="11.25" x14ac:dyDescent="0.2">
      <c r="A1470" t="s">
        <v>4190</v>
      </c>
      <c r="B1470" t="s">
        <v>4191</v>
      </c>
      <c r="C1470" t="s">
        <v>5902</v>
      </c>
      <c r="D1470" t="s">
        <v>5979</v>
      </c>
      <c r="E1470" t="s">
        <v>70</v>
      </c>
      <c r="F1470">
        <v>9069.84</v>
      </c>
      <c r="G1470">
        <v>6769.82</v>
      </c>
      <c r="H1470">
        <v>15839.66</v>
      </c>
      <c r="I1470">
        <v>23.76</v>
      </c>
      <c r="J1470">
        <v>0</v>
      </c>
      <c r="K1470">
        <v>0</v>
      </c>
      <c r="L1470">
        <v>2.38</v>
      </c>
      <c r="M1470">
        <v>3</v>
      </c>
      <c r="N1470" s="4">
        <v>44197</v>
      </c>
      <c r="O1470" s="4">
        <v>44561</v>
      </c>
      <c r="P1470">
        <v>15839.66</v>
      </c>
    </row>
    <row r="1471" spans="1:16" ht="11.25" x14ac:dyDescent="0.2">
      <c r="A1471" t="s">
        <v>4193</v>
      </c>
      <c r="B1471" t="s">
        <v>4194</v>
      </c>
      <c r="C1471" t="s">
        <v>5903</v>
      </c>
      <c r="D1471" t="s">
        <v>5979</v>
      </c>
      <c r="E1471" t="s">
        <v>70</v>
      </c>
      <c r="F1471">
        <v>8845.2000000000007</v>
      </c>
      <c r="G1471">
        <v>23690.420000000002</v>
      </c>
      <c r="H1471">
        <v>32535.62</v>
      </c>
      <c r="I1471">
        <v>48.800000000000004</v>
      </c>
      <c r="J1471">
        <v>0</v>
      </c>
      <c r="K1471">
        <v>0</v>
      </c>
      <c r="L1471">
        <v>4.88</v>
      </c>
      <c r="M1471">
        <v>3</v>
      </c>
      <c r="N1471" s="4">
        <v>44197</v>
      </c>
      <c r="O1471" s="4">
        <v>44561</v>
      </c>
      <c r="P1471">
        <v>32535.62</v>
      </c>
    </row>
    <row r="1472" spans="1:16" ht="11.25" x14ac:dyDescent="0.2">
      <c r="A1472" t="s">
        <v>4196</v>
      </c>
      <c r="B1472" t="s">
        <v>4197</v>
      </c>
      <c r="C1472" t="s">
        <v>5904</v>
      </c>
      <c r="D1472" t="s">
        <v>5979</v>
      </c>
      <c r="E1472" t="s">
        <v>4199</v>
      </c>
      <c r="F1472">
        <v>8633.7900000000009</v>
      </c>
      <c r="G1472">
        <v>23923.39</v>
      </c>
      <c r="H1472">
        <v>32557.18</v>
      </c>
      <c r="I1472">
        <v>48.84</v>
      </c>
      <c r="J1472">
        <v>0</v>
      </c>
      <c r="K1472">
        <v>0</v>
      </c>
      <c r="L1472">
        <v>4.88</v>
      </c>
      <c r="M1472">
        <v>3</v>
      </c>
      <c r="N1472" s="4">
        <v>44197</v>
      </c>
      <c r="O1472" s="4">
        <v>44561</v>
      </c>
      <c r="P1472">
        <v>32557.18</v>
      </c>
    </row>
    <row r="1473" spans="1:16" ht="11.25" x14ac:dyDescent="0.2">
      <c r="A1473" t="s">
        <v>4200</v>
      </c>
      <c r="B1473" t="s">
        <v>4201</v>
      </c>
      <c r="C1473" t="s">
        <v>5905</v>
      </c>
      <c r="D1473" t="s">
        <v>5979</v>
      </c>
      <c r="E1473" t="s">
        <v>70</v>
      </c>
      <c r="F1473">
        <v>7376.13</v>
      </c>
      <c r="G1473">
        <v>0</v>
      </c>
      <c r="H1473">
        <v>7376.13</v>
      </c>
      <c r="I1473">
        <v>11.06</v>
      </c>
      <c r="J1473">
        <v>0</v>
      </c>
      <c r="K1473">
        <v>0</v>
      </c>
      <c r="L1473">
        <v>1.1100000000000001</v>
      </c>
      <c r="M1473">
        <v>3</v>
      </c>
      <c r="N1473" s="4">
        <v>44197</v>
      </c>
      <c r="O1473" s="4">
        <v>44561</v>
      </c>
      <c r="P1473">
        <v>7376.13</v>
      </c>
    </row>
    <row r="1474" spans="1:16" ht="11.25" x14ac:dyDescent="0.2">
      <c r="A1474" t="s">
        <v>4203</v>
      </c>
      <c r="B1474" t="s">
        <v>4204</v>
      </c>
      <c r="C1474" t="s">
        <v>5906</v>
      </c>
      <c r="D1474" t="s">
        <v>5979</v>
      </c>
      <c r="E1474" t="s">
        <v>70</v>
      </c>
      <c r="F1474">
        <v>8259.2999999999993</v>
      </c>
      <c r="G1474">
        <v>0</v>
      </c>
      <c r="H1474">
        <v>8259.2999999999993</v>
      </c>
      <c r="I1474">
        <v>12.39</v>
      </c>
      <c r="J1474">
        <v>0</v>
      </c>
      <c r="K1474">
        <v>0</v>
      </c>
      <c r="L1474">
        <v>1.24</v>
      </c>
      <c r="M1474">
        <v>3</v>
      </c>
      <c r="N1474" s="4">
        <v>44197</v>
      </c>
      <c r="O1474" s="4">
        <v>44561</v>
      </c>
      <c r="P1474">
        <v>8259.2999999999993</v>
      </c>
    </row>
    <row r="1475" spans="1:16" ht="11.25" x14ac:dyDescent="0.2">
      <c r="A1475" t="s">
        <v>4206</v>
      </c>
      <c r="B1475" t="s">
        <v>4207</v>
      </c>
      <c r="C1475" t="s">
        <v>5907</v>
      </c>
      <c r="D1475" t="s">
        <v>5979</v>
      </c>
      <c r="E1475" t="s">
        <v>70</v>
      </c>
      <c r="F1475">
        <v>3667.28</v>
      </c>
      <c r="G1475">
        <v>17592.939999999999</v>
      </c>
      <c r="H1475">
        <v>21260.22</v>
      </c>
      <c r="I1475">
        <v>31.89</v>
      </c>
      <c r="J1475">
        <v>0</v>
      </c>
      <c r="K1475">
        <v>0</v>
      </c>
      <c r="L1475">
        <v>3.19</v>
      </c>
      <c r="M1475">
        <v>3</v>
      </c>
      <c r="N1475" s="4">
        <v>44197</v>
      </c>
      <c r="O1475" s="4">
        <v>44561</v>
      </c>
      <c r="P1475">
        <v>21260.22</v>
      </c>
    </row>
    <row r="1476" spans="1:16" ht="11.25" x14ac:dyDescent="0.2">
      <c r="A1476" t="s">
        <v>4209</v>
      </c>
      <c r="B1476" t="s">
        <v>4210</v>
      </c>
      <c r="C1476" t="s">
        <v>5908</v>
      </c>
      <c r="D1476" t="s">
        <v>5979</v>
      </c>
      <c r="E1476" t="s">
        <v>70</v>
      </c>
      <c r="F1476">
        <v>7387.2</v>
      </c>
      <c r="G1476">
        <v>0</v>
      </c>
      <c r="H1476">
        <v>7387.2</v>
      </c>
      <c r="I1476">
        <v>11.08</v>
      </c>
      <c r="J1476">
        <v>0</v>
      </c>
      <c r="K1476">
        <v>0</v>
      </c>
      <c r="L1476">
        <v>1.1100000000000001</v>
      </c>
      <c r="M1476">
        <v>3</v>
      </c>
      <c r="N1476" s="4">
        <v>44197</v>
      </c>
      <c r="O1476" s="4">
        <v>44561</v>
      </c>
      <c r="P1476">
        <v>7387.2</v>
      </c>
    </row>
    <row r="1477" spans="1:16" ht="11.25" x14ac:dyDescent="0.2">
      <c r="A1477" t="s">
        <v>4212</v>
      </c>
      <c r="B1477" t="s">
        <v>4213</v>
      </c>
      <c r="C1477" t="s">
        <v>5909</v>
      </c>
      <c r="D1477" t="s">
        <v>5979</v>
      </c>
      <c r="E1477" t="s">
        <v>70</v>
      </c>
      <c r="F1477">
        <v>7560</v>
      </c>
      <c r="G1477">
        <v>0</v>
      </c>
      <c r="H1477">
        <v>7560</v>
      </c>
      <c r="I1477">
        <v>11.34</v>
      </c>
      <c r="J1477">
        <v>0</v>
      </c>
      <c r="K1477">
        <v>0</v>
      </c>
      <c r="L1477">
        <v>1.1299999999999999</v>
      </c>
      <c r="M1477">
        <v>3</v>
      </c>
      <c r="N1477" s="4">
        <v>44197</v>
      </c>
      <c r="O1477" s="4">
        <v>44561</v>
      </c>
      <c r="P1477">
        <v>7560</v>
      </c>
    </row>
    <row r="1478" spans="1:16" ht="11.25" x14ac:dyDescent="0.2">
      <c r="A1478" t="s">
        <v>4215</v>
      </c>
      <c r="B1478" t="s">
        <v>4216</v>
      </c>
      <c r="C1478" t="s">
        <v>5910</v>
      </c>
      <c r="D1478" t="s">
        <v>5979</v>
      </c>
      <c r="E1478" t="s">
        <v>70</v>
      </c>
      <c r="F1478">
        <v>7581.6</v>
      </c>
      <c r="G1478">
        <v>12617.04</v>
      </c>
      <c r="H1478">
        <v>20198.64</v>
      </c>
      <c r="I1478">
        <v>30.3</v>
      </c>
      <c r="J1478">
        <v>0</v>
      </c>
      <c r="K1478">
        <v>0</v>
      </c>
      <c r="L1478">
        <v>3.0300000000000002</v>
      </c>
      <c r="M1478">
        <v>3</v>
      </c>
      <c r="N1478" s="4">
        <v>44197</v>
      </c>
      <c r="O1478" s="4">
        <v>44561</v>
      </c>
      <c r="P1478">
        <v>20198.64</v>
      </c>
    </row>
    <row r="1479" spans="1:16" ht="11.25" x14ac:dyDescent="0.2">
      <c r="A1479" t="s">
        <v>4218</v>
      </c>
      <c r="B1479" t="s">
        <v>4219</v>
      </c>
      <c r="C1479" t="s">
        <v>5911</v>
      </c>
      <c r="D1479" t="s">
        <v>5979</v>
      </c>
      <c r="E1479" t="s">
        <v>70</v>
      </c>
      <c r="F1479">
        <v>7508.7</v>
      </c>
      <c r="G1479">
        <v>11254.22</v>
      </c>
      <c r="H1479">
        <v>18762.919999999998</v>
      </c>
      <c r="I1479">
        <v>28.14</v>
      </c>
      <c r="J1479">
        <v>0</v>
      </c>
      <c r="K1479">
        <v>0</v>
      </c>
      <c r="L1479">
        <v>2.81</v>
      </c>
      <c r="M1479">
        <v>3</v>
      </c>
      <c r="N1479" s="4">
        <v>44197</v>
      </c>
      <c r="O1479" s="4">
        <v>44561</v>
      </c>
      <c r="P1479">
        <v>18762.919999999998</v>
      </c>
    </row>
    <row r="1480" spans="1:16" ht="11.25" x14ac:dyDescent="0.2">
      <c r="A1480" t="s">
        <v>4221</v>
      </c>
      <c r="B1480" t="s">
        <v>4222</v>
      </c>
      <c r="C1480" t="s">
        <v>5912</v>
      </c>
      <c r="D1480" t="s">
        <v>5979</v>
      </c>
      <c r="E1480" t="s">
        <v>1299</v>
      </c>
      <c r="F1480">
        <v>3600.4500000000003</v>
      </c>
      <c r="G1480">
        <v>0</v>
      </c>
      <c r="H1480">
        <v>3600.4500000000003</v>
      </c>
      <c r="I1480">
        <v>5.4</v>
      </c>
      <c r="J1480">
        <v>0</v>
      </c>
      <c r="K1480">
        <v>0</v>
      </c>
      <c r="L1480">
        <v>0.54</v>
      </c>
      <c r="M1480">
        <v>3</v>
      </c>
      <c r="N1480" s="4">
        <v>44197</v>
      </c>
      <c r="O1480" s="4">
        <v>44561</v>
      </c>
      <c r="P1480">
        <v>3600.4500000000003</v>
      </c>
    </row>
    <row r="1481" spans="1:16" ht="11.25" x14ac:dyDescent="0.2">
      <c r="A1481" t="s">
        <v>4224</v>
      </c>
      <c r="B1481" t="s">
        <v>4225</v>
      </c>
      <c r="C1481" t="s">
        <v>5913</v>
      </c>
      <c r="D1481" t="s">
        <v>5979</v>
      </c>
      <c r="E1481" t="s">
        <v>70</v>
      </c>
      <c r="F1481">
        <v>7581.6</v>
      </c>
      <c r="G1481">
        <v>11039.64</v>
      </c>
      <c r="H1481">
        <v>18621.240000000002</v>
      </c>
      <c r="I1481">
        <v>27.93</v>
      </c>
      <c r="J1481">
        <v>0</v>
      </c>
      <c r="K1481">
        <v>0</v>
      </c>
      <c r="L1481">
        <v>2.79</v>
      </c>
      <c r="M1481">
        <v>3</v>
      </c>
      <c r="N1481" s="4">
        <v>44197</v>
      </c>
      <c r="O1481" s="4">
        <v>44561</v>
      </c>
      <c r="P1481">
        <v>18621.240000000002</v>
      </c>
    </row>
    <row r="1482" spans="1:16" ht="11.25" x14ac:dyDescent="0.2">
      <c r="A1482" t="s">
        <v>4227</v>
      </c>
      <c r="B1482" t="s">
        <v>4228</v>
      </c>
      <c r="C1482" t="s">
        <v>5914</v>
      </c>
      <c r="D1482" t="s">
        <v>5979</v>
      </c>
      <c r="E1482" t="s">
        <v>70</v>
      </c>
      <c r="F1482">
        <v>8010</v>
      </c>
      <c r="G1482">
        <v>0</v>
      </c>
      <c r="H1482">
        <v>8010</v>
      </c>
      <c r="I1482">
        <v>12.02</v>
      </c>
      <c r="J1482">
        <v>0</v>
      </c>
      <c r="K1482">
        <v>0</v>
      </c>
      <c r="L1482">
        <v>1.2</v>
      </c>
      <c r="M1482">
        <v>3</v>
      </c>
      <c r="N1482" s="4">
        <v>44197</v>
      </c>
      <c r="O1482" s="4">
        <v>44561</v>
      </c>
      <c r="P1482">
        <v>8010</v>
      </c>
    </row>
    <row r="1483" spans="1:16" ht="11.25" x14ac:dyDescent="0.2">
      <c r="A1483" t="s">
        <v>4230</v>
      </c>
      <c r="B1483" t="s">
        <v>4231</v>
      </c>
      <c r="C1483" t="s">
        <v>5915</v>
      </c>
      <c r="D1483" t="s">
        <v>5979</v>
      </c>
      <c r="E1483" t="s">
        <v>70</v>
      </c>
      <c r="F1483">
        <v>7281.9000000000005</v>
      </c>
      <c r="G1483">
        <v>0</v>
      </c>
      <c r="H1483">
        <v>7281.9000000000005</v>
      </c>
      <c r="I1483">
        <v>10.92</v>
      </c>
      <c r="J1483">
        <v>0</v>
      </c>
      <c r="K1483">
        <v>0</v>
      </c>
      <c r="L1483">
        <v>1.0900000000000001</v>
      </c>
      <c r="M1483">
        <v>3</v>
      </c>
      <c r="N1483" s="4">
        <v>44197</v>
      </c>
      <c r="O1483" s="4">
        <v>44561</v>
      </c>
      <c r="P1483">
        <v>7281.9000000000005</v>
      </c>
    </row>
    <row r="1484" spans="1:16" ht="11.25" x14ac:dyDescent="0.2">
      <c r="A1484" t="s">
        <v>4233</v>
      </c>
      <c r="B1484" t="s">
        <v>4234</v>
      </c>
      <c r="C1484" t="s">
        <v>5916</v>
      </c>
      <c r="D1484" t="s">
        <v>5979</v>
      </c>
      <c r="E1484" t="s">
        <v>70</v>
      </c>
      <c r="F1484">
        <v>7209</v>
      </c>
      <c r="G1484">
        <v>5994.57</v>
      </c>
      <c r="H1484">
        <v>13203.57</v>
      </c>
      <c r="I1484">
        <v>19.809999999999999</v>
      </c>
      <c r="J1484">
        <v>0</v>
      </c>
      <c r="K1484">
        <v>0</v>
      </c>
      <c r="L1484">
        <v>1.98</v>
      </c>
      <c r="M1484">
        <v>3</v>
      </c>
      <c r="N1484" s="4">
        <v>44197</v>
      </c>
      <c r="O1484" s="4">
        <v>44561</v>
      </c>
      <c r="P1484">
        <v>13203.57</v>
      </c>
    </row>
    <row r="1485" spans="1:16" ht="11.25" x14ac:dyDescent="0.2">
      <c r="A1485" t="s">
        <v>4236</v>
      </c>
      <c r="B1485" t="s">
        <v>4237</v>
      </c>
      <c r="C1485" t="s">
        <v>5917</v>
      </c>
      <c r="D1485" t="s">
        <v>5979</v>
      </c>
      <c r="E1485" t="s">
        <v>70</v>
      </c>
      <c r="F1485">
        <v>8410.5</v>
      </c>
      <c r="G1485">
        <v>0</v>
      </c>
      <c r="H1485">
        <v>8410.5</v>
      </c>
      <c r="I1485">
        <v>12.620000000000001</v>
      </c>
      <c r="J1485">
        <v>0</v>
      </c>
      <c r="K1485">
        <v>0</v>
      </c>
      <c r="L1485">
        <v>1.26</v>
      </c>
      <c r="M1485">
        <v>3</v>
      </c>
      <c r="N1485" s="4">
        <v>44197</v>
      </c>
      <c r="O1485" s="4">
        <v>44561</v>
      </c>
      <c r="P1485">
        <v>8410.5</v>
      </c>
    </row>
    <row r="1486" spans="1:16" ht="11.25" x14ac:dyDescent="0.2">
      <c r="A1486" t="s">
        <v>4239</v>
      </c>
      <c r="B1486" t="s">
        <v>4240</v>
      </c>
      <c r="C1486" t="s">
        <v>5918</v>
      </c>
      <c r="D1486" t="s">
        <v>5979</v>
      </c>
      <c r="E1486" t="s">
        <v>70</v>
      </c>
      <c r="F1486">
        <v>7674.4800000000005</v>
      </c>
      <c r="G1486">
        <v>0</v>
      </c>
      <c r="H1486">
        <v>7674.4800000000005</v>
      </c>
      <c r="I1486">
        <v>11.51</v>
      </c>
      <c r="J1486">
        <v>0</v>
      </c>
      <c r="K1486">
        <v>0</v>
      </c>
      <c r="L1486">
        <v>1.1499999999999999</v>
      </c>
      <c r="M1486">
        <v>3</v>
      </c>
      <c r="N1486" s="4">
        <v>44197</v>
      </c>
      <c r="O1486" s="4">
        <v>44561</v>
      </c>
      <c r="P1486">
        <v>7674.4800000000005</v>
      </c>
    </row>
    <row r="1487" spans="1:16" ht="11.25" x14ac:dyDescent="0.2">
      <c r="A1487" t="s">
        <v>4242</v>
      </c>
      <c r="B1487" t="s">
        <v>725</v>
      </c>
      <c r="C1487" t="s">
        <v>5013</v>
      </c>
      <c r="D1487" t="s">
        <v>5979</v>
      </c>
      <c r="E1487" t="s">
        <v>70</v>
      </c>
      <c r="F1487">
        <v>8170.2</v>
      </c>
      <c r="G1487">
        <v>0</v>
      </c>
      <c r="H1487">
        <v>8170.2</v>
      </c>
      <c r="I1487">
        <v>12.26</v>
      </c>
      <c r="J1487">
        <v>0</v>
      </c>
      <c r="K1487">
        <v>0</v>
      </c>
      <c r="L1487">
        <v>1.23</v>
      </c>
      <c r="M1487">
        <v>3</v>
      </c>
      <c r="N1487" s="4">
        <v>44197</v>
      </c>
      <c r="O1487" s="4">
        <v>44561</v>
      </c>
      <c r="P1487">
        <v>8170.2</v>
      </c>
    </row>
    <row r="1488" spans="1:16" ht="11.25" x14ac:dyDescent="0.2">
      <c r="A1488" t="s">
        <v>4244</v>
      </c>
      <c r="B1488" t="s">
        <v>668</v>
      </c>
      <c r="C1488" t="s">
        <v>4997</v>
      </c>
      <c r="D1488" t="s">
        <v>5979</v>
      </c>
      <c r="E1488" t="s">
        <v>70</v>
      </c>
      <c r="F1488">
        <v>7900.2</v>
      </c>
      <c r="G1488">
        <v>0</v>
      </c>
      <c r="H1488">
        <v>7900.2</v>
      </c>
      <c r="I1488">
        <v>11.85</v>
      </c>
      <c r="J1488">
        <v>0</v>
      </c>
      <c r="K1488">
        <v>0</v>
      </c>
      <c r="L1488">
        <v>1.19</v>
      </c>
      <c r="M1488">
        <v>3</v>
      </c>
      <c r="N1488" s="4">
        <v>44197</v>
      </c>
      <c r="O1488" s="4">
        <v>44561</v>
      </c>
      <c r="P1488">
        <v>7900.2</v>
      </c>
    </row>
    <row r="1489" spans="1:16" ht="11.25" x14ac:dyDescent="0.2">
      <c r="A1489" t="s">
        <v>4246</v>
      </c>
      <c r="B1489" t="s">
        <v>4247</v>
      </c>
      <c r="C1489" t="s">
        <v>5919</v>
      </c>
      <c r="D1489" t="s">
        <v>5979</v>
      </c>
      <c r="E1489" t="s">
        <v>70</v>
      </c>
      <c r="F1489">
        <v>7618.05</v>
      </c>
      <c r="G1489">
        <v>0</v>
      </c>
      <c r="H1489">
        <v>7618.05</v>
      </c>
      <c r="I1489">
        <v>11.43</v>
      </c>
      <c r="J1489">
        <v>0</v>
      </c>
      <c r="K1489">
        <v>0</v>
      </c>
      <c r="L1489">
        <v>1.1399999999999999</v>
      </c>
      <c r="M1489">
        <v>3</v>
      </c>
      <c r="N1489" s="4">
        <v>44197</v>
      </c>
      <c r="O1489" s="4">
        <v>44561</v>
      </c>
      <c r="P1489">
        <v>7618.05</v>
      </c>
    </row>
    <row r="1490" spans="1:16" ht="11.25" x14ac:dyDescent="0.2">
      <c r="A1490" t="s">
        <v>4249</v>
      </c>
      <c r="B1490" t="s">
        <v>4250</v>
      </c>
      <c r="C1490" t="s">
        <v>5920</v>
      </c>
      <c r="D1490" t="s">
        <v>5979</v>
      </c>
      <c r="E1490" t="s">
        <v>70</v>
      </c>
      <c r="F1490">
        <v>9205.5</v>
      </c>
      <c r="G1490">
        <v>19561.400000000001</v>
      </c>
      <c r="H1490">
        <v>28766.9</v>
      </c>
      <c r="I1490">
        <v>43.15</v>
      </c>
      <c r="J1490">
        <v>0</v>
      </c>
      <c r="K1490">
        <v>0</v>
      </c>
      <c r="L1490">
        <v>4.32</v>
      </c>
      <c r="M1490">
        <v>3</v>
      </c>
      <c r="N1490" s="4">
        <v>44197</v>
      </c>
      <c r="O1490" s="4">
        <v>44561</v>
      </c>
      <c r="P1490">
        <v>28766.9</v>
      </c>
    </row>
    <row r="1491" spans="1:16" ht="11.25" x14ac:dyDescent="0.2">
      <c r="A1491" t="s">
        <v>4252</v>
      </c>
      <c r="B1491" t="s">
        <v>551</v>
      </c>
      <c r="C1491" t="s">
        <v>5921</v>
      </c>
      <c r="D1491" t="s">
        <v>5979</v>
      </c>
      <c r="E1491" t="s">
        <v>70</v>
      </c>
      <c r="F1491">
        <v>8289.5400000000009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 s="4">
        <v>44197</v>
      </c>
      <c r="O1491" s="4">
        <v>44561</v>
      </c>
      <c r="P1491">
        <v>8289.5400000000009</v>
      </c>
    </row>
    <row r="1492" spans="1:16" ht="11.25" x14ac:dyDescent="0.2">
      <c r="A1492" t="s">
        <v>4254</v>
      </c>
      <c r="B1492" t="s">
        <v>641</v>
      </c>
      <c r="C1492" t="s">
        <v>4991</v>
      </c>
      <c r="D1492" t="s">
        <v>5979</v>
      </c>
      <c r="E1492" t="s">
        <v>70</v>
      </c>
      <c r="F1492">
        <v>7556.92</v>
      </c>
      <c r="G1492">
        <v>0</v>
      </c>
      <c r="H1492">
        <v>7556.92</v>
      </c>
      <c r="I1492">
        <v>11.34</v>
      </c>
      <c r="J1492">
        <v>0</v>
      </c>
      <c r="K1492">
        <v>0</v>
      </c>
      <c r="L1492">
        <v>1.1299999999999999</v>
      </c>
      <c r="M1492">
        <v>3</v>
      </c>
      <c r="N1492" s="4">
        <v>44197</v>
      </c>
      <c r="O1492" s="4">
        <v>44561</v>
      </c>
      <c r="P1492">
        <v>7556.92</v>
      </c>
    </row>
    <row r="1493" spans="1:16" ht="11.25" x14ac:dyDescent="0.2">
      <c r="A1493" t="s">
        <v>4256</v>
      </c>
      <c r="B1493" t="s">
        <v>4257</v>
      </c>
      <c r="C1493" t="s">
        <v>5922</v>
      </c>
      <c r="D1493" t="s">
        <v>5979</v>
      </c>
      <c r="E1493" t="s">
        <v>70</v>
      </c>
      <c r="F1493">
        <v>8803.08</v>
      </c>
      <c r="G1493">
        <v>23619.600000000002</v>
      </c>
      <c r="H1493">
        <v>32422.68</v>
      </c>
      <c r="I1493">
        <v>48.63</v>
      </c>
      <c r="J1493">
        <v>0</v>
      </c>
      <c r="K1493">
        <v>0</v>
      </c>
      <c r="L1493">
        <v>4.8600000000000003</v>
      </c>
      <c r="M1493">
        <v>3</v>
      </c>
      <c r="N1493" s="4">
        <v>44197</v>
      </c>
      <c r="O1493" s="4">
        <v>44561</v>
      </c>
      <c r="P1493">
        <v>32422.68</v>
      </c>
    </row>
    <row r="1494" spans="1:16" ht="11.25" x14ac:dyDescent="0.2">
      <c r="A1494" t="s">
        <v>4259</v>
      </c>
      <c r="B1494" t="s">
        <v>4260</v>
      </c>
      <c r="C1494" t="s">
        <v>5923</v>
      </c>
      <c r="D1494" t="s">
        <v>5979</v>
      </c>
      <c r="E1494" t="s">
        <v>70</v>
      </c>
      <c r="F1494">
        <v>7632.16</v>
      </c>
      <c r="G1494">
        <v>0</v>
      </c>
      <c r="H1494">
        <v>7632.16</v>
      </c>
      <c r="I1494">
        <v>11.450000000000001</v>
      </c>
      <c r="J1494">
        <v>0</v>
      </c>
      <c r="K1494">
        <v>0</v>
      </c>
      <c r="L1494">
        <v>1.1399999999999999</v>
      </c>
      <c r="M1494">
        <v>3</v>
      </c>
      <c r="N1494" s="4">
        <v>44197</v>
      </c>
      <c r="O1494" s="4">
        <v>44561</v>
      </c>
      <c r="P1494">
        <v>7632.16</v>
      </c>
    </row>
    <row r="1495" spans="1:16" ht="11.25" x14ac:dyDescent="0.2">
      <c r="A1495" t="s">
        <v>4262</v>
      </c>
      <c r="B1495" t="s">
        <v>4263</v>
      </c>
      <c r="C1495" t="s">
        <v>5924</v>
      </c>
      <c r="D1495" t="s">
        <v>5979</v>
      </c>
      <c r="E1495" t="s">
        <v>70</v>
      </c>
      <c r="F1495">
        <v>7777.9400000000005</v>
      </c>
      <c r="G1495">
        <v>0</v>
      </c>
      <c r="H1495">
        <v>7777.9400000000005</v>
      </c>
      <c r="I1495">
        <v>11.67</v>
      </c>
      <c r="J1495">
        <v>0</v>
      </c>
      <c r="K1495">
        <v>0</v>
      </c>
      <c r="L1495">
        <v>1.17</v>
      </c>
      <c r="M1495">
        <v>3</v>
      </c>
      <c r="N1495" s="4">
        <v>44197</v>
      </c>
      <c r="O1495" s="4">
        <v>44561</v>
      </c>
      <c r="P1495">
        <v>7777.9400000000005</v>
      </c>
    </row>
    <row r="1496" spans="1:16" ht="11.25" x14ac:dyDescent="0.2">
      <c r="A1496" t="s">
        <v>4265</v>
      </c>
      <c r="B1496" t="s">
        <v>4266</v>
      </c>
      <c r="C1496" t="s">
        <v>5925</v>
      </c>
      <c r="D1496" t="s">
        <v>5979</v>
      </c>
      <c r="E1496" t="s">
        <v>70</v>
      </c>
      <c r="F1496">
        <v>7556.92</v>
      </c>
      <c r="G1496">
        <v>0</v>
      </c>
      <c r="H1496">
        <v>7556.92</v>
      </c>
      <c r="I1496">
        <v>11.34</v>
      </c>
      <c r="J1496">
        <v>0</v>
      </c>
      <c r="K1496">
        <v>0</v>
      </c>
      <c r="L1496">
        <v>1.1299999999999999</v>
      </c>
      <c r="M1496">
        <v>3</v>
      </c>
      <c r="N1496" s="4">
        <v>44197</v>
      </c>
      <c r="O1496" s="4">
        <v>44561</v>
      </c>
      <c r="P1496">
        <v>7556.92</v>
      </c>
    </row>
    <row r="1497" spans="1:16" ht="11.25" x14ac:dyDescent="0.2">
      <c r="A1497" t="s">
        <v>4268</v>
      </c>
      <c r="B1497" t="s">
        <v>4269</v>
      </c>
      <c r="C1497" t="s">
        <v>5926</v>
      </c>
      <c r="D1497" t="s">
        <v>5979</v>
      </c>
      <c r="E1497" t="s">
        <v>74</v>
      </c>
      <c r="F1497">
        <v>9071.7099999999991</v>
      </c>
      <c r="G1497">
        <v>7269.29</v>
      </c>
      <c r="H1497">
        <v>16341</v>
      </c>
      <c r="I1497">
        <v>24.51</v>
      </c>
      <c r="J1497">
        <v>0</v>
      </c>
      <c r="K1497">
        <v>0</v>
      </c>
      <c r="L1497">
        <v>2.4500000000000002</v>
      </c>
      <c r="M1497">
        <v>3</v>
      </c>
      <c r="N1497" s="4">
        <v>44197</v>
      </c>
      <c r="O1497" s="4">
        <v>44561</v>
      </c>
      <c r="P1497">
        <v>16341</v>
      </c>
    </row>
    <row r="1498" spans="1:16" ht="11.25" x14ac:dyDescent="0.2">
      <c r="A1498" t="s">
        <v>4271</v>
      </c>
      <c r="B1498" t="s">
        <v>4272</v>
      </c>
      <c r="C1498" t="s">
        <v>5927</v>
      </c>
      <c r="D1498" t="s">
        <v>5979</v>
      </c>
      <c r="E1498" t="s">
        <v>70</v>
      </c>
      <c r="F1498">
        <v>10234.5</v>
      </c>
      <c r="G1498">
        <v>27826.22</v>
      </c>
      <c r="H1498">
        <v>38060.720000000001</v>
      </c>
      <c r="I1498">
        <v>57.09</v>
      </c>
      <c r="J1498">
        <v>0</v>
      </c>
      <c r="K1498">
        <v>0</v>
      </c>
      <c r="L1498">
        <v>5.71</v>
      </c>
      <c r="M1498">
        <v>3</v>
      </c>
      <c r="N1498" s="4">
        <v>44197</v>
      </c>
      <c r="O1498" s="4">
        <v>44561</v>
      </c>
      <c r="P1498">
        <v>38060.720000000001</v>
      </c>
    </row>
    <row r="1499" spans="1:16" ht="11.25" x14ac:dyDescent="0.2">
      <c r="A1499" t="s">
        <v>4274</v>
      </c>
      <c r="B1499" t="s">
        <v>337</v>
      </c>
      <c r="C1499" t="s">
        <v>4902</v>
      </c>
      <c r="D1499" t="s">
        <v>5979</v>
      </c>
      <c r="E1499" t="s">
        <v>70</v>
      </c>
      <c r="F1499">
        <v>7863.4400000000005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 s="4">
        <v>44197</v>
      </c>
      <c r="O1499" s="4">
        <v>44561</v>
      </c>
      <c r="P1499">
        <v>7863.4400000000005</v>
      </c>
    </row>
    <row r="1500" spans="1:16" ht="11.25" x14ac:dyDescent="0.2">
      <c r="A1500" t="s">
        <v>4276</v>
      </c>
      <c r="B1500" t="s">
        <v>4277</v>
      </c>
      <c r="C1500" t="s">
        <v>5928</v>
      </c>
      <c r="D1500" t="s">
        <v>5979</v>
      </c>
      <c r="E1500" t="s">
        <v>70</v>
      </c>
      <c r="F1500">
        <v>7556.92</v>
      </c>
      <c r="G1500">
        <v>0</v>
      </c>
      <c r="H1500">
        <v>7556.92</v>
      </c>
      <c r="I1500">
        <v>11.34</v>
      </c>
      <c r="J1500">
        <v>0</v>
      </c>
      <c r="K1500">
        <v>0</v>
      </c>
      <c r="L1500">
        <v>1.1299999999999999</v>
      </c>
      <c r="M1500">
        <v>3</v>
      </c>
      <c r="N1500" s="4">
        <v>44197</v>
      </c>
      <c r="O1500" s="4">
        <v>44561</v>
      </c>
      <c r="P1500">
        <v>7556.92</v>
      </c>
    </row>
    <row r="1501" spans="1:16" ht="11.25" x14ac:dyDescent="0.2">
      <c r="A1501" t="s">
        <v>4279</v>
      </c>
      <c r="B1501" t="s">
        <v>4280</v>
      </c>
      <c r="C1501" t="s">
        <v>5929</v>
      </c>
      <c r="D1501" t="s">
        <v>5979</v>
      </c>
      <c r="E1501" t="s">
        <v>70</v>
      </c>
      <c r="F1501">
        <v>7556.92</v>
      </c>
      <c r="G1501">
        <v>0</v>
      </c>
      <c r="H1501">
        <v>7556.92</v>
      </c>
      <c r="I1501">
        <v>11.34</v>
      </c>
      <c r="J1501">
        <v>0</v>
      </c>
      <c r="K1501">
        <v>0</v>
      </c>
      <c r="L1501">
        <v>1.1299999999999999</v>
      </c>
      <c r="M1501">
        <v>3</v>
      </c>
      <c r="N1501" s="4">
        <v>44197</v>
      </c>
      <c r="O1501" s="4">
        <v>44561</v>
      </c>
      <c r="P1501">
        <v>7556.92</v>
      </c>
    </row>
    <row r="1502" spans="1:16" ht="11.25" x14ac:dyDescent="0.2">
      <c r="A1502" t="s">
        <v>4282</v>
      </c>
      <c r="B1502" t="s">
        <v>337</v>
      </c>
      <c r="C1502" t="s">
        <v>4902</v>
      </c>
      <c r="D1502" t="s">
        <v>5979</v>
      </c>
      <c r="E1502" t="s">
        <v>70</v>
      </c>
      <c r="F1502">
        <v>7632.16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 s="4">
        <v>44197</v>
      </c>
      <c r="O1502" s="4">
        <v>44561</v>
      </c>
      <c r="P1502">
        <v>7632.16</v>
      </c>
    </row>
    <row r="1503" spans="1:16" ht="11.25" x14ac:dyDescent="0.2">
      <c r="A1503" t="s">
        <v>4284</v>
      </c>
      <c r="B1503" t="s">
        <v>4285</v>
      </c>
      <c r="C1503" t="s">
        <v>5930</v>
      </c>
      <c r="D1503" t="s">
        <v>5979</v>
      </c>
      <c r="E1503" t="s">
        <v>70</v>
      </c>
      <c r="F1503">
        <v>8075.18</v>
      </c>
      <c r="G1503">
        <v>0</v>
      </c>
      <c r="H1503">
        <v>8075.18</v>
      </c>
      <c r="I1503">
        <v>12.11</v>
      </c>
      <c r="J1503">
        <v>0</v>
      </c>
      <c r="K1503">
        <v>0</v>
      </c>
      <c r="L1503">
        <v>1.21</v>
      </c>
      <c r="M1503">
        <v>3</v>
      </c>
      <c r="N1503" s="4">
        <v>44197</v>
      </c>
      <c r="O1503" s="4">
        <v>44561</v>
      </c>
      <c r="P1503">
        <v>8075.18</v>
      </c>
    </row>
    <row r="1504" spans="1:16" ht="11.25" x14ac:dyDescent="0.2">
      <c r="A1504" t="s">
        <v>4287</v>
      </c>
      <c r="B1504" t="s">
        <v>4288</v>
      </c>
      <c r="C1504" t="s">
        <v>5931</v>
      </c>
      <c r="D1504" t="s">
        <v>5979</v>
      </c>
      <c r="E1504" t="s">
        <v>70</v>
      </c>
      <c r="F1504">
        <v>9311.33</v>
      </c>
      <c r="G1504">
        <v>11511.93</v>
      </c>
      <c r="H1504">
        <v>20823.25</v>
      </c>
      <c r="I1504">
        <v>31.23</v>
      </c>
      <c r="J1504">
        <v>0</v>
      </c>
      <c r="K1504">
        <v>0</v>
      </c>
      <c r="L1504">
        <v>3.12</v>
      </c>
      <c r="M1504">
        <v>3</v>
      </c>
      <c r="N1504" s="4">
        <v>44197</v>
      </c>
      <c r="O1504" s="4">
        <v>44561</v>
      </c>
      <c r="P1504">
        <v>20823.25</v>
      </c>
    </row>
    <row r="1505" spans="1:16" ht="11.25" x14ac:dyDescent="0.2">
      <c r="A1505" t="s">
        <v>4290</v>
      </c>
      <c r="B1505" t="s">
        <v>3932</v>
      </c>
      <c r="C1505" t="s">
        <v>5840</v>
      </c>
      <c r="D1505" t="s">
        <v>5979</v>
      </c>
      <c r="E1505" t="s">
        <v>70</v>
      </c>
      <c r="F1505">
        <v>8070.3</v>
      </c>
      <c r="G1505">
        <v>0</v>
      </c>
      <c r="H1505">
        <v>8070.3</v>
      </c>
      <c r="I1505">
        <v>12.11</v>
      </c>
      <c r="J1505">
        <v>0</v>
      </c>
      <c r="K1505">
        <v>0</v>
      </c>
      <c r="L1505">
        <v>1.21</v>
      </c>
      <c r="M1505">
        <v>3</v>
      </c>
      <c r="N1505" s="4">
        <v>44197</v>
      </c>
      <c r="O1505" s="4">
        <v>44561</v>
      </c>
      <c r="P1505">
        <v>8070.3</v>
      </c>
    </row>
    <row r="1506" spans="1:16" ht="11.25" x14ac:dyDescent="0.2">
      <c r="A1506" t="s">
        <v>4292</v>
      </c>
      <c r="B1506" t="s">
        <v>4293</v>
      </c>
      <c r="C1506" t="s">
        <v>5932</v>
      </c>
      <c r="D1506" t="s">
        <v>5979</v>
      </c>
      <c r="E1506" t="s">
        <v>74</v>
      </c>
      <c r="F1506">
        <v>8509.86</v>
      </c>
      <c r="G1506">
        <v>32690.420000000002</v>
      </c>
      <c r="H1506">
        <v>41200.28</v>
      </c>
      <c r="I1506">
        <v>61.800000000000004</v>
      </c>
      <c r="J1506">
        <v>0</v>
      </c>
      <c r="K1506">
        <v>0</v>
      </c>
      <c r="L1506">
        <v>6.18</v>
      </c>
      <c r="M1506">
        <v>3</v>
      </c>
      <c r="N1506" s="4">
        <v>44197</v>
      </c>
      <c r="O1506" s="4">
        <v>44561</v>
      </c>
      <c r="P1506">
        <v>41200.28</v>
      </c>
    </row>
    <row r="1507" spans="1:16" ht="11.25" x14ac:dyDescent="0.2">
      <c r="A1507" t="s">
        <v>4295</v>
      </c>
      <c r="B1507" t="s">
        <v>973</v>
      </c>
      <c r="C1507" t="s">
        <v>5078</v>
      </c>
      <c r="D1507" t="s">
        <v>5979</v>
      </c>
      <c r="E1507" t="s">
        <v>70</v>
      </c>
      <c r="F1507">
        <v>8509.86</v>
      </c>
      <c r="G1507">
        <v>15377.43</v>
      </c>
      <c r="H1507">
        <v>23887.29</v>
      </c>
      <c r="I1507">
        <v>35.83</v>
      </c>
      <c r="J1507">
        <v>0</v>
      </c>
      <c r="K1507">
        <v>0</v>
      </c>
      <c r="L1507">
        <v>3.58</v>
      </c>
      <c r="M1507">
        <v>3</v>
      </c>
      <c r="N1507" s="4">
        <v>44197</v>
      </c>
      <c r="O1507" s="4">
        <v>44561</v>
      </c>
      <c r="P1507">
        <v>23887.29</v>
      </c>
    </row>
    <row r="1508" spans="1:16" ht="11.25" x14ac:dyDescent="0.2">
      <c r="A1508" t="s">
        <v>4297</v>
      </c>
      <c r="B1508" t="s">
        <v>4298</v>
      </c>
      <c r="C1508" t="s">
        <v>5933</v>
      </c>
      <c r="D1508" t="s">
        <v>5979</v>
      </c>
      <c r="E1508" t="s">
        <v>74</v>
      </c>
      <c r="F1508">
        <v>8845.2000000000007</v>
      </c>
      <c r="G1508">
        <v>16813.509999999998</v>
      </c>
      <c r="H1508">
        <v>25658.71</v>
      </c>
      <c r="I1508">
        <v>38.49</v>
      </c>
      <c r="J1508">
        <v>0</v>
      </c>
      <c r="K1508">
        <v>0</v>
      </c>
      <c r="L1508">
        <v>3.85</v>
      </c>
      <c r="M1508">
        <v>3</v>
      </c>
      <c r="N1508" s="4">
        <v>44197</v>
      </c>
      <c r="O1508" s="4">
        <v>44561</v>
      </c>
      <c r="P1508">
        <v>25658.71</v>
      </c>
    </row>
    <row r="1509" spans="1:16" ht="11.25" x14ac:dyDescent="0.2">
      <c r="A1509" t="s">
        <v>4300</v>
      </c>
      <c r="B1509" t="s">
        <v>4301</v>
      </c>
      <c r="C1509" t="s">
        <v>5934</v>
      </c>
      <c r="D1509" t="s">
        <v>5979</v>
      </c>
      <c r="E1509" t="s">
        <v>70</v>
      </c>
      <c r="F1509">
        <v>7508.7</v>
      </c>
      <c r="G1509">
        <v>15985.52</v>
      </c>
      <c r="H1509">
        <v>23494.22</v>
      </c>
      <c r="I1509">
        <v>35.24</v>
      </c>
      <c r="J1509">
        <v>0</v>
      </c>
      <c r="K1509">
        <v>0</v>
      </c>
      <c r="L1509">
        <v>3.52</v>
      </c>
      <c r="M1509">
        <v>3</v>
      </c>
      <c r="N1509" s="4">
        <v>44197</v>
      </c>
      <c r="O1509" s="4">
        <v>44561</v>
      </c>
      <c r="P1509">
        <v>23494.22</v>
      </c>
    </row>
    <row r="1510" spans="1:16" ht="11.25" x14ac:dyDescent="0.2">
      <c r="A1510" t="s">
        <v>4303</v>
      </c>
      <c r="B1510" t="s">
        <v>469</v>
      </c>
      <c r="C1510" t="s">
        <v>4940</v>
      </c>
      <c r="D1510" t="s">
        <v>5979</v>
      </c>
      <c r="E1510" t="s">
        <v>70</v>
      </c>
      <c r="F1510">
        <v>7281.9000000000005</v>
      </c>
      <c r="G1510">
        <v>0</v>
      </c>
      <c r="H1510">
        <v>7281.9000000000005</v>
      </c>
      <c r="I1510">
        <v>10.92</v>
      </c>
      <c r="J1510">
        <v>0</v>
      </c>
      <c r="K1510">
        <v>0</v>
      </c>
      <c r="L1510">
        <v>1.0900000000000001</v>
      </c>
      <c r="M1510">
        <v>3</v>
      </c>
      <c r="N1510" s="4">
        <v>44197</v>
      </c>
      <c r="O1510" s="4">
        <v>44561</v>
      </c>
      <c r="P1510">
        <v>7281.9000000000005</v>
      </c>
    </row>
    <row r="1511" spans="1:16" ht="11.25" x14ac:dyDescent="0.2">
      <c r="A1511" t="s">
        <v>4305</v>
      </c>
      <c r="B1511" t="s">
        <v>4306</v>
      </c>
      <c r="C1511" t="s">
        <v>5935</v>
      </c>
      <c r="D1511" t="s">
        <v>5979</v>
      </c>
      <c r="E1511" t="s">
        <v>70</v>
      </c>
      <c r="F1511">
        <v>8010</v>
      </c>
      <c r="G1511">
        <v>46795.78</v>
      </c>
      <c r="H1511">
        <v>54805.78</v>
      </c>
      <c r="I1511">
        <v>82.210000000000008</v>
      </c>
      <c r="J1511">
        <v>0</v>
      </c>
      <c r="K1511">
        <v>0</v>
      </c>
      <c r="L1511">
        <v>8.2200000000000006</v>
      </c>
      <c r="M1511">
        <v>3</v>
      </c>
      <c r="N1511" s="4">
        <v>44197</v>
      </c>
      <c r="O1511" s="4">
        <v>44561</v>
      </c>
      <c r="P1511">
        <v>54805.78</v>
      </c>
    </row>
    <row r="1512" spans="1:16" ht="11.25" x14ac:dyDescent="0.2">
      <c r="A1512" t="s">
        <v>4308</v>
      </c>
      <c r="B1512" t="s">
        <v>4309</v>
      </c>
      <c r="C1512" t="s">
        <v>5936</v>
      </c>
      <c r="D1512" t="s">
        <v>5979</v>
      </c>
      <c r="E1512" t="s">
        <v>70</v>
      </c>
      <c r="F1512">
        <v>7581.6</v>
      </c>
      <c r="G1512">
        <v>9109.2900000000009</v>
      </c>
      <c r="H1512">
        <v>16690.89</v>
      </c>
      <c r="I1512">
        <v>25.04</v>
      </c>
      <c r="J1512">
        <v>0</v>
      </c>
      <c r="K1512">
        <v>0</v>
      </c>
      <c r="L1512">
        <v>2.5</v>
      </c>
      <c r="M1512">
        <v>3</v>
      </c>
      <c r="N1512" s="4">
        <v>44197</v>
      </c>
      <c r="O1512" s="4">
        <v>44561</v>
      </c>
      <c r="P1512">
        <v>16690.89</v>
      </c>
    </row>
    <row r="1513" spans="1:16" ht="11.25" x14ac:dyDescent="0.2">
      <c r="A1513" t="s">
        <v>4311</v>
      </c>
      <c r="B1513" t="s">
        <v>4312</v>
      </c>
      <c r="C1513" t="s">
        <v>5937</v>
      </c>
      <c r="D1513" t="s">
        <v>5979</v>
      </c>
      <c r="E1513" t="s">
        <v>70</v>
      </c>
      <c r="F1513">
        <v>7209</v>
      </c>
      <c r="G1513">
        <v>0</v>
      </c>
      <c r="H1513">
        <v>7209</v>
      </c>
      <c r="I1513">
        <v>10.81</v>
      </c>
      <c r="J1513">
        <v>0</v>
      </c>
      <c r="K1513">
        <v>0</v>
      </c>
      <c r="L1513">
        <v>1.08</v>
      </c>
      <c r="M1513">
        <v>3</v>
      </c>
      <c r="N1513" s="4">
        <v>44197</v>
      </c>
      <c r="O1513" s="4">
        <v>44561</v>
      </c>
      <c r="P1513">
        <v>7209</v>
      </c>
    </row>
    <row r="1514" spans="1:16" ht="11.25" x14ac:dyDescent="0.2">
      <c r="A1514" t="s">
        <v>4314</v>
      </c>
      <c r="B1514" t="s">
        <v>2377</v>
      </c>
      <c r="C1514" t="s">
        <v>5450</v>
      </c>
      <c r="D1514" t="s">
        <v>5979</v>
      </c>
      <c r="E1514" t="s">
        <v>74</v>
      </c>
      <c r="F1514">
        <v>7030</v>
      </c>
      <c r="G1514">
        <v>4291.96</v>
      </c>
      <c r="H1514">
        <v>11321.960000000001</v>
      </c>
      <c r="I1514">
        <v>16.98</v>
      </c>
      <c r="J1514">
        <v>0</v>
      </c>
      <c r="K1514">
        <v>0</v>
      </c>
      <c r="L1514">
        <v>1.7</v>
      </c>
      <c r="M1514">
        <v>3</v>
      </c>
      <c r="N1514" s="4">
        <v>44197</v>
      </c>
      <c r="O1514" s="4">
        <v>44561</v>
      </c>
      <c r="P1514">
        <v>11321.960000000001</v>
      </c>
    </row>
    <row r="1515" spans="1:16" ht="11.25" x14ac:dyDescent="0.2">
      <c r="A1515" t="s">
        <v>4316</v>
      </c>
      <c r="B1515" t="s">
        <v>4317</v>
      </c>
      <c r="C1515" t="s">
        <v>5938</v>
      </c>
      <c r="D1515" t="s">
        <v>5979</v>
      </c>
      <c r="E1515" t="s">
        <v>18</v>
      </c>
      <c r="F1515">
        <v>4266.34</v>
      </c>
      <c r="G1515">
        <v>0</v>
      </c>
      <c r="H1515">
        <v>4266.34</v>
      </c>
      <c r="I1515">
        <v>6.4</v>
      </c>
      <c r="J1515">
        <v>0</v>
      </c>
      <c r="K1515">
        <v>0</v>
      </c>
      <c r="L1515">
        <v>0.64</v>
      </c>
      <c r="M1515">
        <v>3</v>
      </c>
      <c r="N1515" s="4">
        <v>44197</v>
      </c>
      <c r="O1515" s="4">
        <v>44561</v>
      </c>
      <c r="P1515">
        <v>4266.34</v>
      </c>
    </row>
    <row r="1516" spans="1:16" ht="11.25" x14ac:dyDescent="0.2">
      <c r="A1516" t="s">
        <v>4319</v>
      </c>
      <c r="B1516" t="s">
        <v>3979</v>
      </c>
      <c r="C1516" t="s">
        <v>5851</v>
      </c>
      <c r="D1516" t="s">
        <v>5979</v>
      </c>
      <c r="E1516" t="s">
        <v>18</v>
      </c>
      <c r="F1516">
        <v>4329.93</v>
      </c>
      <c r="G1516">
        <v>0</v>
      </c>
      <c r="H1516">
        <v>4329.93</v>
      </c>
      <c r="I1516">
        <v>6.49</v>
      </c>
      <c r="J1516">
        <v>0</v>
      </c>
      <c r="K1516">
        <v>0</v>
      </c>
      <c r="L1516">
        <v>0.65</v>
      </c>
      <c r="M1516">
        <v>3</v>
      </c>
      <c r="N1516" s="4">
        <v>44197</v>
      </c>
      <c r="O1516" s="4">
        <v>44561</v>
      </c>
      <c r="P1516">
        <v>4329.93</v>
      </c>
    </row>
    <row r="1517" spans="1:16" ht="11.25" x14ac:dyDescent="0.2">
      <c r="A1517" t="s">
        <v>4321</v>
      </c>
      <c r="B1517" t="s">
        <v>4322</v>
      </c>
      <c r="C1517" t="s">
        <v>5939</v>
      </c>
      <c r="D1517" t="s">
        <v>5979</v>
      </c>
      <c r="E1517" t="s">
        <v>18</v>
      </c>
      <c r="F1517">
        <v>2453.46</v>
      </c>
      <c r="G1517">
        <v>0</v>
      </c>
      <c r="H1517">
        <v>2453.46</v>
      </c>
      <c r="I1517">
        <v>3.68</v>
      </c>
      <c r="J1517">
        <v>0</v>
      </c>
      <c r="K1517">
        <v>0</v>
      </c>
      <c r="L1517">
        <v>0.37</v>
      </c>
      <c r="M1517">
        <v>3</v>
      </c>
      <c r="N1517" s="4">
        <v>44197</v>
      </c>
      <c r="O1517" s="4">
        <v>44561</v>
      </c>
      <c r="P1517">
        <v>2453.46</v>
      </c>
    </row>
    <row r="1518" spans="1:16" ht="11.25" x14ac:dyDescent="0.2">
      <c r="A1518" t="s">
        <v>4324</v>
      </c>
      <c r="B1518" t="s">
        <v>337</v>
      </c>
      <c r="C1518" t="s">
        <v>4902</v>
      </c>
      <c r="D1518" t="s">
        <v>5979</v>
      </c>
      <c r="E1518" t="s">
        <v>18</v>
      </c>
      <c r="F1518">
        <v>4250.4799999999996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 s="4">
        <v>44197</v>
      </c>
      <c r="O1518" s="4">
        <v>44561</v>
      </c>
      <c r="P1518">
        <v>4250.4799999999996</v>
      </c>
    </row>
    <row r="1519" spans="1:16" ht="11.25" x14ac:dyDescent="0.2">
      <c r="A1519" t="s">
        <v>4326</v>
      </c>
      <c r="B1519" t="s">
        <v>2164</v>
      </c>
      <c r="C1519" t="s">
        <v>5406</v>
      </c>
      <c r="D1519" t="s">
        <v>5979</v>
      </c>
      <c r="E1519" t="s">
        <v>18</v>
      </c>
      <c r="F1519">
        <v>4263.8</v>
      </c>
      <c r="G1519">
        <v>0</v>
      </c>
      <c r="H1519">
        <v>4263.8</v>
      </c>
      <c r="I1519">
        <v>6.4</v>
      </c>
      <c r="J1519">
        <v>0</v>
      </c>
      <c r="K1519">
        <v>0</v>
      </c>
      <c r="L1519">
        <v>0.64</v>
      </c>
      <c r="M1519">
        <v>3</v>
      </c>
      <c r="N1519" s="4">
        <v>44197</v>
      </c>
      <c r="O1519" s="4">
        <v>44561</v>
      </c>
      <c r="P1519">
        <v>4263.8</v>
      </c>
    </row>
    <row r="1520" spans="1:16" ht="11.25" x14ac:dyDescent="0.2">
      <c r="A1520" t="s">
        <v>4328</v>
      </c>
      <c r="B1520" t="s">
        <v>4329</v>
      </c>
      <c r="C1520" t="s">
        <v>5940</v>
      </c>
      <c r="D1520" t="s">
        <v>5979</v>
      </c>
      <c r="E1520" t="s">
        <v>18</v>
      </c>
      <c r="F1520">
        <v>4266.34</v>
      </c>
      <c r="G1520">
        <v>0</v>
      </c>
      <c r="H1520">
        <v>4266.34</v>
      </c>
      <c r="I1520">
        <v>6.4</v>
      </c>
      <c r="J1520">
        <v>0</v>
      </c>
      <c r="K1520">
        <v>0</v>
      </c>
      <c r="L1520">
        <v>0.64</v>
      </c>
      <c r="M1520">
        <v>3</v>
      </c>
      <c r="N1520" s="4">
        <v>44197</v>
      </c>
      <c r="O1520" s="4">
        <v>44561</v>
      </c>
      <c r="P1520">
        <v>4266.34</v>
      </c>
    </row>
    <row r="1521" spans="1:16" ht="11.25" x14ac:dyDescent="0.2">
      <c r="A1521" t="s">
        <v>4331</v>
      </c>
      <c r="B1521" t="s">
        <v>4332</v>
      </c>
      <c r="C1521" t="s">
        <v>5941</v>
      </c>
      <c r="D1521" t="s">
        <v>5979</v>
      </c>
      <c r="E1521" t="s">
        <v>18</v>
      </c>
      <c r="F1521">
        <v>4330.8999999999996</v>
      </c>
      <c r="G1521">
        <v>0</v>
      </c>
      <c r="H1521">
        <v>4330.8999999999996</v>
      </c>
      <c r="I1521">
        <v>6.5</v>
      </c>
      <c r="J1521">
        <v>0</v>
      </c>
      <c r="K1521">
        <v>0</v>
      </c>
      <c r="L1521">
        <v>0.65</v>
      </c>
      <c r="M1521">
        <v>3</v>
      </c>
      <c r="N1521" s="4">
        <v>44197</v>
      </c>
      <c r="O1521" s="4">
        <v>44561</v>
      </c>
      <c r="P1521">
        <v>4330.8999999999996</v>
      </c>
    </row>
    <row r="1522" spans="1:16" ht="11.25" x14ac:dyDescent="0.2">
      <c r="A1522" t="s">
        <v>4334</v>
      </c>
      <c r="B1522" t="s">
        <v>337</v>
      </c>
      <c r="C1522" t="s">
        <v>4902</v>
      </c>
      <c r="D1522" t="s">
        <v>5979</v>
      </c>
      <c r="E1522" t="s">
        <v>18</v>
      </c>
      <c r="F1522">
        <v>4569.3999999999996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 s="4">
        <v>44197</v>
      </c>
      <c r="O1522" s="4">
        <v>44561</v>
      </c>
      <c r="P1522">
        <v>4569.3999999999996</v>
      </c>
    </row>
    <row r="1523" spans="1:16" ht="11.25" x14ac:dyDescent="0.2">
      <c r="A1523" t="s">
        <v>4336</v>
      </c>
      <c r="B1523" t="s">
        <v>4337</v>
      </c>
      <c r="C1523" t="s">
        <v>5942</v>
      </c>
      <c r="D1523" t="s">
        <v>5979</v>
      </c>
      <c r="E1523" t="s">
        <v>18</v>
      </c>
      <c r="F1523">
        <v>4266.66</v>
      </c>
      <c r="G1523">
        <v>0</v>
      </c>
      <c r="H1523">
        <v>4266.66</v>
      </c>
      <c r="I1523">
        <v>6.4</v>
      </c>
      <c r="J1523">
        <v>0</v>
      </c>
      <c r="K1523">
        <v>0</v>
      </c>
      <c r="L1523">
        <v>0.64</v>
      </c>
      <c r="M1523">
        <v>3</v>
      </c>
      <c r="N1523" s="4">
        <v>44197</v>
      </c>
      <c r="O1523" s="4">
        <v>44561</v>
      </c>
      <c r="P1523">
        <v>4266.66</v>
      </c>
    </row>
    <row r="1524" spans="1:16" ht="11.25" x14ac:dyDescent="0.2">
      <c r="A1524" t="s">
        <v>4339</v>
      </c>
      <c r="B1524" t="s">
        <v>4340</v>
      </c>
      <c r="C1524" t="s">
        <v>5943</v>
      </c>
      <c r="D1524" t="s">
        <v>5979</v>
      </c>
      <c r="E1524" t="s">
        <v>18</v>
      </c>
      <c r="F1524">
        <v>4630.91</v>
      </c>
      <c r="G1524">
        <v>0</v>
      </c>
      <c r="H1524">
        <v>4630.91</v>
      </c>
      <c r="I1524">
        <v>6.95</v>
      </c>
      <c r="J1524">
        <v>0</v>
      </c>
      <c r="K1524">
        <v>0</v>
      </c>
      <c r="L1524">
        <v>0.69000000000000006</v>
      </c>
      <c r="M1524">
        <v>3</v>
      </c>
      <c r="N1524" s="4">
        <v>44197</v>
      </c>
      <c r="O1524" s="4">
        <v>44561</v>
      </c>
      <c r="P1524">
        <v>4630.91</v>
      </c>
    </row>
    <row r="1525" spans="1:16" ht="11.25" x14ac:dyDescent="0.2">
      <c r="A1525" t="s">
        <v>4342</v>
      </c>
      <c r="B1525" t="s">
        <v>4343</v>
      </c>
      <c r="C1525" t="s">
        <v>5944</v>
      </c>
      <c r="D1525" t="s">
        <v>5979</v>
      </c>
      <c r="E1525" t="s">
        <v>553</v>
      </c>
      <c r="F1525">
        <v>2453.46</v>
      </c>
      <c r="G1525">
        <v>0</v>
      </c>
      <c r="H1525">
        <v>2453.46</v>
      </c>
      <c r="I1525">
        <v>3.68</v>
      </c>
      <c r="J1525">
        <v>0</v>
      </c>
      <c r="K1525">
        <v>0</v>
      </c>
      <c r="L1525">
        <v>0.37</v>
      </c>
      <c r="M1525">
        <v>3</v>
      </c>
      <c r="N1525" s="4">
        <v>44197</v>
      </c>
      <c r="O1525" s="4">
        <v>44561</v>
      </c>
      <c r="P1525">
        <v>2453.46</v>
      </c>
    </row>
    <row r="1526" spans="1:16" ht="11.25" x14ac:dyDescent="0.2">
      <c r="A1526" t="s">
        <v>4345</v>
      </c>
      <c r="B1526" t="s">
        <v>4346</v>
      </c>
      <c r="C1526" t="s">
        <v>5945</v>
      </c>
      <c r="D1526" t="s">
        <v>5979</v>
      </c>
      <c r="E1526" t="s">
        <v>18</v>
      </c>
      <c r="F1526">
        <v>4393.6499999999996</v>
      </c>
      <c r="G1526">
        <v>0</v>
      </c>
      <c r="H1526">
        <v>4393.6499999999996</v>
      </c>
      <c r="I1526">
        <v>6.59</v>
      </c>
      <c r="J1526">
        <v>0</v>
      </c>
      <c r="K1526">
        <v>0</v>
      </c>
      <c r="L1526">
        <v>0.66</v>
      </c>
      <c r="M1526">
        <v>3</v>
      </c>
      <c r="N1526" s="4">
        <v>44197</v>
      </c>
      <c r="O1526" s="4">
        <v>44561</v>
      </c>
      <c r="P1526">
        <v>4393.6499999999996</v>
      </c>
    </row>
    <row r="1527" spans="1:16" ht="11.25" x14ac:dyDescent="0.2">
      <c r="A1527" t="s">
        <v>4348</v>
      </c>
      <c r="B1527" t="s">
        <v>4349</v>
      </c>
      <c r="C1527" t="s">
        <v>5946</v>
      </c>
      <c r="D1527" t="s">
        <v>5979</v>
      </c>
      <c r="E1527" t="s">
        <v>18</v>
      </c>
      <c r="F1527">
        <v>4347.75</v>
      </c>
      <c r="G1527">
        <v>0</v>
      </c>
      <c r="H1527">
        <v>4347.75</v>
      </c>
      <c r="I1527">
        <v>6.5200000000000005</v>
      </c>
      <c r="J1527">
        <v>0</v>
      </c>
      <c r="K1527">
        <v>0</v>
      </c>
      <c r="L1527">
        <v>0.65</v>
      </c>
      <c r="M1527">
        <v>3</v>
      </c>
      <c r="N1527" s="4">
        <v>44197</v>
      </c>
      <c r="O1527" s="4">
        <v>44561</v>
      </c>
      <c r="P1527">
        <v>4347.75</v>
      </c>
    </row>
    <row r="1528" spans="1:16" ht="11.25" x14ac:dyDescent="0.2">
      <c r="A1528" t="s">
        <v>4351</v>
      </c>
      <c r="B1528" t="s">
        <v>4352</v>
      </c>
      <c r="C1528" t="s">
        <v>5947</v>
      </c>
      <c r="D1528" t="s">
        <v>5979</v>
      </c>
      <c r="E1528" t="s">
        <v>18</v>
      </c>
      <c r="F1528">
        <v>3868.35</v>
      </c>
      <c r="G1528">
        <v>0</v>
      </c>
      <c r="H1528">
        <v>3868.35</v>
      </c>
      <c r="I1528">
        <v>5.8</v>
      </c>
      <c r="J1528">
        <v>0</v>
      </c>
      <c r="K1528">
        <v>0</v>
      </c>
      <c r="L1528">
        <v>0.57999999999999996</v>
      </c>
      <c r="M1528">
        <v>3</v>
      </c>
      <c r="N1528" s="4">
        <v>44197</v>
      </c>
      <c r="O1528" s="4">
        <v>44561</v>
      </c>
      <c r="P1528">
        <v>3868.35</v>
      </c>
    </row>
    <row r="1529" spans="1:16" ht="11.25" x14ac:dyDescent="0.2">
      <c r="A1529" t="s">
        <v>4354</v>
      </c>
      <c r="B1529" t="s">
        <v>911</v>
      </c>
      <c r="C1529" t="s">
        <v>5061</v>
      </c>
      <c r="D1529" t="s">
        <v>5979</v>
      </c>
      <c r="E1529" t="s">
        <v>18</v>
      </c>
      <c r="F1529">
        <v>4097.8500000000004</v>
      </c>
      <c r="G1529">
        <v>0</v>
      </c>
      <c r="H1529">
        <v>4097.8500000000004</v>
      </c>
      <c r="I1529">
        <v>6.15</v>
      </c>
      <c r="J1529">
        <v>0</v>
      </c>
      <c r="K1529">
        <v>0</v>
      </c>
      <c r="L1529">
        <v>0.61</v>
      </c>
      <c r="M1529">
        <v>3</v>
      </c>
      <c r="N1529" s="4">
        <v>44197</v>
      </c>
      <c r="O1529" s="4">
        <v>44561</v>
      </c>
      <c r="P1529">
        <v>4097.8500000000004</v>
      </c>
    </row>
    <row r="1530" spans="1:16" ht="11.25" x14ac:dyDescent="0.2">
      <c r="A1530" t="s">
        <v>4356</v>
      </c>
      <c r="B1530" t="s">
        <v>4357</v>
      </c>
      <c r="C1530" t="s">
        <v>5948</v>
      </c>
      <c r="D1530" t="s">
        <v>5979</v>
      </c>
      <c r="E1530" t="s">
        <v>18</v>
      </c>
      <c r="F1530">
        <v>3868.35</v>
      </c>
      <c r="G1530">
        <v>0</v>
      </c>
      <c r="H1530">
        <v>3868.35</v>
      </c>
      <c r="I1530">
        <v>5.8</v>
      </c>
      <c r="J1530">
        <v>0</v>
      </c>
      <c r="K1530">
        <v>0</v>
      </c>
      <c r="L1530">
        <v>0.57999999999999996</v>
      </c>
      <c r="M1530">
        <v>3</v>
      </c>
      <c r="N1530" s="4">
        <v>44197</v>
      </c>
      <c r="O1530" s="4">
        <v>44561</v>
      </c>
      <c r="P1530">
        <v>3868.35</v>
      </c>
    </row>
    <row r="1531" spans="1:16" ht="11.25" x14ac:dyDescent="0.2">
      <c r="A1531" t="s">
        <v>4359</v>
      </c>
      <c r="B1531" t="s">
        <v>4360</v>
      </c>
      <c r="C1531" t="s">
        <v>5949</v>
      </c>
      <c r="D1531" t="s">
        <v>5979</v>
      </c>
      <c r="E1531" t="s">
        <v>18</v>
      </c>
      <c r="F1531">
        <v>3812.25</v>
      </c>
      <c r="G1531">
        <v>0</v>
      </c>
      <c r="H1531">
        <v>3812.25</v>
      </c>
      <c r="I1531">
        <v>5.72</v>
      </c>
      <c r="J1531">
        <v>0</v>
      </c>
      <c r="K1531">
        <v>0</v>
      </c>
      <c r="L1531">
        <v>0.56999999999999995</v>
      </c>
      <c r="M1531">
        <v>3</v>
      </c>
      <c r="N1531" s="4">
        <v>44197</v>
      </c>
      <c r="O1531" s="4">
        <v>44561</v>
      </c>
      <c r="P1531">
        <v>3812.25</v>
      </c>
    </row>
    <row r="1532" spans="1:16" ht="11.25" x14ac:dyDescent="0.2">
      <c r="A1532" t="s">
        <v>4362</v>
      </c>
      <c r="B1532" t="s">
        <v>4363</v>
      </c>
      <c r="C1532" t="s">
        <v>5950</v>
      </c>
      <c r="D1532" t="s">
        <v>5979</v>
      </c>
      <c r="E1532" t="s">
        <v>18</v>
      </c>
      <c r="F1532">
        <v>3057.96</v>
      </c>
      <c r="G1532">
        <v>0</v>
      </c>
      <c r="H1532">
        <v>3057.96</v>
      </c>
      <c r="I1532">
        <v>4.59</v>
      </c>
      <c r="J1532">
        <v>0</v>
      </c>
      <c r="K1532">
        <v>0</v>
      </c>
      <c r="L1532">
        <v>0.46</v>
      </c>
      <c r="M1532">
        <v>3</v>
      </c>
      <c r="N1532" s="4">
        <v>44197</v>
      </c>
      <c r="O1532" s="4">
        <v>44561</v>
      </c>
      <c r="P1532">
        <v>3057.96</v>
      </c>
    </row>
    <row r="1533" spans="1:16" ht="11.25" x14ac:dyDescent="0.2">
      <c r="A1533" t="s">
        <v>4365</v>
      </c>
      <c r="B1533" t="s">
        <v>4366</v>
      </c>
      <c r="C1533" t="s">
        <v>5951</v>
      </c>
      <c r="D1533" t="s">
        <v>5979</v>
      </c>
      <c r="E1533" t="s">
        <v>18</v>
      </c>
      <c r="F1533">
        <v>4990.8599999999997</v>
      </c>
      <c r="G1533">
        <v>0</v>
      </c>
      <c r="H1533">
        <v>4990.8599999999997</v>
      </c>
      <c r="I1533">
        <v>7.49</v>
      </c>
      <c r="J1533">
        <v>0</v>
      </c>
      <c r="K1533">
        <v>0</v>
      </c>
      <c r="L1533">
        <v>0.75</v>
      </c>
      <c r="M1533">
        <v>3</v>
      </c>
      <c r="N1533" s="4">
        <v>44197</v>
      </c>
      <c r="O1533" s="4">
        <v>44561</v>
      </c>
      <c r="P1533">
        <v>4990.8599999999997</v>
      </c>
    </row>
    <row r="1534" spans="1:16" ht="11.25" x14ac:dyDescent="0.2">
      <c r="A1534" t="s">
        <v>4368</v>
      </c>
      <c r="B1534" t="s">
        <v>4369</v>
      </c>
      <c r="C1534" t="s">
        <v>5952</v>
      </c>
      <c r="D1534" t="s">
        <v>5979</v>
      </c>
      <c r="E1534" t="s">
        <v>18</v>
      </c>
      <c r="F1534">
        <v>4156.5</v>
      </c>
      <c r="G1534">
        <v>75421.78</v>
      </c>
      <c r="H1534">
        <v>79578.28</v>
      </c>
      <c r="I1534">
        <v>119.37</v>
      </c>
      <c r="J1534">
        <v>0</v>
      </c>
      <c r="K1534">
        <v>0</v>
      </c>
      <c r="L1534">
        <v>11.94</v>
      </c>
      <c r="M1534">
        <v>3</v>
      </c>
      <c r="N1534" s="4">
        <v>44197</v>
      </c>
      <c r="O1534" s="4">
        <v>44561</v>
      </c>
      <c r="P1534">
        <v>79578.28</v>
      </c>
    </row>
    <row r="1535" spans="1:16" ht="11.25" x14ac:dyDescent="0.2">
      <c r="A1535" t="s">
        <v>4371</v>
      </c>
      <c r="B1535" t="s">
        <v>4372</v>
      </c>
      <c r="C1535" t="s">
        <v>5953</v>
      </c>
      <c r="D1535" t="s">
        <v>5979</v>
      </c>
      <c r="E1535" t="s">
        <v>18</v>
      </c>
      <c r="F1535">
        <v>3868.35</v>
      </c>
      <c r="G1535">
        <v>0</v>
      </c>
      <c r="H1535">
        <v>3868.35</v>
      </c>
      <c r="I1535">
        <v>5.8</v>
      </c>
      <c r="J1535">
        <v>0</v>
      </c>
      <c r="K1535">
        <v>0</v>
      </c>
      <c r="L1535">
        <v>0.57999999999999996</v>
      </c>
      <c r="M1535">
        <v>3</v>
      </c>
      <c r="N1535" s="4">
        <v>44197</v>
      </c>
      <c r="O1535" s="4">
        <v>44561</v>
      </c>
      <c r="P1535">
        <v>3868.35</v>
      </c>
    </row>
    <row r="1536" spans="1:16" ht="11.25" x14ac:dyDescent="0.2">
      <c r="A1536" t="s">
        <v>4374</v>
      </c>
      <c r="B1536" t="s">
        <v>4375</v>
      </c>
      <c r="C1536" t="s">
        <v>5954</v>
      </c>
      <c r="D1536" t="s">
        <v>5979</v>
      </c>
      <c r="E1536" t="s">
        <v>18</v>
      </c>
      <c r="F1536">
        <v>4159.05</v>
      </c>
      <c r="G1536">
        <v>0</v>
      </c>
      <c r="H1536">
        <v>4159.05</v>
      </c>
      <c r="I1536">
        <v>6.24</v>
      </c>
      <c r="J1536">
        <v>0</v>
      </c>
      <c r="K1536">
        <v>0</v>
      </c>
      <c r="L1536">
        <v>0.62</v>
      </c>
      <c r="M1536">
        <v>3</v>
      </c>
      <c r="N1536" s="4">
        <v>44197</v>
      </c>
      <c r="O1536" s="4">
        <v>44561</v>
      </c>
      <c r="P1536">
        <v>4159.05</v>
      </c>
    </row>
    <row r="1537" spans="1:16" ht="11.25" x14ac:dyDescent="0.2">
      <c r="A1537" t="s">
        <v>4377</v>
      </c>
      <c r="B1537" t="s">
        <v>4378</v>
      </c>
      <c r="C1537" t="s">
        <v>5955</v>
      </c>
      <c r="D1537" t="s">
        <v>5979</v>
      </c>
      <c r="E1537" t="s">
        <v>18</v>
      </c>
      <c r="F1537">
        <v>4202.3999999999996</v>
      </c>
      <c r="G1537">
        <v>0</v>
      </c>
      <c r="H1537">
        <v>4202.3999999999996</v>
      </c>
      <c r="I1537">
        <v>6.3</v>
      </c>
      <c r="J1537">
        <v>0</v>
      </c>
      <c r="K1537">
        <v>0</v>
      </c>
      <c r="L1537">
        <v>0.63</v>
      </c>
      <c r="M1537">
        <v>3</v>
      </c>
      <c r="N1537" s="4">
        <v>44197</v>
      </c>
      <c r="O1537" s="4">
        <v>44561</v>
      </c>
      <c r="P1537">
        <v>4202.3999999999996</v>
      </c>
    </row>
    <row r="1538" spans="1:16" ht="11.25" x14ac:dyDescent="0.2">
      <c r="A1538" t="s">
        <v>4380</v>
      </c>
      <c r="B1538" t="s">
        <v>4381</v>
      </c>
      <c r="C1538" t="s">
        <v>5956</v>
      </c>
      <c r="D1538" t="s">
        <v>5979</v>
      </c>
      <c r="E1538" t="s">
        <v>1488</v>
      </c>
      <c r="F1538">
        <v>3280</v>
      </c>
      <c r="G1538">
        <v>0</v>
      </c>
      <c r="H1538">
        <v>3280</v>
      </c>
      <c r="I1538">
        <v>4.92</v>
      </c>
      <c r="J1538">
        <v>0</v>
      </c>
      <c r="K1538">
        <v>0</v>
      </c>
      <c r="L1538">
        <v>0.49</v>
      </c>
      <c r="M1538">
        <v>3</v>
      </c>
      <c r="N1538" s="4">
        <v>44197</v>
      </c>
      <c r="O1538" s="4">
        <v>44561</v>
      </c>
      <c r="P1538">
        <v>3280</v>
      </c>
    </row>
    <row r="1539" spans="1:16" ht="11.25" x14ac:dyDescent="0.2">
      <c r="A1539" t="s">
        <v>4383</v>
      </c>
      <c r="B1539" t="s">
        <v>4384</v>
      </c>
      <c r="C1539" t="s">
        <v>5957</v>
      </c>
      <c r="D1539" t="s">
        <v>5979</v>
      </c>
      <c r="E1539" t="s">
        <v>4386</v>
      </c>
      <c r="F1539">
        <v>3246</v>
      </c>
      <c r="G1539">
        <v>0</v>
      </c>
      <c r="H1539">
        <v>3246</v>
      </c>
      <c r="I1539">
        <v>4.87</v>
      </c>
      <c r="J1539">
        <v>0</v>
      </c>
      <c r="K1539">
        <v>0</v>
      </c>
      <c r="L1539">
        <v>0.49</v>
      </c>
      <c r="M1539">
        <v>3</v>
      </c>
      <c r="N1539" s="4">
        <v>44197</v>
      </c>
      <c r="O1539" s="4">
        <v>44561</v>
      </c>
      <c r="P1539">
        <v>3246</v>
      </c>
    </row>
    <row r="1540" spans="1:16" ht="11.25" x14ac:dyDescent="0.2">
      <c r="A1540" t="s">
        <v>4387</v>
      </c>
      <c r="B1540" t="s">
        <v>4388</v>
      </c>
      <c r="C1540" t="s">
        <v>5958</v>
      </c>
      <c r="D1540" t="s">
        <v>5979</v>
      </c>
      <c r="E1540" t="s">
        <v>4390</v>
      </c>
      <c r="F1540">
        <v>3352</v>
      </c>
      <c r="G1540">
        <v>0</v>
      </c>
      <c r="H1540">
        <v>3352</v>
      </c>
      <c r="I1540">
        <v>5.03</v>
      </c>
      <c r="J1540">
        <v>0</v>
      </c>
      <c r="K1540">
        <v>0</v>
      </c>
      <c r="L1540">
        <v>0.5</v>
      </c>
      <c r="M1540">
        <v>3</v>
      </c>
      <c r="N1540" s="4">
        <v>44197</v>
      </c>
      <c r="O1540" s="4">
        <v>44561</v>
      </c>
      <c r="P1540">
        <v>3352</v>
      </c>
    </row>
    <row r="1541" spans="1:16" ht="11.25" x14ac:dyDescent="0.2">
      <c r="A1541" t="s">
        <v>4391</v>
      </c>
      <c r="B1541" t="s">
        <v>337</v>
      </c>
      <c r="C1541" t="s">
        <v>4902</v>
      </c>
      <c r="D1541" t="s">
        <v>5979</v>
      </c>
      <c r="E1541" t="s">
        <v>4393</v>
      </c>
      <c r="F1541">
        <v>3280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 s="4">
        <v>44197</v>
      </c>
      <c r="O1541" s="4">
        <v>44561</v>
      </c>
      <c r="P1541">
        <v>3280</v>
      </c>
    </row>
    <row r="1542" spans="1:16" ht="11.25" x14ac:dyDescent="0.2">
      <c r="A1542" t="s">
        <v>4394</v>
      </c>
      <c r="B1542" t="s">
        <v>4395</v>
      </c>
      <c r="C1542" t="s">
        <v>5959</v>
      </c>
      <c r="D1542" t="s">
        <v>5979</v>
      </c>
      <c r="E1542" t="s">
        <v>4397</v>
      </c>
      <c r="F1542">
        <v>3246</v>
      </c>
      <c r="G1542">
        <v>0</v>
      </c>
      <c r="H1542">
        <v>3246</v>
      </c>
      <c r="I1542">
        <v>4.87</v>
      </c>
      <c r="J1542">
        <v>0</v>
      </c>
      <c r="K1542">
        <v>0</v>
      </c>
      <c r="L1542">
        <v>0.49</v>
      </c>
      <c r="M1542">
        <v>3</v>
      </c>
      <c r="N1542" s="4">
        <v>44197</v>
      </c>
      <c r="O1542" s="4">
        <v>44561</v>
      </c>
      <c r="P1542">
        <v>3246</v>
      </c>
    </row>
    <row r="1543" spans="1:16" ht="11.25" x14ac:dyDescent="0.2">
      <c r="A1543" t="s">
        <v>4398</v>
      </c>
      <c r="B1543" t="s">
        <v>4399</v>
      </c>
      <c r="C1543" t="s">
        <v>5960</v>
      </c>
      <c r="D1543" t="s">
        <v>5979</v>
      </c>
      <c r="E1543" t="s">
        <v>553</v>
      </c>
      <c r="F1543">
        <v>3246</v>
      </c>
      <c r="G1543">
        <v>0</v>
      </c>
      <c r="H1543">
        <v>3246</v>
      </c>
      <c r="I1543">
        <v>4.87</v>
      </c>
      <c r="J1543">
        <v>0</v>
      </c>
      <c r="K1543">
        <v>0</v>
      </c>
      <c r="L1543">
        <v>0.49</v>
      </c>
      <c r="M1543">
        <v>3</v>
      </c>
      <c r="N1543" s="4">
        <v>44197</v>
      </c>
      <c r="O1543" s="4">
        <v>44561</v>
      </c>
      <c r="P1543">
        <v>3246</v>
      </c>
    </row>
    <row r="1544" spans="1:16" ht="11.25" x14ac:dyDescent="0.2">
      <c r="A1544" t="s">
        <v>4401</v>
      </c>
      <c r="B1544" t="s">
        <v>4402</v>
      </c>
      <c r="C1544" t="s">
        <v>5961</v>
      </c>
      <c r="D1544" t="s">
        <v>5979</v>
      </c>
      <c r="E1544" t="s">
        <v>553</v>
      </c>
      <c r="F1544">
        <v>3246</v>
      </c>
      <c r="G1544">
        <v>0</v>
      </c>
      <c r="H1544">
        <v>3246</v>
      </c>
      <c r="I1544">
        <v>4.87</v>
      </c>
      <c r="J1544">
        <v>0</v>
      </c>
      <c r="K1544">
        <v>0</v>
      </c>
      <c r="L1544">
        <v>0.49</v>
      </c>
      <c r="M1544">
        <v>3</v>
      </c>
      <c r="N1544" s="4">
        <v>44197</v>
      </c>
      <c r="O1544" s="4">
        <v>44561</v>
      </c>
      <c r="P1544">
        <v>3246</v>
      </c>
    </row>
    <row r="1545" spans="1:16" ht="11.25" x14ac:dyDescent="0.2">
      <c r="A1545" t="s">
        <v>4404</v>
      </c>
      <c r="B1545" t="s">
        <v>1649</v>
      </c>
      <c r="C1545" t="s">
        <v>5271</v>
      </c>
      <c r="D1545" t="s">
        <v>5979</v>
      </c>
      <c r="E1545" t="s">
        <v>4406</v>
      </c>
      <c r="F1545">
        <v>3246</v>
      </c>
      <c r="G1545">
        <v>0</v>
      </c>
      <c r="H1545">
        <v>3246</v>
      </c>
      <c r="I1545">
        <v>4.87</v>
      </c>
      <c r="J1545">
        <v>0</v>
      </c>
      <c r="K1545">
        <v>0</v>
      </c>
      <c r="L1545">
        <v>0.49</v>
      </c>
      <c r="M1545">
        <v>3</v>
      </c>
      <c r="N1545" s="4">
        <v>44197</v>
      </c>
      <c r="O1545" s="4">
        <v>44561</v>
      </c>
      <c r="P1545">
        <v>3246</v>
      </c>
    </row>
    <row r="1546" spans="1:16" ht="11.25" x14ac:dyDescent="0.2">
      <c r="A1546" t="s">
        <v>4407</v>
      </c>
      <c r="B1546" t="s">
        <v>4408</v>
      </c>
      <c r="C1546" t="s">
        <v>5962</v>
      </c>
      <c r="D1546" t="s">
        <v>5979</v>
      </c>
      <c r="E1546" t="s">
        <v>553</v>
      </c>
      <c r="F1546">
        <v>3286</v>
      </c>
      <c r="G1546">
        <v>0</v>
      </c>
      <c r="H1546">
        <v>3286</v>
      </c>
      <c r="I1546">
        <v>4.93</v>
      </c>
      <c r="J1546">
        <v>0</v>
      </c>
      <c r="K1546">
        <v>0</v>
      </c>
      <c r="L1546">
        <v>0.49</v>
      </c>
      <c r="M1546">
        <v>3</v>
      </c>
      <c r="N1546" s="4">
        <v>44197</v>
      </c>
      <c r="O1546" s="4">
        <v>44561</v>
      </c>
      <c r="P1546">
        <v>3286</v>
      </c>
    </row>
    <row r="1547" spans="1:16" ht="11.25" x14ac:dyDescent="0.2">
      <c r="A1547" t="s">
        <v>4410</v>
      </c>
      <c r="B1547" t="s">
        <v>551</v>
      </c>
      <c r="C1547" t="s">
        <v>4966</v>
      </c>
      <c r="D1547" t="s">
        <v>5979</v>
      </c>
      <c r="E1547" t="s">
        <v>553</v>
      </c>
      <c r="F1547">
        <v>3246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 s="4">
        <v>44197</v>
      </c>
      <c r="O1547" s="4">
        <v>44561</v>
      </c>
      <c r="P1547">
        <v>3246</v>
      </c>
    </row>
    <row r="1548" spans="1:16" ht="11.25" x14ac:dyDescent="0.2">
      <c r="A1548" t="s">
        <v>4412</v>
      </c>
      <c r="B1548" t="s">
        <v>4413</v>
      </c>
      <c r="C1548" t="s">
        <v>5963</v>
      </c>
      <c r="D1548" t="s">
        <v>5979</v>
      </c>
      <c r="E1548" t="s">
        <v>18</v>
      </c>
      <c r="F1548">
        <v>3280</v>
      </c>
      <c r="G1548">
        <v>0</v>
      </c>
      <c r="H1548">
        <v>3280</v>
      </c>
      <c r="I1548">
        <v>4.92</v>
      </c>
      <c r="J1548">
        <v>0</v>
      </c>
      <c r="K1548">
        <v>0</v>
      </c>
      <c r="L1548">
        <v>0.49</v>
      </c>
      <c r="M1548">
        <v>3</v>
      </c>
      <c r="N1548" s="4">
        <v>44197</v>
      </c>
      <c r="O1548" s="4">
        <v>44561</v>
      </c>
      <c r="P1548">
        <v>3280</v>
      </c>
    </row>
    <row r="1549" spans="1:16" ht="11.25" x14ac:dyDescent="0.2">
      <c r="A1549" t="s">
        <v>4415</v>
      </c>
      <c r="B1549" t="s">
        <v>4416</v>
      </c>
      <c r="C1549" t="s">
        <v>5964</v>
      </c>
      <c r="D1549" t="s">
        <v>5979</v>
      </c>
      <c r="E1549" t="s">
        <v>18</v>
      </c>
      <c r="F1549">
        <v>3050</v>
      </c>
      <c r="G1549">
        <v>0</v>
      </c>
      <c r="H1549">
        <v>3050</v>
      </c>
      <c r="I1549">
        <v>4.58</v>
      </c>
      <c r="J1549">
        <v>0</v>
      </c>
      <c r="K1549">
        <v>0</v>
      </c>
      <c r="L1549">
        <v>0.46</v>
      </c>
      <c r="M1549">
        <v>3</v>
      </c>
      <c r="N1549" s="4">
        <v>44197</v>
      </c>
      <c r="O1549" s="4">
        <v>44561</v>
      </c>
      <c r="P1549">
        <v>3050</v>
      </c>
    </row>
    <row r="1550" spans="1:16" ht="11.25" x14ac:dyDescent="0.2">
      <c r="A1550" t="s">
        <v>4418</v>
      </c>
      <c r="B1550" t="s">
        <v>4419</v>
      </c>
      <c r="C1550" t="s">
        <v>5965</v>
      </c>
      <c r="D1550" t="s">
        <v>5979</v>
      </c>
      <c r="E1550" t="s">
        <v>18</v>
      </c>
      <c r="F1550">
        <v>3066</v>
      </c>
      <c r="G1550">
        <v>0</v>
      </c>
      <c r="H1550">
        <v>3066</v>
      </c>
      <c r="I1550">
        <v>4.5999999999999996</v>
      </c>
      <c r="J1550">
        <v>0</v>
      </c>
      <c r="K1550">
        <v>0</v>
      </c>
      <c r="L1550">
        <v>0.46</v>
      </c>
      <c r="M1550">
        <v>3</v>
      </c>
      <c r="N1550" s="4">
        <v>44197</v>
      </c>
      <c r="O1550" s="4">
        <v>44561</v>
      </c>
      <c r="P1550">
        <v>3066</v>
      </c>
    </row>
    <row r="1551" spans="1:16" ht="11.25" x14ac:dyDescent="0.2">
      <c r="A1551" t="s">
        <v>4421</v>
      </c>
      <c r="B1551" t="s">
        <v>337</v>
      </c>
      <c r="C1551" t="s">
        <v>4902</v>
      </c>
      <c r="D1551" t="s">
        <v>5979</v>
      </c>
      <c r="E1551" t="s">
        <v>4423</v>
      </c>
      <c r="F1551">
        <v>3020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 s="4">
        <v>44197</v>
      </c>
      <c r="O1551" s="4">
        <v>44561</v>
      </c>
      <c r="P1551">
        <v>3020</v>
      </c>
    </row>
    <row r="1552" spans="1:16" ht="11.25" x14ac:dyDescent="0.2">
      <c r="A1552" t="s">
        <v>4424</v>
      </c>
      <c r="B1552" t="s">
        <v>3549</v>
      </c>
      <c r="C1552" t="s">
        <v>5733</v>
      </c>
      <c r="D1552" t="s">
        <v>5979</v>
      </c>
      <c r="E1552" t="s">
        <v>18</v>
      </c>
      <c r="F1552">
        <v>3066</v>
      </c>
      <c r="G1552">
        <v>0</v>
      </c>
      <c r="H1552">
        <v>3066</v>
      </c>
      <c r="I1552">
        <v>4.5999999999999996</v>
      </c>
      <c r="J1552">
        <v>0</v>
      </c>
      <c r="K1552">
        <v>0</v>
      </c>
      <c r="L1552">
        <v>0.46</v>
      </c>
      <c r="M1552">
        <v>3</v>
      </c>
      <c r="N1552" s="4">
        <v>44197</v>
      </c>
      <c r="O1552" s="4">
        <v>44561</v>
      </c>
      <c r="P1552">
        <v>3066</v>
      </c>
    </row>
    <row r="1553" spans="1:16" ht="11.25" x14ac:dyDescent="0.2">
      <c r="A1553" t="s">
        <v>4426</v>
      </c>
      <c r="B1553" t="s">
        <v>4427</v>
      </c>
      <c r="C1553" t="s">
        <v>5966</v>
      </c>
      <c r="D1553" t="s">
        <v>5979</v>
      </c>
      <c r="E1553" t="s">
        <v>18</v>
      </c>
      <c r="F1553">
        <v>3246</v>
      </c>
      <c r="G1553">
        <v>0</v>
      </c>
      <c r="H1553">
        <v>3246</v>
      </c>
      <c r="I1553">
        <v>4.87</v>
      </c>
      <c r="J1553">
        <v>0</v>
      </c>
      <c r="K1553">
        <v>0</v>
      </c>
      <c r="L1553">
        <v>0.49</v>
      </c>
      <c r="M1553">
        <v>3</v>
      </c>
      <c r="N1553" s="4">
        <v>44197</v>
      </c>
      <c r="O1553" s="4">
        <v>44561</v>
      </c>
      <c r="P1553">
        <v>3246</v>
      </c>
    </row>
    <row r="1554" spans="1:16" ht="11.25" x14ac:dyDescent="0.2">
      <c r="A1554" t="s">
        <v>4429</v>
      </c>
      <c r="B1554" t="s">
        <v>337</v>
      </c>
      <c r="C1554" t="s">
        <v>4902</v>
      </c>
      <c r="D1554" t="s">
        <v>5979</v>
      </c>
      <c r="E1554" t="s">
        <v>18</v>
      </c>
      <c r="F1554">
        <v>3296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 s="4">
        <v>44197</v>
      </c>
      <c r="O1554" s="4">
        <v>44561</v>
      </c>
      <c r="P1554">
        <v>3296</v>
      </c>
    </row>
    <row r="1555" spans="1:16" ht="11.25" x14ac:dyDescent="0.2">
      <c r="A1555" t="s">
        <v>4431</v>
      </c>
      <c r="B1555" t="s">
        <v>4432</v>
      </c>
      <c r="C1555" t="s">
        <v>5967</v>
      </c>
      <c r="D1555" t="s">
        <v>5979</v>
      </c>
      <c r="E1555" t="s">
        <v>18</v>
      </c>
      <c r="F1555">
        <v>3106</v>
      </c>
      <c r="G1555">
        <v>0</v>
      </c>
      <c r="H1555">
        <v>3106</v>
      </c>
      <c r="I1555">
        <v>4.66</v>
      </c>
      <c r="J1555">
        <v>0</v>
      </c>
      <c r="K1555">
        <v>0</v>
      </c>
      <c r="L1555">
        <v>0.47000000000000003</v>
      </c>
      <c r="M1555">
        <v>3</v>
      </c>
      <c r="N1555" s="4">
        <v>44197</v>
      </c>
      <c r="O1555" s="4">
        <v>44561</v>
      </c>
      <c r="P1555">
        <v>3106</v>
      </c>
    </row>
    <row r="1556" spans="1:16" ht="11.25" x14ac:dyDescent="0.2">
      <c r="A1556" t="s">
        <v>4434</v>
      </c>
      <c r="B1556" t="s">
        <v>4435</v>
      </c>
      <c r="C1556" t="s">
        <v>5968</v>
      </c>
      <c r="D1556" t="s">
        <v>5979</v>
      </c>
      <c r="E1556" t="s">
        <v>18</v>
      </c>
      <c r="F1556">
        <v>3246</v>
      </c>
      <c r="G1556">
        <v>0</v>
      </c>
      <c r="H1556">
        <v>3246</v>
      </c>
      <c r="I1556">
        <v>4.87</v>
      </c>
      <c r="J1556">
        <v>0</v>
      </c>
      <c r="K1556">
        <v>0</v>
      </c>
      <c r="L1556">
        <v>0.49</v>
      </c>
      <c r="M1556">
        <v>3</v>
      </c>
      <c r="N1556" s="4">
        <v>44197</v>
      </c>
      <c r="O1556" s="4">
        <v>44561</v>
      </c>
      <c r="P1556">
        <v>3246</v>
      </c>
    </row>
    <row r="1557" spans="1:16" ht="11.25" x14ac:dyDescent="0.2">
      <c r="A1557" t="s">
        <v>4437</v>
      </c>
      <c r="B1557" t="s">
        <v>4438</v>
      </c>
      <c r="C1557" t="s">
        <v>5969</v>
      </c>
      <c r="D1557" t="s">
        <v>5979</v>
      </c>
      <c r="E1557" t="s">
        <v>18</v>
      </c>
      <c r="F1557">
        <v>3246</v>
      </c>
      <c r="G1557">
        <v>0</v>
      </c>
      <c r="H1557">
        <v>3246</v>
      </c>
      <c r="I1557">
        <v>4.87</v>
      </c>
      <c r="J1557">
        <v>0</v>
      </c>
      <c r="K1557">
        <v>0</v>
      </c>
      <c r="L1557">
        <v>0.49</v>
      </c>
      <c r="M1557">
        <v>3</v>
      </c>
      <c r="N1557" s="4">
        <v>44197</v>
      </c>
      <c r="O1557" s="4">
        <v>44561</v>
      </c>
      <c r="P1557">
        <v>3246</v>
      </c>
    </row>
    <row r="1558" spans="1:16" ht="11.25" x14ac:dyDescent="0.2">
      <c r="A1558" t="s">
        <v>4440</v>
      </c>
      <c r="B1558" t="s">
        <v>4441</v>
      </c>
      <c r="C1558" t="s">
        <v>5970</v>
      </c>
      <c r="D1558" t="s">
        <v>5979</v>
      </c>
      <c r="E1558" t="s">
        <v>4406</v>
      </c>
      <c r="F1558">
        <v>3246</v>
      </c>
      <c r="G1558">
        <v>0</v>
      </c>
      <c r="H1558">
        <v>3246</v>
      </c>
      <c r="I1558">
        <v>4.87</v>
      </c>
      <c r="J1558">
        <v>0</v>
      </c>
      <c r="K1558">
        <v>0</v>
      </c>
      <c r="L1558">
        <v>0.49</v>
      </c>
      <c r="M1558">
        <v>3</v>
      </c>
      <c r="N1558" s="4">
        <v>44197</v>
      </c>
      <c r="O1558" s="4">
        <v>44561</v>
      </c>
      <c r="P1558">
        <v>3246</v>
      </c>
    </row>
    <row r="1559" spans="1:16" ht="11.25" x14ac:dyDescent="0.2">
      <c r="A1559" t="s">
        <v>4443</v>
      </c>
      <c r="B1559" t="s">
        <v>337</v>
      </c>
      <c r="C1559" t="s">
        <v>4902</v>
      </c>
      <c r="D1559" t="s">
        <v>5979</v>
      </c>
      <c r="E1559" t="s">
        <v>553</v>
      </c>
      <c r="F1559">
        <v>3246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 s="4">
        <v>44197</v>
      </c>
      <c r="O1559" s="4">
        <v>44561</v>
      </c>
      <c r="P1559">
        <v>3246</v>
      </c>
    </row>
    <row r="1560" spans="1:16" ht="11.25" x14ac:dyDescent="0.2">
      <c r="A1560" t="s">
        <v>4445</v>
      </c>
      <c r="B1560" t="s">
        <v>4446</v>
      </c>
      <c r="C1560" t="s">
        <v>5971</v>
      </c>
      <c r="D1560" t="s">
        <v>5979</v>
      </c>
      <c r="E1560" t="s">
        <v>4448</v>
      </c>
      <c r="F1560">
        <v>3050</v>
      </c>
      <c r="G1560">
        <v>0</v>
      </c>
      <c r="H1560">
        <v>3050</v>
      </c>
      <c r="I1560">
        <v>4.58</v>
      </c>
      <c r="J1560">
        <v>0</v>
      </c>
      <c r="K1560">
        <v>0</v>
      </c>
      <c r="L1560">
        <v>0.46</v>
      </c>
      <c r="M1560">
        <v>3</v>
      </c>
      <c r="N1560" s="4">
        <v>44197</v>
      </c>
      <c r="O1560" s="4">
        <v>44561</v>
      </c>
      <c r="P1560">
        <v>3050</v>
      </c>
    </row>
    <row r="1561" spans="1:16" ht="11.25" x14ac:dyDescent="0.2">
      <c r="A1561" t="s">
        <v>4449</v>
      </c>
      <c r="B1561" t="s">
        <v>337</v>
      </c>
      <c r="C1561" t="s">
        <v>4902</v>
      </c>
      <c r="D1561" t="s">
        <v>5979</v>
      </c>
      <c r="E1561" t="s">
        <v>4390</v>
      </c>
      <c r="F1561">
        <v>4700.4799999999996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 s="4">
        <v>44197</v>
      </c>
      <c r="O1561" s="4">
        <v>44561</v>
      </c>
      <c r="P1561">
        <v>4700.4799999999996</v>
      </c>
    </row>
    <row r="1562" spans="1:16" ht="11.25" x14ac:dyDescent="0.2">
      <c r="A1562" t="s">
        <v>4451</v>
      </c>
      <c r="B1562" t="s">
        <v>337</v>
      </c>
      <c r="C1562" t="s">
        <v>4902</v>
      </c>
      <c r="D1562" t="s">
        <v>5979</v>
      </c>
      <c r="E1562" t="s">
        <v>4390</v>
      </c>
      <c r="F1562">
        <v>9943.75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 s="4">
        <v>44197</v>
      </c>
      <c r="O1562" s="4">
        <v>44561</v>
      </c>
      <c r="P1562">
        <v>9943.75</v>
      </c>
    </row>
    <row r="1563" spans="1:16" ht="11.25" x14ac:dyDescent="0.2">
      <c r="A1563" t="s">
        <v>4453</v>
      </c>
      <c r="B1563" t="s">
        <v>337</v>
      </c>
      <c r="C1563" t="s">
        <v>4902</v>
      </c>
      <c r="D1563" t="s">
        <v>5979</v>
      </c>
      <c r="E1563" t="s">
        <v>4390</v>
      </c>
      <c r="F1563">
        <v>4608.07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 s="4">
        <v>44197</v>
      </c>
      <c r="O1563" s="4">
        <v>44561</v>
      </c>
      <c r="P1563">
        <v>4608.07</v>
      </c>
    </row>
    <row r="1564" spans="1:16" ht="11.25" x14ac:dyDescent="0.2">
      <c r="A1564" t="s">
        <v>4455</v>
      </c>
      <c r="B1564" t="s">
        <v>1802</v>
      </c>
      <c r="C1564" t="s">
        <v>5311</v>
      </c>
      <c r="D1564" t="s">
        <v>5979</v>
      </c>
      <c r="E1564" t="s">
        <v>553</v>
      </c>
      <c r="F1564">
        <v>7089.41</v>
      </c>
      <c r="G1564">
        <v>0</v>
      </c>
      <c r="H1564">
        <v>7089.41</v>
      </c>
      <c r="I1564">
        <v>10.63</v>
      </c>
      <c r="J1564">
        <v>0</v>
      </c>
      <c r="K1564">
        <v>0</v>
      </c>
      <c r="L1564">
        <v>1.06</v>
      </c>
      <c r="M1564">
        <v>3</v>
      </c>
      <c r="N1564" s="4">
        <v>44197</v>
      </c>
      <c r="O1564" s="4">
        <v>44561</v>
      </c>
      <c r="P1564">
        <v>7089.41</v>
      </c>
    </row>
    <row r="1565" spans="1:16" ht="11.25" x14ac:dyDescent="0.2">
      <c r="A1565" t="s">
        <v>4457</v>
      </c>
      <c r="B1565" t="s">
        <v>337</v>
      </c>
      <c r="C1565" t="s">
        <v>4902</v>
      </c>
      <c r="D1565" t="s">
        <v>5979</v>
      </c>
      <c r="E1565" t="s">
        <v>4390</v>
      </c>
      <c r="F1565">
        <v>4608.07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 s="4">
        <v>44197</v>
      </c>
      <c r="O1565" s="4">
        <v>44561</v>
      </c>
      <c r="P1565">
        <v>4608.07</v>
      </c>
    </row>
    <row r="1566" spans="1:16" ht="11.25" x14ac:dyDescent="0.2">
      <c r="A1566" t="s">
        <v>4459</v>
      </c>
      <c r="B1566" t="s">
        <v>337</v>
      </c>
      <c r="C1566" t="s">
        <v>4902</v>
      </c>
      <c r="D1566" t="s">
        <v>5979</v>
      </c>
      <c r="E1566" t="s">
        <v>4390</v>
      </c>
      <c r="F1566">
        <v>4608.07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 s="4">
        <v>44197</v>
      </c>
      <c r="O1566" s="4">
        <v>44561</v>
      </c>
      <c r="P1566">
        <v>4608.07</v>
      </c>
    </row>
    <row r="1567" spans="1:16" ht="11.25" x14ac:dyDescent="0.2">
      <c r="A1567" t="s">
        <v>4461</v>
      </c>
      <c r="B1567" t="s">
        <v>337</v>
      </c>
      <c r="C1567" t="s">
        <v>5972</v>
      </c>
      <c r="D1567" t="s">
        <v>5979</v>
      </c>
      <c r="E1567" t="s">
        <v>4390</v>
      </c>
      <c r="F1567">
        <v>4608.07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 s="4">
        <v>44197</v>
      </c>
      <c r="O1567" s="4">
        <v>44561</v>
      </c>
      <c r="P1567">
        <v>4608.07</v>
      </c>
    </row>
    <row r="1568" spans="1:16" ht="11.25" x14ac:dyDescent="0.2">
      <c r="A1568" t="s">
        <v>4463</v>
      </c>
      <c r="B1568" t="s">
        <v>337</v>
      </c>
      <c r="C1568" t="s">
        <v>4902</v>
      </c>
      <c r="D1568" t="s">
        <v>5979</v>
      </c>
      <c r="E1568" t="s">
        <v>4390</v>
      </c>
      <c r="F1568">
        <v>4748.6899999999996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 s="4">
        <v>44197</v>
      </c>
      <c r="O1568" s="4">
        <v>44561</v>
      </c>
      <c r="P1568">
        <v>4748.6899999999996</v>
      </c>
    </row>
    <row r="1569" spans="1:16" ht="11.25" x14ac:dyDescent="0.2">
      <c r="A1569" t="s">
        <v>4465</v>
      </c>
      <c r="B1569" t="s">
        <v>3998</v>
      </c>
      <c r="C1569" t="s">
        <v>5856</v>
      </c>
      <c r="D1569" t="s">
        <v>5979</v>
      </c>
      <c r="E1569" t="s">
        <v>4390</v>
      </c>
      <c r="F1569">
        <v>5115.1099999999997</v>
      </c>
      <c r="G1569">
        <v>0</v>
      </c>
      <c r="H1569">
        <v>5115.1099999999997</v>
      </c>
      <c r="I1569">
        <v>7.67</v>
      </c>
      <c r="J1569">
        <v>0</v>
      </c>
      <c r="K1569">
        <v>0</v>
      </c>
      <c r="L1569">
        <v>0.77</v>
      </c>
      <c r="M1569">
        <v>3</v>
      </c>
      <c r="N1569" s="4">
        <v>44197</v>
      </c>
      <c r="O1569" s="4">
        <v>44561</v>
      </c>
      <c r="P1569">
        <v>5115.1099999999997</v>
      </c>
    </row>
    <row r="1570" spans="1:16" ht="11.25" x14ac:dyDescent="0.2">
      <c r="A1570" t="s">
        <v>4467</v>
      </c>
      <c r="B1570" t="s">
        <v>4468</v>
      </c>
      <c r="C1570" t="s">
        <v>5973</v>
      </c>
      <c r="D1570" t="s">
        <v>5979</v>
      </c>
      <c r="E1570" t="s">
        <v>2668</v>
      </c>
      <c r="F1570">
        <v>4083.85</v>
      </c>
      <c r="G1570">
        <v>0</v>
      </c>
      <c r="H1570">
        <v>4083.85</v>
      </c>
      <c r="I1570">
        <v>6.13</v>
      </c>
      <c r="J1570">
        <v>0</v>
      </c>
      <c r="K1570">
        <v>0</v>
      </c>
      <c r="L1570">
        <v>0.61</v>
      </c>
      <c r="M1570">
        <v>3</v>
      </c>
      <c r="N1570" s="4">
        <v>44197</v>
      </c>
      <c r="O1570" s="4">
        <v>44561</v>
      </c>
      <c r="P1570">
        <v>4083.85</v>
      </c>
    </row>
    <row r="1571" spans="1:16" ht="11.25" x14ac:dyDescent="0.2">
      <c r="A1571" t="s">
        <v>4470</v>
      </c>
      <c r="B1571" t="s">
        <v>4471</v>
      </c>
      <c r="C1571" t="s">
        <v>5974</v>
      </c>
      <c r="D1571" t="s">
        <v>5979</v>
      </c>
      <c r="E1571" t="s">
        <v>350</v>
      </c>
      <c r="F1571">
        <v>8302.2199999999993</v>
      </c>
      <c r="G1571">
        <v>0</v>
      </c>
      <c r="H1571">
        <v>8302.2199999999993</v>
      </c>
      <c r="I1571">
        <v>12.450000000000001</v>
      </c>
      <c r="J1571">
        <v>0</v>
      </c>
      <c r="K1571">
        <v>0</v>
      </c>
      <c r="L1571">
        <v>1.25</v>
      </c>
      <c r="M1571">
        <v>3</v>
      </c>
      <c r="N1571" s="4">
        <v>44197</v>
      </c>
      <c r="O1571" s="4">
        <v>44561</v>
      </c>
      <c r="P1571">
        <v>8302.2199999999993</v>
      </c>
    </row>
    <row r="1572" spans="1:16" ht="11.25" x14ac:dyDescent="0.2">
      <c r="A1572" t="s">
        <v>4473</v>
      </c>
      <c r="B1572" t="s">
        <v>2470</v>
      </c>
      <c r="C1572" t="s">
        <v>5475</v>
      </c>
      <c r="D1572" t="s">
        <v>5979</v>
      </c>
      <c r="E1572" t="s">
        <v>4390</v>
      </c>
      <c r="F1572">
        <v>5496</v>
      </c>
      <c r="G1572">
        <v>0</v>
      </c>
      <c r="H1572">
        <v>5496</v>
      </c>
      <c r="I1572">
        <v>8.24</v>
      </c>
      <c r="J1572">
        <v>0</v>
      </c>
      <c r="K1572">
        <v>0</v>
      </c>
      <c r="L1572">
        <v>0.82000000000000006</v>
      </c>
      <c r="M1572">
        <v>3</v>
      </c>
      <c r="N1572" s="4">
        <v>44197</v>
      </c>
      <c r="O1572" s="4">
        <v>44561</v>
      </c>
      <c r="P1572">
        <v>5496</v>
      </c>
    </row>
    <row r="1573" spans="1:16" ht="11.25" x14ac:dyDescent="0.2">
      <c r="A1573" t="s">
        <v>4475</v>
      </c>
      <c r="B1573" t="s">
        <v>4476</v>
      </c>
      <c r="C1573" t="s">
        <v>5975</v>
      </c>
      <c r="D1573" t="s">
        <v>5979</v>
      </c>
      <c r="E1573" t="s">
        <v>74</v>
      </c>
      <c r="F1573">
        <v>10714.550000000001</v>
      </c>
      <c r="G1573">
        <v>23157.119999999999</v>
      </c>
      <c r="H1573">
        <v>33871.67</v>
      </c>
      <c r="I1573">
        <v>50.81</v>
      </c>
      <c r="J1573">
        <v>0</v>
      </c>
      <c r="K1573">
        <v>0</v>
      </c>
      <c r="L1573">
        <v>5.08</v>
      </c>
      <c r="M1573">
        <v>3</v>
      </c>
      <c r="N1573" s="4">
        <v>44197</v>
      </c>
      <c r="O1573" s="4">
        <v>44561</v>
      </c>
      <c r="P1573">
        <v>33871.67</v>
      </c>
    </row>
    <row r="1574" spans="1:16" ht="11.25" x14ac:dyDescent="0.2">
      <c r="A1574" t="s">
        <v>4478</v>
      </c>
      <c r="B1574" t="s">
        <v>4479</v>
      </c>
      <c r="C1574" t="s">
        <v>5976</v>
      </c>
      <c r="D1574" t="s">
        <v>5979</v>
      </c>
      <c r="E1574" t="s">
        <v>2668</v>
      </c>
      <c r="F1574">
        <v>9890.41</v>
      </c>
      <c r="G1574">
        <v>0</v>
      </c>
      <c r="H1574">
        <v>9890.41</v>
      </c>
      <c r="I1574">
        <v>14.84</v>
      </c>
      <c r="J1574">
        <v>0</v>
      </c>
      <c r="K1574">
        <v>0</v>
      </c>
      <c r="L1574">
        <v>1.48</v>
      </c>
      <c r="M1574">
        <v>3</v>
      </c>
      <c r="N1574" s="4">
        <v>44197</v>
      </c>
      <c r="O1574" s="4">
        <v>44561</v>
      </c>
      <c r="P1574">
        <v>9890.41</v>
      </c>
    </row>
    <row r="1575" spans="1:16" ht="11.25" x14ac:dyDescent="0.2">
      <c r="A1575" t="s">
        <v>4481</v>
      </c>
      <c r="B1575" t="s">
        <v>4482</v>
      </c>
      <c r="C1575" t="s">
        <v>5977</v>
      </c>
      <c r="D1575" t="s">
        <v>5979</v>
      </c>
      <c r="E1575" t="s">
        <v>3085</v>
      </c>
      <c r="F1575">
        <v>9549.4599999999991</v>
      </c>
      <c r="G1575">
        <v>53136.62</v>
      </c>
      <c r="H1575">
        <v>62686.080000000002</v>
      </c>
      <c r="I1575">
        <v>94.03</v>
      </c>
      <c r="J1575">
        <v>0</v>
      </c>
      <c r="K1575">
        <v>0</v>
      </c>
      <c r="L1575">
        <v>9.4</v>
      </c>
      <c r="M1575">
        <v>3</v>
      </c>
      <c r="N1575" s="4">
        <v>44197</v>
      </c>
      <c r="O1575" s="4">
        <v>44561</v>
      </c>
      <c r="P1575">
        <v>62686.080000000002</v>
      </c>
    </row>
    <row r="1576" spans="1:16" ht="11.25" x14ac:dyDescent="0.2">
      <c r="A1576" t="s">
        <v>4484</v>
      </c>
      <c r="B1576" t="s">
        <v>2470</v>
      </c>
      <c r="C1576" t="s">
        <v>5475</v>
      </c>
      <c r="D1576" t="s">
        <v>5979</v>
      </c>
      <c r="E1576" t="s">
        <v>4390</v>
      </c>
      <c r="F1576">
        <v>4774.3999999999996</v>
      </c>
      <c r="G1576">
        <v>0</v>
      </c>
      <c r="H1576">
        <v>4774.3999999999996</v>
      </c>
      <c r="I1576">
        <v>7.16</v>
      </c>
      <c r="J1576">
        <v>0</v>
      </c>
      <c r="K1576">
        <v>0</v>
      </c>
      <c r="L1576">
        <v>0.72</v>
      </c>
      <c r="M1576">
        <v>3</v>
      </c>
      <c r="N1576" s="4">
        <v>44197</v>
      </c>
      <c r="O1576" s="4">
        <v>44561</v>
      </c>
      <c r="P1576">
        <v>4774.3999999999996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0"/>
  <sheetViews>
    <sheetView tabSelected="1" topLeftCell="H1" workbookViewId="0">
      <selection activeCell="Q2" sqref="Q2:R2"/>
    </sheetView>
  </sheetViews>
  <sheetFormatPr baseColWidth="10" defaultRowHeight="10.5" x14ac:dyDescent="0.15"/>
  <cols>
    <col min="1" max="1" width="19.33203125" bestFit="1" customWidth="1"/>
    <col min="2" max="2" width="50" customWidth="1"/>
    <col min="7" max="7" width="19" bestFit="1" customWidth="1"/>
    <col min="15" max="15" width="41.1640625" bestFit="1" customWidth="1"/>
    <col min="17" max="17" width="12.5" bestFit="1" customWidth="1"/>
    <col min="18" max="18" width="16.6640625" bestFit="1" customWidth="1"/>
    <col min="20" max="20" width="14.83203125" bestFit="1" customWidth="1"/>
  </cols>
  <sheetData>
    <row r="1" spans="1:21" x14ac:dyDescent="0.15">
      <c r="A1" t="s">
        <v>5980</v>
      </c>
      <c r="B1" t="s">
        <v>5981</v>
      </c>
      <c r="C1" t="s">
        <v>5982</v>
      </c>
      <c r="D1" t="s">
        <v>5983</v>
      </c>
      <c r="E1" t="s">
        <v>5984</v>
      </c>
      <c r="F1" t="s">
        <v>5985</v>
      </c>
      <c r="G1" t="s">
        <v>5986</v>
      </c>
      <c r="J1" t="s">
        <v>5987</v>
      </c>
      <c r="K1" t="s">
        <v>5988</v>
      </c>
      <c r="L1" t="s">
        <v>5996</v>
      </c>
      <c r="M1" t="s">
        <v>5997</v>
      </c>
      <c r="N1" t="s">
        <v>5989</v>
      </c>
      <c r="O1" t="s">
        <v>5990</v>
      </c>
      <c r="P1" t="s">
        <v>9316</v>
      </c>
      <c r="Q1" t="s">
        <v>5991</v>
      </c>
      <c r="R1" t="s">
        <v>5992</v>
      </c>
      <c r="S1" t="s">
        <v>5993</v>
      </c>
      <c r="T1" t="s">
        <v>12200</v>
      </c>
      <c r="U1" t="s">
        <v>12201</v>
      </c>
    </row>
    <row r="2" spans="1:21" ht="11.25" x14ac:dyDescent="0.2">
      <c r="A2" s="1" t="s">
        <v>11</v>
      </c>
      <c r="B2" s="1" t="s">
        <v>4579</v>
      </c>
      <c r="C2" s="1" t="s">
        <v>4805</v>
      </c>
      <c r="D2" s="1" t="s">
        <v>5979</v>
      </c>
      <c r="E2" s="1" t="s">
        <v>5998</v>
      </c>
      <c r="F2" t="s">
        <v>5999</v>
      </c>
      <c r="G2" t="s">
        <v>6000</v>
      </c>
      <c r="H2" t="s">
        <v>6001</v>
      </c>
      <c r="I2" t="s">
        <v>6002</v>
      </c>
      <c r="J2" t="s">
        <v>6001</v>
      </c>
      <c r="K2" t="s">
        <v>6003</v>
      </c>
      <c r="L2" t="s">
        <v>6002</v>
      </c>
      <c r="M2" t="s">
        <v>6002</v>
      </c>
      <c r="N2" t="s">
        <v>6004</v>
      </c>
      <c r="O2" t="s">
        <v>6005</v>
      </c>
      <c r="P2" t="s">
        <v>6006</v>
      </c>
      <c r="Q2" s="4">
        <v>43831</v>
      </c>
      <c r="R2" s="4">
        <v>44196</v>
      </c>
      <c r="S2" t="s">
        <v>6001</v>
      </c>
      <c r="T2" t="s">
        <v>6007</v>
      </c>
    </row>
    <row r="3" spans="1:21" ht="11.25" x14ac:dyDescent="0.2">
      <c r="A3" s="1" t="s">
        <v>25</v>
      </c>
      <c r="B3" s="1" t="s">
        <v>4537</v>
      </c>
      <c r="C3" s="1" t="s">
        <v>4809</v>
      </c>
      <c r="D3" s="1" t="s">
        <v>5979</v>
      </c>
      <c r="E3" s="1" t="s">
        <v>6008</v>
      </c>
      <c r="F3" t="s">
        <v>6009</v>
      </c>
      <c r="G3" t="s">
        <v>6010</v>
      </c>
      <c r="H3" t="s">
        <v>6011</v>
      </c>
      <c r="I3" t="s">
        <v>6002</v>
      </c>
      <c r="J3" t="s">
        <v>6011</v>
      </c>
      <c r="K3" t="s">
        <v>6012</v>
      </c>
      <c r="L3" t="s">
        <v>6002</v>
      </c>
      <c r="M3" t="s">
        <v>6002</v>
      </c>
      <c r="N3" t="s">
        <v>6013</v>
      </c>
      <c r="O3" t="s">
        <v>6005</v>
      </c>
      <c r="P3" t="s">
        <v>6014</v>
      </c>
      <c r="Q3" s="4">
        <v>43831</v>
      </c>
      <c r="R3" s="4">
        <v>44196</v>
      </c>
      <c r="S3" t="s">
        <v>6011</v>
      </c>
      <c r="T3" t="s">
        <v>6015</v>
      </c>
    </row>
    <row r="4" spans="1:21" ht="11.25" x14ac:dyDescent="0.2">
      <c r="A4" s="1" t="s">
        <v>32</v>
      </c>
      <c r="B4" s="1" t="s">
        <v>33</v>
      </c>
      <c r="C4" s="1" t="s">
        <v>4811</v>
      </c>
      <c r="D4" s="1" t="s">
        <v>5979</v>
      </c>
      <c r="E4" s="1" t="s">
        <v>6016</v>
      </c>
      <c r="F4" t="s">
        <v>6017</v>
      </c>
      <c r="G4" t="s">
        <v>6018</v>
      </c>
      <c r="H4" t="s">
        <v>6019</v>
      </c>
      <c r="I4" t="s">
        <v>6002</v>
      </c>
      <c r="J4" t="s">
        <v>6019</v>
      </c>
      <c r="K4" t="s">
        <v>6020</v>
      </c>
      <c r="L4" t="s">
        <v>6002</v>
      </c>
      <c r="M4" t="s">
        <v>6002</v>
      </c>
      <c r="N4" t="s">
        <v>6021</v>
      </c>
      <c r="O4" t="s">
        <v>6005</v>
      </c>
      <c r="P4" t="s">
        <v>6022</v>
      </c>
      <c r="Q4" s="4">
        <v>43831</v>
      </c>
      <c r="R4" s="4">
        <v>44196</v>
      </c>
      <c r="S4" t="s">
        <v>6019</v>
      </c>
      <c r="T4" t="s">
        <v>6023</v>
      </c>
    </row>
    <row r="5" spans="1:21" ht="11.25" x14ac:dyDescent="0.2">
      <c r="A5" s="1" t="s">
        <v>36</v>
      </c>
      <c r="B5" s="1" t="s">
        <v>4591</v>
      </c>
      <c r="C5" s="1" t="s">
        <v>4812</v>
      </c>
      <c r="D5" s="1" t="s">
        <v>5979</v>
      </c>
      <c r="E5" s="1" t="s">
        <v>6024</v>
      </c>
      <c r="F5" t="s">
        <v>6025</v>
      </c>
      <c r="G5" t="s">
        <v>6026</v>
      </c>
      <c r="H5" t="s">
        <v>6027</v>
      </c>
      <c r="I5" t="s">
        <v>6027</v>
      </c>
      <c r="J5" t="s">
        <v>6002</v>
      </c>
      <c r="K5" t="s">
        <v>6002</v>
      </c>
      <c r="L5" t="s">
        <v>6002</v>
      </c>
      <c r="M5" t="s">
        <v>6002</v>
      </c>
      <c r="N5" t="s">
        <v>6028</v>
      </c>
      <c r="O5" t="s">
        <v>6005</v>
      </c>
      <c r="P5" t="s">
        <v>6029</v>
      </c>
      <c r="Q5" s="4">
        <v>43831</v>
      </c>
      <c r="R5" s="4">
        <v>44196</v>
      </c>
      <c r="S5" t="s">
        <v>6027</v>
      </c>
      <c r="T5" t="s">
        <v>6030</v>
      </c>
    </row>
    <row r="6" spans="1:21" ht="11.25" x14ac:dyDescent="0.2">
      <c r="A6" s="1" t="s">
        <v>52</v>
      </c>
      <c r="B6" s="1" t="s">
        <v>4592</v>
      </c>
      <c r="C6" s="1" t="s">
        <v>4817</v>
      </c>
      <c r="D6" s="1" t="s">
        <v>5979</v>
      </c>
      <c r="E6" s="1" t="s">
        <v>6024</v>
      </c>
      <c r="F6" t="s">
        <v>6031</v>
      </c>
      <c r="G6" t="s">
        <v>6032</v>
      </c>
      <c r="H6" t="s">
        <v>6033</v>
      </c>
      <c r="I6" t="s">
        <v>6002</v>
      </c>
      <c r="J6" t="s">
        <v>6033</v>
      </c>
      <c r="K6" t="s">
        <v>6034</v>
      </c>
      <c r="L6" t="s">
        <v>6035</v>
      </c>
      <c r="M6" t="s">
        <v>6002</v>
      </c>
      <c r="N6" t="s">
        <v>6036</v>
      </c>
      <c r="O6" t="s">
        <v>6005</v>
      </c>
      <c r="P6" t="s">
        <v>6037</v>
      </c>
      <c r="Q6" s="4">
        <v>43831</v>
      </c>
      <c r="R6" s="4">
        <v>44196</v>
      </c>
      <c r="S6" t="s">
        <v>6033</v>
      </c>
      <c r="T6" t="s">
        <v>6038</v>
      </c>
    </row>
    <row r="7" spans="1:21" ht="11.25" x14ac:dyDescent="0.2">
      <c r="A7" s="1" t="s">
        <v>64</v>
      </c>
      <c r="B7" s="1" t="s">
        <v>4593</v>
      </c>
      <c r="C7" s="1" t="s">
        <v>4820</v>
      </c>
      <c r="D7" s="1" t="s">
        <v>5979</v>
      </c>
      <c r="E7" s="1" t="s">
        <v>6024</v>
      </c>
      <c r="F7" t="s">
        <v>6039</v>
      </c>
      <c r="G7" t="s">
        <v>6040</v>
      </c>
      <c r="H7" t="s">
        <v>6041</v>
      </c>
      <c r="I7" t="s">
        <v>6002</v>
      </c>
      <c r="J7" t="s">
        <v>6041</v>
      </c>
      <c r="K7" t="s">
        <v>6042</v>
      </c>
      <c r="L7" t="s">
        <v>6002</v>
      </c>
      <c r="M7" t="s">
        <v>6002</v>
      </c>
      <c r="N7" t="s">
        <v>6043</v>
      </c>
      <c r="O7" t="s">
        <v>6005</v>
      </c>
      <c r="P7" t="s">
        <v>6044</v>
      </c>
      <c r="Q7" s="4">
        <v>43831</v>
      </c>
      <c r="R7" s="4">
        <v>44196</v>
      </c>
      <c r="S7" t="s">
        <v>6041</v>
      </c>
      <c r="T7" t="s">
        <v>6045</v>
      </c>
    </row>
    <row r="8" spans="1:21" ht="11.25" x14ac:dyDescent="0.2">
      <c r="A8" s="1" t="s">
        <v>67</v>
      </c>
      <c r="B8" s="1" t="s">
        <v>68</v>
      </c>
      <c r="C8" s="1" t="s">
        <v>4821</v>
      </c>
      <c r="D8" s="1" t="s">
        <v>5979</v>
      </c>
      <c r="E8" s="1" t="s">
        <v>6046</v>
      </c>
      <c r="F8" t="s">
        <v>6047</v>
      </c>
      <c r="G8" t="s">
        <v>6002</v>
      </c>
      <c r="H8" t="s">
        <v>6047</v>
      </c>
      <c r="I8" t="s">
        <v>6002</v>
      </c>
      <c r="J8" t="s">
        <v>6047</v>
      </c>
      <c r="K8" t="s">
        <v>6048</v>
      </c>
      <c r="L8" t="s">
        <v>6002</v>
      </c>
      <c r="M8" t="s">
        <v>6002</v>
      </c>
      <c r="N8" t="s">
        <v>6049</v>
      </c>
      <c r="O8" t="s">
        <v>6005</v>
      </c>
      <c r="P8" t="s">
        <v>6050</v>
      </c>
      <c r="Q8" s="4">
        <v>43831</v>
      </c>
      <c r="R8" s="4">
        <v>44196</v>
      </c>
      <c r="S8" t="s">
        <v>6047</v>
      </c>
      <c r="T8" t="s">
        <v>6051</v>
      </c>
    </row>
    <row r="9" spans="1:21" ht="11.25" x14ac:dyDescent="0.2">
      <c r="A9" s="1" t="s">
        <v>88</v>
      </c>
      <c r="B9" s="1" t="s">
        <v>4594</v>
      </c>
      <c r="C9" s="1" t="s">
        <v>4826</v>
      </c>
      <c r="D9" s="1" t="s">
        <v>5979</v>
      </c>
      <c r="E9" s="1" t="s">
        <v>6024</v>
      </c>
      <c r="F9" t="s">
        <v>6052</v>
      </c>
      <c r="G9" t="s">
        <v>6002</v>
      </c>
      <c r="H9" t="s">
        <v>6052</v>
      </c>
      <c r="I9" t="s">
        <v>6002</v>
      </c>
      <c r="J9" t="s">
        <v>6052</v>
      </c>
      <c r="K9" t="s">
        <v>6053</v>
      </c>
      <c r="L9" t="s">
        <v>6002</v>
      </c>
      <c r="M9" t="s">
        <v>6002</v>
      </c>
      <c r="N9" t="s">
        <v>6054</v>
      </c>
      <c r="O9" t="s">
        <v>6005</v>
      </c>
      <c r="P9" t="s">
        <v>6055</v>
      </c>
      <c r="Q9" s="4">
        <v>43831</v>
      </c>
      <c r="R9" s="4">
        <v>44196</v>
      </c>
      <c r="S9" t="s">
        <v>6052</v>
      </c>
      <c r="T9" t="s">
        <v>6056</v>
      </c>
    </row>
    <row r="10" spans="1:21" ht="11.25" x14ac:dyDescent="0.2">
      <c r="A10" s="1" t="s">
        <v>101</v>
      </c>
      <c r="B10" s="1" t="s">
        <v>4494</v>
      </c>
      <c r="C10" s="1" t="s">
        <v>4829</v>
      </c>
      <c r="D10" s="1" t="s">
        <v>5979</v>
      </c>
      <c r="E10" s="1" t="s">
        <v>6057</v>
      </c>
      <c r="F10" t="s">
        <v>6058</v>
      </c>
      <c r="G10" t="s">
        <v>6002</v>
      </c>
      <c r="H10" t="s">
        <v>6058</v>
      </c>
      <c r="I10" t="s">
        <v>6059</v>
      </c>
      <c r="J10" t="s">
        <v>6060</v>
      </c>
      <c r="K10" t="s">
        <v>6061</v>
      </c>
      <c r="L10" t="s">
        <v>6002</v>
      </c>
      <c r="M10" t="s">
        <v>6002</v>
      </c>
      <c r="N10" t="s">
        <v>6062</v>
      </c>
      <c r="O10" t="s">
        <v>6005</v>
      </c>
      <c r="P10" t="s">
        <v>6063</v>
      </c>
      <c r="Q10" s="4">
        <v>43831</v>
      </c>
      <c r="R10" s="4">
        <v>44196</v>
      </c>
      <c r="S10" t="s">
        <v>6058</v>
      </c>
      <c r="T10" t="s">
        <v>6064</v>
      </c>
    </row>
    <row r="11" spans="1:21" ht="11.25" x14ac:dyDescent="0.2">
      <c r="A11" s="1" t="s">
        <v>104</v>
      </c>
      <c r="B11" s="1" t="s">
        <v>4495</v>
      </c>
      <c r="C11" s="1" t="s">
        <v>4830</v>
      </c>
      <c r="D11" s="1" t="s">
        <v>5979</v>
      </c>
      <c r="E11" s="1" t="s">
        <v>6065</v>
      </c>
      <c r="F11" t="s">
        <v>6066</v>
      </c>
      <c r="G11" t="s">
        <v>6067</v>
      </c>
      <c r="H11" t="s">
        <v>6068</v>
      </c>
      <c r="I11" t="s">
        <v>6002</v>
      </c>
      <c r="J11" t="s">
        <v>6068</v>
      </c>
      <c r="K11" t="s">
        <v>6069</v>
      </c>
      <c r="L11" t="s">
        <v>6070</v>
      </c>
      <c r="M11" t="s">
        <v>6002</v>
      </c>
      <c r="N11" t="s">
        <v>6071</v>
      </c>
      <c r="O11" t="s">
        <v>6005</v>
      </c>
      <c r="P11" t="s">
        <v>6072</v>
      </c>
      <c r="Q11" s="4">
        <v>43831</v>
      </c>
      <c r="R11" s="4">
        <v>44196</v>
      </c>
      <c r="S11" t="s">
        <v>6068</v>
      </c>
      <c r="T11" t="s">
        <v>6073</v>
      </c>
    </row>
    <row r="12" spans="1:21" ht="11.25" x14ac:dyDescent="0.2">
      <c r="A12" s="1" t="s">
        <v>110</v>
      </c>
      <c r="B12" s="1" t="s">
        <v>4496</v>
      </c>
      <c r="C12" s="1" t="s">
        <v>4832</v>
      </c>
      <c r="D12" s="1" t="s">
        <v>5979</v>
      </c>
      <c r="E12" s="1" t="s">
        <v>6065</v>
      </c>
      <c r="F12" t="s">
        <v>6074</v>
      </c>
      <c r="G12" t="s">
        <v>6002</v>
      </c>
      <c r="H12" t="s">
        <v>6074</v>
      </c>
      <c r="I12" t="s">
        <v>6002</v>
      </c>
      <c r="J12" t="s">
        <v>6074</v>
      </c>
      <c r="K12" t="s">
        <v>6075</v>
      </c>
      <c r="L12" t="s">
        <v>6076</v>
      </c>
      <c r="M12" t="s">
        <v>6002</v>
      </c>
      <c r="N12" t="s">
        <v>6077</v>
      </c>
      <c r="O12" t="s">
        <v>6005</v>
      </c>
      <c r="P12" t="s">
        <v>6078</v>
      </c>
      <c r="Q12" s="4">
        <v>43831</v>
      </c>
      <c r="R12" s="4">
        <v>44196</v>
      </c>
      <c r="S12" t="s">
        <v>6074</v>
      </c>
      <c r="T12" t="s">
        <v>6079</v>
      </c>
    </row>
    <row r="13" spans="1:21" ht="11.25" x14ac:dyDescent="0.2">
      <c r="A13" s="1" t="s">
        <v>113</v>
      </c>
      <c r="B13" s="1" t="s">
        <v>4497</v>
      </c>
      <c r="C13" s="1" t="s">
        <v>4833</v>
      </c>
      <c r="D13" s="1" t="s">
        <v>5979</v>
      </c>
      <c r="E13" s="1" t="s">
        <v>6080</v>
      </c>
      <c r="F13" t="s">
        <v>6081</v>
      </c>
      <c r="G13" t="s">
        <v>6002</v>
      </c>
      <c r="H13" t="s">
        <v>6081</v>
      </c>
      <c r="I13" t="s">
        <v>6002</v>
      </c>
      <c r="J13" t="s">
        <v>6081</v>
      </c>
      <c r="K13" t="s">
        <v>6082</v>
      </c>
      <c r="L13" t="s">
        <v>6083</v>
      </c>
      <c r="M13" t="s">
        <v>6002</v>
      </c>
      <c r="N13" t="s">
        <v>6084</v>
      </c>
      <c r="O13" t="s">
        <v>6005</v>
      </c>
      <c r="P13" t="s">
        <v>6085</v>
      </c>
      <c r="Q13" s="4">
        <v>43831</v>
      </c>
      <c r="R13" s="4">
        <v>44196</v>
      </c>
      <c r="S13" t="s">
        <v>6081</v>
      </c>
      <c r="T13" t="s">
        <v>6086</v>
      </c>
    </row>
    <row r="14" spans="1:21" ht="11.25" x14ac:dyDescent="0.2">
      <c r="A14" s="1" t="s">
        <v>130</v>
      </c>
      <c r="B14" s="1" t="s">
        <v>4596</v>
      </c>
      <c r="C14" s="1" t="s">
        <v>4838</v>
      </c>
      <c r="D14" s="1" t="s">
        <v>5979</v>
      </c>
      <c r="E14" s="1" t="s">
        <v>6065</v>
      </c>
      <c r="F14" t="s">
        <v>6087</v>
      </c>
      <c r="G14" t="s">
        <v>6088</v>
      </c>
      <c r="H14" t="s">
        <v>6089</v>
      </c>
      <c r="I14" t="s">
        <v>6002</v>
      </c>
      <c r="J14" t="s">
        <v>6089</v>
      </c>
      <c r="K14" t="s">
        <v>6090</v>
      </c>
      <c r="L14" t="s">
        <v>6002</v>
      </c>
      <c r="M14" t="s">
        <v>6002</v>
      </c>
      <c r="N14" t="s">
        <v>6091</v>
      </c>
      <c r="O14" t="s">
        <v>6005</v>
      </c>
      <c r="P14" t="s">
        <v>6092</v>
      </c>
      <c r="Q14" s="4">
        <v>43831</v>
      </c>
      <c r="R14" s="4">
        <v>44196</v>
      </c>
      <c r="S14" t="s">
        <v>6089</v>
      </c>
      <c r="T14" t="s">
        <v>6093</v>
      </c>
    </row>
    <row r="15" spans="1:21" ht="11.25" x14ac:dyDescent="0.2">
      <c r="A15" s="1" t="s">
        <v>133</v>
      </c>
      <c r="B15" s="1" t="s">
        <v>4498</v>
      </c>
      <c r="C15" s="1" t="s">
        <v>4839</v>
      </c>
      <c r="D15" s="1" t="s">
        <v>5979</v>
      </c>
      <c r="E15" s="1" t="s">
        <v>6065</v>
      </c>
      <c r="F15" t="s">
        <v>6094</v>
      </c>
      <c r="G15" t="s">
        <v>6002</v>
      </c>
      <c r="H15" t="s">
        <v>6094</v>
      </c>
      <c r="I15" t="s">
        <v>6002</v>
      </c>
      <c r="J15" t="s">
        <v>6094</v>
      </c>
      <c r="K15" t="s">
        <v>6095</v>
      </c>
      <c r="L15" t="s">
        <v>6096</v>
      </c>
      <c r="M15" t="s">
        <v>6002</v>
      </c>
      <c r="N15" t="s">
        <v>6084</v>
      </c>
      <c r="O15" t="s">
        <v>6005</v>
      </c>
      <c r="P15" t="s">
        <v>6097</v>
      </c>
      <c r="Q15" s="4">
        <v>43831</v>
      </c>
      <c r="R15" s="4">
        <v>44196</v>
      </c>
      <c r="S15" t="s">
        <v>6094</v>
      </c>
      <c r="T15" t="s">
        <v>6098</v>
      </c>
    </row>
    <row r="16" spans="1:21" ht="11.25" x14ac:dyDescent="0.2">
      <c r="A16" s="1" t="s">
        <v>139</v>
      </c>
      <c r="B16" s="1" t="s">
        <v>140</v>
      </c>
      <c r="C16" s="1" t="s">
        <v>4841</v>
      </c>
      <c r="D16" s="1" t="s">
        <v>5979</v>
      </c>
      <c r="E16" s="1" t="s">
        <v>6065</v>
      </c>
      <c r="F16" t="s">
        <v>6099</v>
      </c>
      <c r="G16" t="s">
        <v>6002</v>
      </c>
      <c r="H16" t="s">
        <v>6099</v>
      </c>
      <c r="I16" t="s">
        <v>6002</v>
      </c>
      <c r="J16" t="s">
        <v>6099</v>
      </c>
      <c r="K16" t="s">
        <v>6100</v>
      </c>
      <c r="L16" t="s">
        <v>6101</v>
      </c>
      <c r="M16" t="s">
        <v>6002</v>
      </c>
      <c r="N16" t="s">
        <v>6102</v>
      </c>
      <c r="O16" t="s">
        <v>6005</v>
      </c>
      <c r="P16" t="s">
        <v>6103</v>
      </c>
      <c r="Q16" s="4">
        <v>43831</v>
      </c>
      <c r="R16" s="4">
        <v>44196</v>
      </c>
      <c r="S16" t="s">
        <v>6099</v>
      </c>
      <c r="T16" t="s">
        <v>6104</v>
      </c>
    </row>
    <row r="17" spans="1:20" ht="11.25" x14ac:dyDescent="0.2">
      <c r="A17" s="1" t="s">
        <v>160</v>
      </c>
      <c r="B17" s="1" t="s">
        <v>161</v>
      </c>
      <c r="C17" s="1" t="s">
        <v>4848</v>
      </c>
      <c r="D17" s="1" t="s">
        <v>5979</v>
      </c>
      <c r="E17" s="1" t="s">
        <v>6065</v>
      </c>
      <c r="F17" t="s">
        <v>6105</v>
      </c>
      <c r="G17" t="s">
        <v>6106</v>
      </c>
      <c r="H17" t="s">
        <v>6107</v>
      </c>
      <c r="I17" t="s">
        <v>6002</v>
      </c>
      <c r="J17" t="s">
        <v>6107</v>
      </c>
      <c r="K17" t="s">
        <v>6108</v>
      </c>
      <c r="L17" t="s">
        <v>6002</v>
      </c>
      <c r="M17" t="s">
        <v>6002</v>
      </c>
      <c r="N17" t="s">
        <v>6109</v>
      </c>
      <c r="O17" t="s">
        <v>6005</v>
      </c>
      <c r="P17" t="s">
        <v>6110</v>
      </c>
      <c r="Q17" s="4">
        <v>43831</v>
      </c>
      <c r="R17" s="4">
        <v>44196</v>
      </c>
      <c r="S17" t="s">
        <v>6107</v>
      </c>
      <c r="T17" t="s">
        <v>6111</v>
      </c>
    </row>
    <row r="18" spans="1:20" ht="11.25" x14ac:dyDescent="0.2">
      <c r="A18" s="1" t="s">
        <v>163</v>
      </c>
      <c r="B18" s="1" t="s">
        <v>4499</v>
      </c>
      <c r="C18" s="1" t="s">
        <v>4849</v>
      </c>
      <c r="D18" s="1" t="s">
        <v>5979</v>
      </c>
      <c r="E18" s="1" t="s">
        <v>6080</v>
      </c>
      <c r="F18" t="s">
        <v>6112</v>
      </c>
      <c r="G18" t="s">
        <v>6002</v>
      </c>
      <c r="H18" t="s">
        <v>6112</v>
      </c>
      <c r="I18" t="s">
        <v>6002</v>
      </c>
      <c r="J18" t="s">
        <v>6112</v>
      </c>
      <c r="K18" t="s">
        <v>6113</v>
      </c>
      <c r="L18" t="s">
        <v>6083</v>
      </c>
      <c r="M18" t="s">
        <v>6002</v>
      </c>
      <c r="N18" t="s">
        <v>6084</v>
      </c>
      <c r="O18" t="s">
        <v>6005</v>
      </c>
      <c r="P18" t="s">
        <v>6114</v>
      </c>
      <c r="Q18" s="4">
        <v>43831</v>
      </c>
      <c r="R18" s="4">
        <v>44196</v>
      </c>
      <c r="S18" t="s">
        <v>6112</v>
      </c>
      <c r="T18" t="s">
        <v>6115</v>
      </c>
    </row>
    <row r="19" spans="1:20" ht="11.25" x14ac:dyDescent="0.2">
      <c r="A19" s="1" t="s">
        <v>166</v>
      </c>
      <c r="B19" s="1" t="s">
        <v>167</v>
      </c>
      <c r="C19" s="1" t="s">
        <v>4850</v>
      </c>
      <c r="D19" s="1" t="s">
        <v>5979</v>
      </c>
      <c r="E19" s="1" t="s">
        <v>6116</v>
      </c>
      <c r="F19" t="s">
        <v>6117</v>
      </c>
      <c r="G19" t="s">
        <v>6002</v>
      </c>
      <c r="H19" t="s">
        <v>6117</v>
      </c>
      <c r="I19" t="s">
        <v>6002</v>
      </c>
      <c r="J19" t="s">
        <v>6117</v>
      </c>
      <c r="K19" t="s">
        <v>6118</v>
      </c>
      <c r="L19" t="s">
        <v>6119</v>
      </c>
      <c r="M19" t="s">
        <v>6002</v>
      </c>
      <c r="N19" t="s">
        <v>6120</v>
      </c>
      <c r="O19" t="s">
        <v>6005</v>
      </c>
      <c r="P19" t="s">
        <v>6121</v>
      </c>
      <c r="Q19" s="4">
        <v>43831</v>
      </c>
      <c r="R19" s="4">
        <v>44196</v>
      </c>
      <c r="S19" t="s">
        <v>6117</v>
      </c>
      <c r="T19" t="s">
        <v>6122</v>
      </c>
    </row>
    <row r="20" spans="1:20" ht="11.25" x14ac:dyDescent="0.2">
      <c r="A20" s="1" t="s">
        <v>180</v>
      </c>
      <c r="B20" s="1" t="s">
        <v>4500</v>
      </c>
      <c r="C20" s="1" t="s">
        <v>4854</v>
      </c>
      <c r="D20" s="1" t="s">
        <v>5979</v>
      </c>
      <c r="E20" s="1" t="s">
        <v>6065</v>
      </c>
      <c r="F20" t="s">
        <v>6123</v>
      </c>
      <c r="G20" t="s">
        <v>6002</v>
      </c>
      <c r="H20" t="s">
        <v>6123</v>
      </c>
      <c r="I20" t="s">
        <v>6002</v>
      </c>
      <c r="J20" t="s">
        <v>6123</v>
      </c>
      <c r="K20" t="s">
        <v>6124</v>
      </c>
      <c r="L20" t="s">
        <v>6125</v>
      </c>
      <c r="M20" t="s">
        <v>6002</v>
      </c>
      <c r="N20" t="s">
        <v>6126</v>
      </c>
      <c r="O20" t="s">
        <v>6005</v>
      </c>
      <c r="P20" t="s">
        <v>6127</v>
      </c>
      <c r="Q20" s="4">
        <v>43831</v>
      </c>
      <c r="R20" s="4">
        <v>44196</v>
      </c>
      <c r="S20" t="s">
        <v>6123</v>
      </c>
      <c r="T20" t="s">
        <v>6128</v>
      </c>
    </row>
    <row r="21" spans="1:20" ht="11.25" x14ac:dyDescent="0.2">
      <c r="A21" s="1" t="s">
        <v>189</v>
      </c>
      <c r="B21" s="1" t="s">
        <v>190</v>
      </c>
      <c r="C21" s="1" t="s">
        <v>4857</v>
      </c>
      <c r="D21" s="1" t="s">
        <v>5979</v>
      </c>
      <c r="E21" s="1" t="s">
        <v>6065</v>
      </c>
      <c r="F21" t="s">
        <v>6129</v>
      </c>
      <c r="G21" t="s">
        <v>6002</v>
      </c>
      <c r="H21" t="s">
        <v>6129</v>
      </c>
      <c r="I21" t="s">
        <v>6002</v>
      </c>
      <c r="J21" t="s">
        <v>6129</v>
      </c>
      <c r="K21" t="s">
        <v>6130</v>
      </c>
      <c r="L21" t="s">
        <v>6131</v>
      </c>
      <c r="M21" t="s">
        <v>6002</v>
      </c>
      <c r="N21" t="s">
        <v>6132</v>
      </c>
      <c r="O21" t="s">
        <v>6005</v>
      </c>
      <c r="P21" t="s">
        <v>6133</v>
      </c>
      <c r="Q21" s="4">
        <v>43831</v>
      </c>
      <c r="R21" s="4">
        <v>44196</v>
      </c>
      <c r="S21" t="s">
        <v>6129</v>
      </c>
      <c r="T21" t="s">
        <v>6134</v>
      </c>
    </row>
    <row r="22" spans="1:20" ht="11.25" x14ac:dyDescent="0.2">
      <c r="A22" s="1" t="s">
        <v>192</v>
      </c>
      <c r="B22" s="1" t="s">
        <v>4501</v>
      </c>
      <c r="C22" s="1" t="s">
        <v>4858</v>
      </c>
      <c r="D22" s="1" t="s">
        <v>5979</v>
      </c>
      <c r="E22" s="1" t="s">
        <v>6065</v>
      </c>
      <c r="F22" t="s">
        <v>6135</v>
      </c>
      <c r="G22" t="s">
        <v>6002</v>
      </c>
      <c r="H22" t="s">
        <v>6135</v>
      </c>
      <c r="I22" t="s">
        <v>6002</v>
      </c>
      <c r="J22" t="s">
        <v>6135</v>
      </c>
      <c r="K22" t="s">
        <v>6136</v>
      </c>
      <c r="L22" t="s">
        <v>6137</v>
      </c>
      <c r="M22" t="s">
        <v>6002</v>
      </c>
      <c r="N22" t="s">
        <v>6138</v>
      </c>
      <c r="O22" t="s">
        <v>6005</v>
      </c>
      <c r="P22" t="s">
        <v>6139</v>
      </c>
      <c r="Q22" s="4">
        <v>43831</v>
      </c>
      <c r="R22" s="4">
        <v>44196</v>
      </c>
      <c r="S22" t="s">
        <v>6135</v>
      </c>
      <c r="T22" t="s">
        <v>6140</v>
      </c>
    </row>
    <row r="23" spans="1:20" ht="11.25" x14ac:dyDescent="0.2">
      <c r="A23" s="1" t="s">
        <v>216</v>
      </c>
      <c r="B23" s="1" t="s">
        <v>4597</v>
      </c>
      <c r="C23" s="1" t="s">
        <v>4866</v>
      </c>
      <c r="D23" s="1" t="s">
        <v>5979</v>
      </c>
      <c r="E23" s="1" t="s">
        <v>6065</v>
      </c>
      <c r="F23" t="s">
        <v>6141</v>
      </c>
      <c r="G23" t="s">
        <v>6142</v>
      </c>
      <c r="H23" t="s">
        <v>6143</v>
      </c>
      <c r="I23" t="s">
        <v>6002</v>
      </c>
      <c r="J23" t="s">
        <v>6143</v>
      </c>
      <c r="K23" t="s">
        <v>6144</v>
      </c>
      <c r="L23" t="s">
        <v>6002</v>
      </c>
      <c r="M23" t="s">
        <v>6002</v>
      </c>
      <c r="N23" t="s">
        <v>6145</v>
      </c>
      <c r="O23" t="s">
        <v>6005</v>
      </c>
      <c r="P23" t="s">
        <v>6146</v>
      </c>
      <c r="Q23" s="4">
        <v>43831</v>
      </c>
      <c r="R23" s="4">
        <v>44196</v>
      </c>
      <c r="S23" t="s">
        <v>6143</v>
      </c>
      <c r="T23" t="s">
        <v>6147</v>
      </c>
    </row>
    <row r="24" spans="1:20" ht="11.25" x14ac:dyDescent="0.2">
      <c r="A24" s="1" t="s">
        <v>222</v>
      </c>
      <c r="B24" s="1" t="s">
        <v>4598</v>
      </c>
      <c r="C24" s="1" t="s">
        <v>4868</v>
      </c>
      <c r="D24" s="1" t="s">
        <v>5979</v>
      </c>
      <c r="E24" s="1" t="s">
        <v>6065</v>
      </c>
      <c r="F24" t="s">
        <v>6148</v>
      </c>
      <c r="G24" t="s">
        <v>6149</v>
      </c>
      <c r="H24" t="s">
        <v>6150</v>
      </c>
      <c r="I24" t="s">
        <v>6002</v>
      </c>
      <c r="J24" t="s">
        <v>6150</v>
      </c>
      <c r="K24" t="s">
        <v>6151</v>
      </c>
      <c r="L24" t="s">
        <v>6002</v>
      </c>
      <c r="M24" t="s">
        <v>6002</v>
      </c>
      <c r="N24" t="s">
        <v>6152</v>
      </c>
      <c r="O24" t="s">
        <v>6005</v>
      </c>
      <c r="P24" t="s">
        <v>6153</v>
      </c>
      <c r="Q24" s="4">
        <v>43831</v>
      </c>
      <c r="R24" s="4">
        <v>44196</v>
      </c>
      <c r="S24" t="s">
        <v>6150</v>
      </c>
      <c r="T24" t="s">
        <v>6154</v>
      </c>
    </row>
    <row r="25" spans="1:20" ht="11.25" x14ac:dyDescent="0.2">
      <c r="A25" s="1" t="s">
        <v>228</v>
      </c>
      <c r="B25" s="1" t="s">
        <v>229</v>
      </c>
      <c r="C25" s="1" t="s">
        <v>4870</v>
      </c>
      <c r="D25" s="1" t="s">
        <v>5979</v>
      </c>
      <c r="E25" s="1" t="s">
        <v>6065</v>
      </c>
      <c r="F25" t="s">
        <v>6155</v>
      </c>
      <c r="G25" t="s">
        <v>6002</v>
      </c>
      <c r="H25" t="s">
        <v>6155</v>
      </c>
      <c r="I25" t="s">
        <v>6002</v>
      </c>
      <c r="J25" t="s">
        <v>6155</v>
      </c>
      <c r="K25" t="s">
        <v>6156</v>
      </c>
      <c r="L25" t="s">
        <v>6157</v>
      </c>
      <c r="M25" t="s">
        <v>6002</v>
      </c>
      <c r="N25" t="s">
        <v>6158</v>
      </c>
      <c r="O25" t="s">
        <v>6005</v>
      </c>
      <c r="P25" t="s">
        <v>6159</v>
      </c>
      <c r="Q25" s="4">
        <v>43831</v>
      </c>
      <c r="R25" s="4">
        <v>44196</v>
      </c>
      <c r="S25" t="s">
        <v>6155</v>
      </c>
      <c r="T25" t="s">
        <v>6160</v>
      </c>
    </row>
    <row r="26" spans="1:20" ht="11.25" x14ac:dyDescent="0.2">
      <c r="A26" s="1" t="s">
        <v>231</v>
      </c>
      <c r="B26" s="1" t="s">
        <v>4502</v>
      </c>
      <c r="C26" s="1" t="s">
        <v>4871</v>
      </c>
      <c r="D26" s="1" t="s">
        <v>5979</v>
      </c>
      <c r="E26" s="1" t="s">
        <v>6065</v>
      </c>
      <c r="F26" t="s">
        <v>6161</v>
      </c>
      <c r="G26" t="s">
        <v>6002</v>
      </c>
      <c r="H26" t="s">
        <v>6161</v>
      </c>
      <c r="I26" t="s">
        <v>6002</v>
      </c>
      <c r="J26" t="s">
        <v>6161</v>
      </c>
      <c r="K26" t="s">
        <v>6162</v>
      </c>
      <c r="L26" t="s">
        <v>6163</v>
      </c>
      <c r="M26" t="s">
        <v>6002</v>
      </c>
      <c r="N26" t="s">
        <v>6164</v>
      </c>
      <c r="O26" t="s">
        <v>6005</v>
      </c>
      <c r="P26" t="s">
        <v>6165</v>
      </c>
      <c r="Q26" s="4">
        <v>43831</v>
      </c>
      <c r="R26" s="4">
        <v>44196</v>
      </c>
      <c r="S26" t="s">
        <v>6161</v>
      </c>
      <c r="T26" t="s">
        <v>6166</v>
      </c>
    </row>
    <row r="27" spans="1:20" ht="11.25" x14ac:dyDescent="0.2">
      <c r="A27" s="1" t="s">
        <v>234</v>
      </c>
      <c r="B27" s="1" t="s">
        <v>4599</v>
      </c>
      <c r="C27" s="1" t="s">
        <v>4872</v>
      </c>
      <c r="D27" s="1" t="s">
        <v>5979</v>
      </c>
      <c r="E27" s="1" t="s">
        <v>6065</v>
      </c>
      <c r="F27" t="s">
        <v>6161</v>
      </c>
      <c r="G27" t="s">
        <v>6167</v>
      </c>
      <c r="H27" t="s">
        <v>6168</v>
      </c>
      <c r="I27" t="s">
        <v>6002</v>
      </c>
      <c r="J27" t="s">
        <v>6168</v>
      </c>
      <c r="K27" t="s">
        <v>6169</v>
      </c>
      <c r="L27" t="s">
        <v>6002</v>
      </c>
      <c r="M27" t="s">
        <v>6002</v>
      </c>
      <c r="N27" t="s">
        <v>6170</v>
      </c>
      <c r="O27" t="s">
        <v>6005</v>
      </c>
      <c r="P27" t="s">
        <v>6171</v>
      </c>
      <c r="Q27" s="4">
        <v>43831</v>
      </c>
      <c r="R27" s="4">
        <v>44196</v>
      </c>
      <c r="S27" t="s">
        <v>6168</v>
      </c>
      <c r="T27" t="s">
        <v>6172</v>
      </c>
    </row>
    <row r="28" spans="1:20" ht="11.25" x14ac:dyDescent="0.2">
      <c r="A28" s="1" t="s">
        <v>237</v>
      </c>
      <c r="B28" s="1" t="s">
        <v>4555</v>
      </c>
      <c r="C28" s="1" t="s">
        <v>4873</v>
      </c>
      <c r="D28" s="1" t="s">
        <v>5979</v>
      </c>
      <c r="E28" s="1" t="s">
        <v>6057</v>
      </c>
      <c r="F28" t="s">
        <v>6173</v>
      </c>
      <c r="G28" t="s">
        <v>6174</v>
      </c>
      <c r="H28" t="s">
        <v>6175</v>
      </c>
      <c r="I28" t="s">
        <v>6002</v>
      </c>
      <c r="J28" t="s">
        <v>6175</v>
      </c>
      <c r="K28" t="s">
        <v>6176</v>
      </c>
      <c r="L28" t="s">
        <v>6002</v>
      </c>
      <c r="M28" t="s">
        <v>6002</v>
      </c>
      <c r="N28" t="s">
        <v>6177</v>
      </c>
      <c r="O28" t="s">
        <v>6005</v>
      </c>
      <c r="P28" t="s">
        <v>6178</v>
      </c>
      <c r="Q28" s="4">
        <v>43831</v>
      </c>
      <c r="R28" s="4">
        <v>44196</v>
      </c>
      <c r="S28" t="s">
        <v>6175</v>
      </c>
      <c r="T28" t="s">
        <v>6179</v>
      </c>
    </row>
    <row r="29" spans="1:20" ht="11.25" x14ac:dyDescent="0.2">
      <c r="A29" s="1" t="s">
        <v>246</v>
      </c>
      <c r="B29" s="1" t="s">
        <v>4600</v>
      </c>
      <c r="C29" s="1" t="s">
        <v>4876</v>
      </c>
      <c r="D29" s="1" t="s">
        <v>5979</v>
      </c>
      <c r="E29" s="1" t="s">
        <v>6065</v>
      </c>
      <c r="F29" t="s">
        <v>6180</v>
      </c>
      <c r="G29" t="s">
        <v>6181</v>
      </c>
      <c r="H29" t="s">
        <v>6182</v>
      </c>
      <c r="I29" t="s">
        <v>6002</v>
      </c>
      <c r="J29" t="s">
        <v>6182</v>
      </c>
      <c r="K29" t="s">
        <v>6183</v>
      </c>
      <c r="L29" t="s">
        <v>6002</v>
      </c>
      <c r="M29" t="s">
        <v>6002</v>
      </c>
      <c r="N29" t="s">
        <v>6184</v>
      </c>
      <c r="O29" t="s">
        <v>6005</v>
      </c>
      <c r="P29" t="s">
        <v>6185</v>
      </c>
      <c r="Q29" s="4">
        <v>43831</v>
      </c>
      <c r="R29" s="4">
        <v>44196</v>
      </c>
      <c r="S29" t="s">
        <v>6182</v>
      </c>
      <c r="T29" t="s">
        <v>6186</v>
      </c>
    </row>
    <row r="30" spans="1:20" ht="11.25" x14ac:dyDescent="0.2">
      <c r="A30" s="1" t="s">
        <v>252</v>
      </c>
      <c r="B30" s="1" t="s">
        <v>4601</v>
      </c>
      <c r="C30" s="1" t="s">
        <v>4878</v>
      </c>
      <c r="D30" s="1" t="s">
        <v>5979</v>
      </c>
      <c r="E30" s="1" t="s">
        <v>6065</v>
      </c>
      <c r="F30" t="s">
        <v>6187</v>
      </c>
      <c r="G30" t="s">
        <v>6002</v>
      </c>
      <c r="H30" t="s">
        <v>6187</v>
      </c>
      <c r="I30" t="s">
        <v>6002</v>
      </c>
      <c r="J30" t="s">
        <v>6187</v>
      </c>
      <c r="K30" t="s">
        <v>6188</v>
      </c>
      <c r="L30" t="s">
        <v>6002</v>
      </c>
      <c r="M30" t="s">
        <v>6002</v>
      </c>
      <c r="N30" t="s">
        <v>6189</v>
      </c>
      <c r="O30" t="s">
        <v>6005</v>
      </c>
      <c r="P30" t="s">
        <v>6190</v>
      </c>
      <c r="Q30" s="4">
        <v>43831</v>
      </c>
      <c r="R30" s="4">
        <v>44196</v>
      </c>
      <c r="S30" t="s">
        <v>6187</v>
      </c>
      <c r="T30" t="s">
        <v>6191</v>
      </c>
    </row>
    <row r="31" spans="1:20" ht="11.25" x14ac:dyDescent="0.2">
      <c r="A31" s="1" t="s">
        <v>260</v>
      </c>
      <c r="B31" s="1" t="s">
        <v>261</v>
      </c>
      <c r="C31" s="1" t="s">
        <v>4880</v>
      </c>
      <c r="D31" s="1" t="s">
        <v>5979</v>
      </c>
      <c r="E31" s="1" t="s">
        <v>6192</v>
      </c>
      <c r="F31" t="s">
        <v>6193</v>
      </c>
      <c r="G31" t="s">
        <v>6002</v>
      </c>
      <c r="H31" t="s">
        <v>6193</v>
      </c>
      <c r="I31" t="s">
        <v>6002</v>
      </c>
      <c r="J31" t="s">
        <v>6193</v>
      </c>
      <c r="K31" t="s">
        <v>6194</v>
      </c>
      <c r="L31" t="s">
        <v>6195</v>
      </c>
      <c r="M31" t="s">
        <v>6002</v>
      </c>
      <c r="N31" t="s">
        <v>6196</v>
      </c>
      <c r="O31" t="s">
        <v>6005</v>
      </c>
      <c r="P31" t="s">
        <v>6197</v>
      </c>
      <c r="Q31" s="4">
        <v>43831</v>
      </c>
      <c r="R31" s="4">
        <v>44196</v>
      </c>
      <c r="S31" t="s">
        <v>6193</v>
      </c>
      <c r="T31" t="s">
        <v>6198</v>
      </c>
    </row>
    <row r="32" spans="1:20" ht="11.25" x14ac:dyDescent="0.2">
      <c r="A32" s="1" t="s">
        <v>267</v>
      </c>
      <c r="B32" s="1" t="s">
        <v>4602</v>
      </c>
      <c r="C32" s="1" t="s">
        <v>4882</v>
      </c>
      <c r="D32" s="1" t="s">
        <v>5979</v>
      </c>
      <c r="E32" s="1" t="s">
        <v>6192</v>
      </c>
      <c r="F32" t="s">
        <v>6199</v>
      </c>
      <c r="G32" t="s">
        <v>6200</v>
      </c>
      <c r="H32" t="s">
        <v>6201</v>
      </c>
      <c r="I32" t="s">
        <v>6002</v>
      </c>
      <c r="J32" t="s">
        <v>6201</v>
      </c>
      <c r="K32" t="s">
        <v>6202</v>
      </c>
      <c r="L32" t="s">
        <v>6002</v>
      </c>
      <c r="M32" t="s">
        <v>6002</v>
      </c>
      <c r="N32" t="s">
        <v>6203</v>
      </c>
      <c r="O32" t="s">
        <v>6005</v>
      </c>
      <c r="P32" t="s">
        <v>6204</v>
      </c>
      <c r="Q32" s="4">
        <v>43831</v>
      </c>
      <c r="R32" s="4">
        <v>44196</v>
      </c>
      <c r="S32" t="s">
        <v>6201</v>
      </c>
      <c r="T32" t="s">
        <v>6205</v>
      </c>
    </row>
    <row r="33" spans="1:20" ht="11.25" x14ac:dyDescent="0.2">
      <c r="A33" s="1" t="s">
        <v>270</v>
      </c>
      <c r="B33" s="1" t="s">
        <v>271</v>
      </c>
      <c r="C33" s="1" t="s">
        <v>4883</v>
      </c>
      <c r="D33" s="1" t="s">
        <v>5979</v>
      </c>
      <c r="E33" s="1" t="s">
        <v>6192</v>
      </c>
      <c r="F33" t="s">
        <v>6206</v>
      </c>
      <c r="G33" t="s">
        <v>6002</v>
      </c>
      <c r="H33" t="s">
        <v>6206</v>
      </c>
      <c r="I33" t="s">
        <v>6002</v>
      </c>
      <c r="J33" t="s">
        <v>6206</v>
      </c>
      <c r="K33" t="s">
        <v>6207</v>
      </c>
      <c r="L33" t="s">
        <v>6208</v>
      </c>
      <c r="M33" t="s">
        <v>6002</v>
      </c>
      <c r="N33" t="s">
        <v>6209</v>
      </c>
      <c r="O33" t="s">
        <v>6005</v>
      </c>
      <c r="P33" t="s">
        <v>6210</v>
      </c>
      <c r="Q33" s="4">
        <v>43831</v>
      </c>
      <c r="R33" s="4">
        <v>44196</v>
      </c>
      <c r="S33" t="s">
        <v>6206</v>
      </c>
      <c r="T33" t="s">
        <v>6211</v>
      </c>
    </row>
    <row r="34" spans="1:20" ht="11.25" x14ac:dyDescent="0.2">
      <c r="A34" s="1" t="s">
        <v>278</v>
      </c>
      <c r="B34" s="1" t="s">
        <v>4503</v>
      </c>
      <c r="C34" s="1" t="s">
        <v>4885</v>
      </c>
      <c r="D34" s="1" t="s">
        <v>5979</v>
      </c>
      <c r="E34" s="1" t="s">
        <v>6212</v>
      </c>
      <c r="F34" t="s">
        <v>6213</v>
      </c>
      <c r="G34" t="s">
        <v>6002</v>
      </c>
      <c r="H34" t="s">
        <v>6213</v>
      </c>
      <c r="I34" t="s">
        <v>6002</v>
      </c>
      <c r="J34" t="s">
        <v>6213</v>
      </c>
      <c r="K34" t="s">
        <v>6214</v>
      </c>
      <c r="L34" t="s">
        <v>6215</v>
      </c>
      <c r="M34" t="s">
        <v>6002</v>
      </c>
      <c r="N34" t="s">
        <v>6216</v>
      </c>
      <c r="O34" t="s">
        <v>6005</v>
      </c>
      <c r="P34" t="s">
        <v>6217</v>
      </c>
      <c r="Q34" s="4">
        <v>43831</v>
      </c>
      <c r="R34" s="4">
        <v>44196</v>
      </c>
      <c r="S34" t="s">
        <v>6213</v>
      </c>
      <c r="T34" t="s">
        <v>6218</v>
      </c>
    </row>
    <row r="35" spans="1:20" ht="11.25" x14ac:dyDescent="0.2">
      <c r="A35" s="1" t="s">
        <v>285</v>
      </c>
      <c r="B35" s="1" t="s">
        <v>4603</v>
      </c>
      <c r="C35" s="1" t="s">
        <v>4886</v>
      </c>
      <c r="D35" s="1" t="s">
        <v>5979</v>
      </c>
      <c r="E35" s="1" t="s">
        <v>6057</v>
      </c>
      <c r="F35" t="s">
        <v>6219</v>
      </c>
      <c r="G35" t="s">
        <v>6220</v>
      </c>
      <c r="H35" t="s">
        <v>6221</v>
      </c>
      <c r="I35" t="s">
        <v>6002</v>
      </c>
      <c r="J35" t="s">
        <v>6221</v>
      </c>
      <c r="K35" t="s">
        <v>6222</v>
      </c>
      <c r="L35" t="s">
        <v>6002</v>
      </c>
      <c r="M35" t="s">
        <v>6002</v>
      </c>
      <c r="N35" t="s">
        <v>6223</v>
      </c>
      <c r="O35" t="s">
        <v>6005</v>
      </c>
      <c r="P35" t="s">
        <v>6224</v>
      </c>
      <c r="Q35" s="4">
        <v>43831</v>
      </c>
      <c r="R35" s="4">
        <v>44196</v>
      </c>
      <c r="S35" t="s">
        <v>6221</v>
      </c>
      <c r="T35" t="s">
        <v>6225</v>
      </c>
    </row>
    <row r="36" spans="1:20" ht="11.25" x14ac:dyDescent="0.2">
      <c r="A36" s="1" t="s">
        <v>288</v>
      </c>
      <c r="B36" s="1" t="s">
        <v>4504</v>
      </c>
      <c r="C36" s="1" t="s">
        <v>4887</v>
      </c>
      <c r="D36" s="1" t="s">
        <v>5979</v>
      </c>
      <c r="E36" s="1" t="s">
        <v>6057</v>
      </c>
      <c r="F36" t="s">
        <v>6226</v>
      </c>
      <c r="G36" t="s">
        <v>6002</v>
      </c>
      <c r="H36" t="s">
        <v>6226</v>
      </c>
      <c r="I36" t="s">
        <v>6002</v>
      </c>
      <c r="J36" t="s">
        <v>6226</v>
      </c>
      <c r="K36" t="s">
        <v>6227</v>
      </c>
      <c r="L36" t="s">
        <v>6228</v>
      </c>
      <c r="M36" t="s">
        <v>6002</v>
      </c>
      <c r="N36" t="s">
        <v>6164</v>
      </c>
      <c r="O36" t="s">
        <v>6005</v>
      </c>
      <c r="P36" t="s">
        <v>6229</v>
      </c>
      <c r="Q36" s="4">
        <v>43831</v>
      </c>
      <c r="R36" s="4">
        <v>44196</v>
      </c>
      <c r="S36" t="s">
        <v>6226</v>
      </c>
      <c r="T36" t="s">
        <v>6230</v>
      </c>
    </row>
    <row r="37" spans="1:20" ht="11.25" x14ac:dyDescent="0.2">
      <c r="A37" s="1" t="s">
        <v>291</v>
      </c>
      <c r="B37" s="1" t="s">
        <v>292</v>
      </c>
      <c r="C37" s="1" t="s">
        <v>4888</v>
      </c>
      <c r="D37" s="1" t="s">
        <v>5979</v>
      </c>
      <c r="E37" s="1" t="s">
        <v>6080</v>
      </c>
      <c r="F37" t="s">
        <v>6231</v>
      </c>
      <c r="G37" t="s">
        <v>6232</v>
      </c>
      <c r="H37" t="s">
        <v>6233</v>
      </c>
      <c r="I37" t="s">
        <v>6002</v>
      </c>
      <c r="J37" t="s">
        <v>6233</v>
      </c>
      <c r="K37" t="s">
        <v>6234</v>
      </c>
      <c r="L37" t="s">
        <v>6002</v>
      </c>
      <c r="M37" t="s">
        <v>6002</v>
      </c>
      <c r="N37" t="s">
        <v>6235</v>
      </c>
      <c r="O37" t="s">
        <v>6005</v>
      </c>
      <c r="P37" t="s">
        <v>6236</v>
      </c>
      <c r="Q37" s="4">
        <v>43831</v>
      </c>
      <c r="R37" s="4">
        <v>44196</v>
      </c>
      <c r="S37" t="s">
        <v>6233</v>
      </c>
      <c r="T37" t="s">
        <v>6237</v>
      </c>
    </row>
    <row r="38" spans="1:20" ht="11.25" x14ac:dyDescent="0.2">
      <c r="A38" s="1" t="s">
        <v>307</v>
      </c>
      <c r="B38" s="1" t="s">
        <v>308</v>
      </c>
      <c r="C38" s="1" t="s">
        <v>4893</v>
      </c>
      <c r="D38" s="1" t="s">
        <v>5979</v>
      </c>
      <c r="E38" s="1" t="s">
        <v>6057</v>
      </c>
      <c r="F38" t="s">
        <v>6238</v>
      </c>
      <c r="G38" t="s">
        <v>6239</v>
      </c>
      <c r="H38" t="s">
        <v>6240</v>
      </c>
      <c r="I38" t="s">
        <v>6002</v>
      </c>
      <c r="J38" t="s">
        <v>6240</v>
      </c>
      <c r="K38" t="s">
        <v>6241</v>
      </c>
      <c r="L38" t="s">
        <v>6002</v>
      </c>
      <c r="M38" t="s">
        <v>6002</v>
      </c>
      <c r="N38" t="s">
        <v>6242</v>
      </c>
      <c r="O38" t="s">
        <v>6005</v>
      </c>
      <c r="P38" t="s">
        <v>6243</v>
      </c>
      <c r="Q38" s="4">
        <v>43831</v>
      </c>
      <c r="R38" s="4">
        <v>44196</v>
      </c>
      <c r="S38" t="s">
        <v>6240</v>
      </c>
      <c r="T38" t="s">
        <v>6244</v>
      </c>
    </row>
    <row r="39" spans="1:20" ht="11.25" x14ac:dyDescent="0.2">
      <c r="A39" s="1" t="s">
        <v>315</v>
      </c>
      <c r="B39" s="1" t="s">
        <v>4604</v>
      </c>
      <c r="C39" s="1" t="s">
        <v>4895</v>
      </c>
      <c r="D39" s="1" t="s">
        <v>5979</v>
      </c>
      <c r="E39" s="1" t="s">
        <v>6057</v>
      </c>
      <c r="F39" t="s">
        <v>6245</v>
      </c>
      <c r="G39" t="s">
        <v>6246</v>
      </c>
      <c r="H39" t="s">
        <v>6247</v>
      </c>
      <c r="I39" t="s">
        <v>6002</v>
      </c>
      <c r="J39" t="s">
        <v>6247</v>
      </c>
      <c r="K39" t="s">
        <v>6248</v>
      </c>
      <c r="L39" t="s">
        <v>6002</v>
      </c>
      <c r="M39" t="s">
        <v>6002</v>
      </c>
      <c r="N39" t="s">
        <v>6249</v>
      </c>
      <c r="O39" t="s">
        <v>6005</v>
      </c>
      <c r="P39" t="s">
        <v>6250</v>
      </c>
      <c r="Q39" s="4">
        <v>43831</v>
      </c>
      <c r="R39" s="4">
        <v>44196</v>
      </c>
      <c r="S39" t="s">
        <v>6247</v>
      </c>
      <c r="T39" t="s">
        <v>6251</v>
      </c>
    </row>
    <row r="40" spans="1:20" ht="11.25" x14ac:dyDescent="0.2">
      <c r="A40" s="1" t="s">
        <v>318</v>
      </c>
      <c r="B40" s="1" t="s">
        <v>319</v>
      </c>
      <c r="C40" s="1" t="s">
        <v>4896</v>
      </c>
      <c r="D40" s="1" t="s">
        <v>5979</v>
      </c>
      <c r="E40" s="1" t="s">
        <v>6057</v>
      </c>
      <c r="F40" t="s">
        <v>6252</v>
      </c>
      <c r="G40" t="s">
        <v>6253</v>
      </c>
      <c r="H40" t="s">
        <v>6254</v>
      </c>
      <c r="I40" t="s">
        <v>6002</v>
      </c>
      <c r="J40" t="s">
        <v>6254</v>
      </c>
      <c r="K40" t="s">
        <v>6255</v>
      </c>
      <c r="L40" t="s">
        <v>6002</v>
      </c>
      <c r="M40" t="s">
        <v>6002</v>
      </c>
      <c r="N40" t="s">
        <v>6256</v>
      </c>
      <c r="O40" t="s">
        <v>6005</v>
      </c>
      <c r="P40" t="s">
        <v>6257</v>
      </c>
      <c r="Q40" s="4">
        <v>43831</v>
      </c>
      <c r="R40" s="4">
        <v>44196</v>
      </c>
      <c r="S40" t="s">
        <v>6254</v>
      </c>
      <c r="T40" t="s">
        <v>6258</v>
      </c>
    </row>
    <row r="41" spans="1:20" ht="11.25" x14ac:dyDescent="0.2">
      <c r="A41" s="1" t="s">
        <v>324</v>
      </c>
      <c r="B41" s="1" t="s">
        <v>325</v>
      </c>
      <c r="C41" s="1" t="s">
        <v>4898</v>
      </c>
      <c r="D41" s="1" t="s">
        <v>5979</v>
      </c>
      <c r="E41" s="1" t="s">
        <v>6057</v>
      </c>
      <c r="F41" t="s">
        <v>6259</v>
      </c>
      <c r="G41" t="s">
        <v>6260</v>
      </c>
      <c r="H41" t="s">
        <v>6261</v>
      </c>
      <c r="I41" t="s">
        <v>6002</v>
      </c>
      <c r="J41" t="s">
        <v>6261</v>
      </c>
      <c r="K41" t="s">
        <v>6262</v>
      </c>
      <c r="L41" t="s">
        <v>6002</v>
      </c>
      <c r="M41" t="s">
        <v>6002</v>
      </c>
      <c r="N41" t="s">
        <v>6263</v>
      </c>
      <c r="O41" t="s">
        <v>6005</v>
      </c>
      <c r="P41" t="s">
        <v>6264</v>
      </c>
      <c r="Q41" s="4">
        <v>43831</v>
      </c>
      <c r="R41" s="4">
        <v>44196</v>
      </c>
      <c r="S41" t="s">
        <v>6261</v>
      </c>
      <c r="T41" t="s">
        <v>6265</v>
      </c>
    </row>
    <row r="42" spans="1:20" ht="11.25" x14ac:dyDescent="0.2">
      <c r="A42" s="1" t="s">
        <v>327</v>
      </c>
      <c r="B42" s="1" t="s">
        <v>328</v>
      </c>
      <c r="C42" s="1" t="s">
        <v>4899</v>
      </c>
      <c r="D42" s="1" t="s">
        <v>5979</v>
      </c>
      <c r="E42" s="1" t="s">
        <v>6057</v>
      </c>
      <c r="F42" t="s">
        <v>6266</v>
      </c>
      <c r="G42" t="s">
        <v>6002</v>
      </c>
      <c r="H42" t="s">
        <v>6266</v>
      </c>
      <c r="I42" t="s">
        <v>6002</v>
      </c>
      <c r="J42" t="s">
        <v>6266</v>
      </c>
      <c r="K42" t="s">
        <v>6267</v>
      </c>
      <c r="L42" t="s">
        <v>6268</v>
      </c>
      <c r="M42" t="s">
        <v>6002</v>
      </c>
      <c r="N42" t="s">
        <v>6269</v>
      </c>
      <c r="O42" t="s">
        <v>6005</v>
      </c>
      <c r="P42" t="s">
        <v>6270</v>
      </c>
      <c r="Q42" s="4">
        <v>43831</v>
      </c>
      <c r="R42" s="4">
        <v>44196</v>
      </c>
      <c r="S42" t="s">
        <v>6266</v>
      </c>
      <c r="T42" t="s">
        <v>6271</v>
      </c>
    </row>
    <row r="43" spans="1:20" ht="11.25" x14ac:dyDescent="0.2">
      <c r="A43" s="1" t="s">
        <v>336</v>
      </c>
      <c r="B43" s="1" t="s">
        <v>4605</v>
      </c>
      <c r="C43" s="1" t="s">
        <v>4902</v>
      </c>
      <c r="D43" s="1" t="s">
        <v>5979</v>
      </c>
      <c r="E43" s="1" t="s">
        <v>6192</v>
      </c>
      <c r="F43" t="s">
        <v>6272</v>
      </c>
      <c r="G43" t="s">
        <v>6002</v>
      </c>
      <c r="H43" t="s">
        <v>6272</v>
      </c>
      <c r="I43" t="s">
        <v>6272</v>
      </c>
      <c r="J43" t="s">
        <v>6002</v>
      </c>
      <c r="K43" t="s">
        <v>6002</v>
      </c>
      <c r="L43" t="s">
        <v>6002</v>
      </c>
      <c r="M43" t="s">
        <v>6002</v>
      </c>
      <c r="N43" t="s">
        <v>6002</v>
      </c>
      <c r="O43" t="s">
        <v>6002</v>
      </c>
      <c r="P43" t="s">
        <v>6002</v>
      </c>
      <c r="Q43" s="4">
        <v>43831</v>
      </c>
      <c r="R43" s="4">
        <v>44196</v>
      </c>
      <c r="S43" t="s">
        <v>6272</v>
      </c>
      <c r="T43" t="s">
        <v>6273</v>
      </c>
    </row>
    <row r="44" spans="1:20" ht="11.25" x14ac:dyDescent="0.2">
      <c r="A44" s="1" t="s">
        <v>339</v>
      </c>
      <c r="B44" s="1" t="s">
        <v>4505</v>
      </c>
      <c r="C44" s="1" t="s">
        <v>4903</v>
      </c>
      <c r="D44" s="1" t="s">
        <v>5979</v>
      </c>
      <c r="E44" s="1" t="s">
        <v>6192</v>
      </c>
      <c r="F44" t="s">
        <v>6274</v>
      </c>
      <c r="G44" t="s">
        <v>6002</v>
      </c>
      <c r="H44" t="s">
        <v>6274</v>
      </c>
      <c r="I44" t="s">
        <v>6274</v>
      </c>
      <c r="J44" t="s">
        <v>6002</v>
      </c>
      <c r="K44" t="s">
        <v>6002</v>
      </c>
      <c r="L44" t="s">
        <v>6275</v>
      </c>
      <c r="M44" t="s">
        <v>6002</v>
      </c>
      <c r="N44" t="s">
        <v>6002</v>
      </c>
      <c r="O44" t="s">
        <v>6002</v>
      </c>
      <c r="P44" t="s">
        <v>6275</v>
      </c>
      <c r="Q44" s="4">
        <v>43831</v>
      </c>
      <c r="R44" s="4">
        <v>44196</v>
      </c>
      <c r="S44" t="s">
        <v>6274</v>
      </c>
      <c r="T44" t="s">
        <v>6276</v>
      </c>
    </row>
    <row r="45" spans="1:20" ht="11.25" x14ac:dyDescent="0.2">
      <c r="A45" s="1" t="s">
        <v>344</v>
      </c>
      <c r="B45" s="1" t="s">
        <v>4606</v>
      </c>
      <c r="C45" s="1" t="s">
        <v>4904</v>
      </c>
      <c r="D45" s="1" t="s">
        <v>5979</v>
      </c>
      <c r="E45" s="1" t="s">
        <v>6277</v>
      </c>
      <c r="F45" t="s">
        <v>6278</v>
      </c>
      <c r="G45" t="s">
        <v>6279</v>
      </c>
      <c r="H45" t="s">
        <v>6280</v>
      </c>
      <c r="I45" t="s">
        <v>6002</v>
      </c>
      <c r="J45" t="s">
        <v>6280</v>
      </c>
      <c r="K45" t="s">
        <v>6281</v>
      </c>
      <c r="L45" t="s">
        <v>6002</v>
      </c>
      <c r="M45" t="s">
        <v>6002</v>
      </c>
      <c r="N45" t="s">
        <v>6282</v>
      </c>
      <c r="O45" t="s">
        <v>6005</v>
      </c>
      <c r="P45" t="s">
        <v>6283</v>
      </c>
      <c r="Q45" s="4">
        <v>43831</v>
      </c>
      <c r="R45" s="4">
        <v>44196</v>
      </c>
      <c r="S45" t="s">
        <v>6280</v>
      </c>
      <c r="T45" t="s">
        <v>6284</v>
      </c>
    </row>
    <row r="46" spans="1:20" ht="11.25" x14ac:dyDescent="0.2">
      <c r="A46" s="1" t="s">
        <v>351</v>
      </c>
      <c r="B46" s="1" t="s">
        <v>4607</v>
      </c>
      <c r="C46" s="1" t="s">
        <v>4905</v>
      </c>
      <c r="D46" s="1" t="s">
        <v>5979</v>
      </c>
      <c r="E46" s="1" t="s">
        <v>6285</v>
      </c>
      <c r="F46" t="s">
        <v>6286</v>
      </c>
      <c r="G46" t="s">
        <v>6002</v>
      </c>
      <c r="H46" t="s">
        <v>6286</v>
      </c>
      <c r="I46" t="s">
        <v>6002</v>
      </c>
      <c r="J46" t="s">
        <v>6286</v>
      </c>
      <c r="K46" t="s">
        <v>6287</v>
      </c>
      <c r="L46" t="s">
        <v>6002</v>
      </c>
      <c r="M46" t="s">
        <v>6002</v>
      </c>
      <c r="N46" t="s">
        <v>6084</v>
      </c>
      <c r="O46" t="s">
        <v>6005</v>
      </c>
      <c r="P46" t="s">
        <v>6137</v>
      </c>
      <c r="Q46" s="4">
        <v>43831</v>
      </c>
      <c r="R46" s="4">
        <v>44196</v>
      </c>
      <c r="S46" t="s">
        <v>6286</v>
      </c>
      <c r="T46" t="s">
        <v>6288</v>
      </c>
    </row>
    <row r="47" spans="1:20" ht="11.25" x14ac:dyDescent="0.2">
      <c r="A47" s="1" t="s">
        <v>358</v>
      </c>
      <c r="B47" s="1" t="s">
        <v>4608</v>
      </c>
      <c r="C47" s="1" t="s">
        <v>4906</v>
      </c>
      <c r="D47" s="1" t="s">
        <v>5979</v>
      </c>
      <c r="E47" s="1" t="s">
        <v>6289</v>
      </c>
      <c r="F47" t="s">
        <v>6290</v>
      </c>
      <c r="G47" t="s">
        <v>6002</v>
      </c>
      <c r="H47" t="s">
        <v>6290</v>
      </c>
      <c r="I47" t="s">
        <v>6002</v>
      </c>
      <c r="J47" t="s">
        <v>6290</v>
      </c>
      <c r="K47" t="s">
        <v>6291</v>
      </c>
      <c r="L47" t="s">
        <v>6002</v>
      </c>
      <c r="M47" t="s">
        <v>6002</v>
      </c>
      <c r="N47" t="s">
        <v>6292</v>
      </c>
      <c r="O47" t="s">
        <v>6005</v>
      </c>
      <c r="P47" t="s">
        <v>6293</v>
      </c>
      <c r="Q47" s="4">
        <v>43831</v>
      </c>
      <c r="R47" s="4">
        <v>44196</v>
      </c>
      <c r="S47" t="s">
        <v>6290</v>
      </c>
      <c r="T47" t="s">
        <v>6294</v>
      </c>
    </row>
    <row r="48" spans="1:20" ht="11.25" x14ac:dyDescent="0.2">
      <c r="A48" s="1" t="s">
        <v>372</v>
      </c>
      <c r="B48" s="1" t="s">
        <v>4605</v>
      </c>
      <c r="C48" s="1" t="s">
        <v>4902</v>
      </c>
      <c r="D48" s="1" t="s">
        <v>5979</v>
      </c>
      <c r="E48" s="1" t="s">
        <v>6295</v>
      </c>
      <c r="F48" t="s">
        <v>6296</v>
      </c>
      <c r="G48" t="s">
        <v>6297</v>
      </c>
      <c r="H48" t="s">
        <v>6298</v>
      </c>
      <c r="I48" t="s">
        <v>6298</v>
      </c>
      <c r="J48" t="s">
        <v>6002</v>
      </c>
      <c r="K48" t="s">
        <v>6002</v>
      </c>
      <c r="L48" t="s">
        <v>6002</v>
      </c>
      <c r="M48" t="s">
        <v>6002</v>
      </c>
      <c r="N48" t="s">
        <v>6002</v>
      </c>
      <c r="O48" t="s">
        <v>6002</v>
      </c>
      <c r="P48" t="s">
        <v>6002</v>
      </c>
      <c r="Q48" s="4">
        <v>43831</v>
      </c>
      <c r="R48" s="4">
        <v>44196</v>
      </c>
      <c r="S48" t="s">
        <v>6298</v>
      </c>
      <c r="T48" t="s">
        <v>6299</v>
      </c>
    </row>
    <row r="49" spans="1:20" ht="11.25" x14ac:dyDescent="0.2">
      <c r="A49" s="1" t="s">
        <v>374</v>
      </c>
      <c r="B49" s="1" t="s">
        <v>4609</v>
      </c>
      <c r="C49" s="1" t="s">
        <v>4910</v>
      </c>
      <c r="D49" s="1" t="s">
        <v>5979</v>
      </c>
      <c r="E49" s="1" t="s">
        <v>6289</v>
      </c>
      <c r="F49" t="s">
        <v>6300</v>
      </c>
      <c r="G49" t="s">
        <v>6301</v>
      </c>
      <c r="H49" t="s">
        <v>6302</v>
      </c>
      <c r="I49" t="s">
        <v>6302</v>
      </c>
      <c r="J49" t="s">
        <v>6002</v>
      </c>
      <c r="K49" t="s">
        <v>6002</v>
      </c>
      <c r="L49" t="s">
        <v>6002</v>
      </c>
      <c r="M49" t="s">
        <v>6002</v>
      </c>
      <c r="N49" t="s">
        <v>6002</v>
      </c>
      <c r="O49" t="s">
        <v>6002</v>
      </c>
      <c r="P49" t="s">
        <v>6002</v>
      </c>
      <c r="Q49" s="4">
        <v>43831</v>
      </c>
      <c r="R49" s="4">
        <v>44196</v>
      </c>
      <c r="S49" t="s">
        <v>6302</v>
      </c>
      <c r="T49" t="s">
        <v>6303</v>
      </c>
    </row>
    <row r="50" spans="1:20" ht="11.25" x14ac:dyDescent="0.2">
      <c r="A50" s="1" t="s">
        <v>389</v>
      </c>
      <c r="B50" s="1" t="s">
        <v>390</v>
      </c>
      <c r="C50" s="1" t="s">
        <v>4915</v>
      </c>
      <c r="D50" s="1" t="s">
        <v>5979</v>
      </c>
      <c r="E50" s="1" t="s">
        <v>6304</v>
      </c>
      <c r="F50" t="s">
        <v>6305</v>
      </c>
      <c r="G50" t="s">
        <v>6002</v>
      </c>
      <c r="H50" t="s">
        <v>6305</v>
      </c>
      <c r="I50" t="s">
        <v>6002</v>
      </c>
      <c r="J50" t="s">
        <v>6305</v>
      </c>
      <c r="K50" t="s">
        <v>6306</v>
      </c>
      <c r="L50" t="s">
        <v>6002</v>
      </c>
      <c r="M50" t="s">
        <v>6002</v>
      </c>
      <c r="N50" t="s">
        <v>6126</v>
      </c>
      <c r="O50" t="s">
        <v>6005</v>
      </c>
      <c r="P50" t="s">
        <v>6307</v>
      </c>
      <c r="Q50" s="4">
        <v>43831</v>
      </c>
      <c r="R50" s="4">
        <v>44196</v>
      </c>
      <c r="S50" t="s">
        <v>6305</v>
      </c>
      <c r="T50" t="s">
        <v>6308</v>
      </c>
    </row>
    <row r="51" spans="1:20" ht="11.25" x14ac:dyDescent="0.2">
      <c r="A51" s="1" t="s">
        <v>396</v>
      </c>
      <c r="B51" s="1" t="s">
        <v>4610</v>
      </c>
      <c r="C51" s="1" t="s">
        <v>4917</v>
      </c>
      <c r="D51" s="1" t="s">
        <v>5979</v>
      </c>
      <c r="E51" s="1" t="s">
        <v>6057</v>
      </c>
      <c r="F51" t="s">
        <v>6309</v>
      </c>
      <c r="G51" t="s">
        <v>6310</v>
      </c>
      <c r="H51" t="s">
        <v>6311</v>
      </c>
      <c r="I51" t="s">
        <v>6002</v>
      </c>
      <c r="J51" t="s">
        <v>6311</v>
      </c>
      <c r="K51" t="s">
        <v>6312</v>
      </c>
      <c r="L51" t="s">
        <v>6002</v>
      </c>
      <c r="M51" t="s">
        <v>6002</v>
      </c>
      <c r="N51" t="s">
        <v>6313</v>
      </c>
      <c r="O51" t="s">
        <v>6005</v>
      </c>
      <c r="P51" t="s">
        <v>6314</v>
      </c>
      <c r="Q51" s="4">
        <v>43831</v>
      </c>
      <c r="R51" s="4">
        <v>44196</v>
      </c>
      <c r="S51" t="s">
        <v>6311</v>
      </c>
      <c r="T51" t="s">
        <v>6315</v>
      </c>
    </row>
    <row r="52" spans="1:20" ht="11.25" x14ac:dyDescent="0.2">
      <c r="A52" s="1" t="s">
        <v>402</v>
      </c>
      <c r="B52" s="1" t="s">
        <v>4611</v>
      </c>
      <c r="C52" s="1" t="s">
        <v>4919</v>
      </c>
      <c r="D52" s="1" t="s">
        <v>5979</v>
      </c>
      <c r="E52" s="1" t="s">
        <v>6057</v>
      </c>
      <c r="F52" t="s">
        <v>6316</v>
      </c>
      <c r="G52" t="s">
        <v>6002</v>
      </c>
      <c r="H52" t="s">
        <v>6316</v>
      </c>
      <c r="I52" t="s">
        <v>6002</v>
      </c>
      <c r="J52" t="s">
        <v>6316</v>
      </c>
      <c r="K52" t="s">
        <v>6317</v>
      </c>
      <c r="L52" t="s">
        <v>6002</v>
      </c>
      <c r="M52" t="s">
        <v>6002</v>
      </c>
      <c r="N52" t="s">
        <v>6318</v>
      </c>
      <c r="O52" t="s">
        <v>6005</v>
      </c>
      <c r="P52" t="s">
        <v>6319</v>
      </c>
      <c r="Q52" s="4">
        <v>43831</v>
      </c>
      <c r="R52" s="4">
        <v>44196</v>
      </c>
      <c r="S52" t="s">
        <v>6316</v>
      </c>
      <c r="T52" t="s">
        <v>6320</v>
      </c>
    </row>
    <row r="53" spans="1:20" ht="11.25" x14ac:dyDescent="0.2">
      <c r="A53" s="1" t="s">
        <v>426</v>
      </c>
      <c r="B53" s="1" t="s">
        <v>427</v>
      </c>
      <c r="C53" s="1" t="s">
        <v>4927</v>
      </c>
      <c r="D53" s="1" t="s">
        <v>5979</v>
      </c>
      <c r="E53" s="1" t="s">
        <v>6192</v>
      </c>
      <c r="F53" t="s">
        <v>6321</v>
      </c>
      <c r="G53" t="s">
        <v>6002</v>
      </c>
      <c r="H53" t="s">
        <v>6321</v>
      </c>
      <c r="I53" t="s">
        <v>6002</v>
      </c>
      <c r="J53" t="s">
        <v>6321</v>
      </c>
      <c r="K53" t="s">
        <v>6322</v>
      </c>
      <c r="L53" t="s">
        <v>6002</v>
      </c>
      <c r="M53" t="s">
        <v>6002</v>
      </c>
      <c r="N53" t="s">
        <v>6323</v>
      </c>
      <c r="O53" t="s">
        <v>6005</v>
      </c>
      <c r="P53" t="s">
        <v>6324</v>
      </c>
      <c r="Q53" s="4">
        <v>43831</v>
      </c>
      <c r="R53" s="4">
        <v>44196</v>
      </c>
      <c r="S53" t="s">
        <v>6321</v>
      </c>
      <c r="T53" t="s">
        <v>6325</v>
      </c>
    </row>
    <row r="54" spans="1:20" ht="11.25" x14ac:dyDescent="0.2">
      <c r="A54" s="1" t="s">
        <v>432</v>
      </c>
      <c r="B54" s="1" t="s">
        <v>433</v>
      </c>
      <c r="C54" s="1" t="s">
        <v>4929</v>
      </c>
      <c r="D54" s="1" t="s">
        <v>5979</v>
      </c>
      <c r="E54" s="1" t="s">
        <v>6057</v>
      </c>
      <c r="F54" t="s">
        <v>6326</v>
      </c>
      <c r="G54" t="s">
        <v>6002</v>
      </c>
      <c r="H54" t="s">
        <v>6326</v>
      </c>
      <c r="I54" t="s">
        <v>6002</v>
      </c>
      <c r="J54" t="s">
        <v>6326</v>
      </c>
      <c r="K54" t="s">
        <v>6327</v>
      </c>
      <c r="L54" t="s">
        <v>6242</v>
      </c>
      <c r="M54" t="s">
        <v>6002</v>
      </c>
      <c r="N54" t="s">
        <v>6328</v>
      </c>
      <c r="O54" t="s">
        <v>6005</v>
      </c>
      <c r="P54" t="s">
        <v>6329</v>
      </c>
      <c r="Q54" s="4">
        <v>43831</v>
      </c>
      <c r="R54" s="4">
        <v>44196</v>
      </c>
      <c r="S54" t="s">
        <v>6326</v>
      </c>
      <c r="T54" t="s">
        <v>6330</v>
      </c>
    </row>
    <row r="55" spans="1:20" ht="11.25" x14ac:dyDescent="0.2">
      <c r="A55" s="1" t="s">
        <v>435</v>
      </c>
      <c r="B55" s="1" t="s">
        <v>4612</v>
      </c>
      <c r="C55" s="1" t="s">
        <v>4930</v>
      </c>
      <c r="D55" s="1" t="s">
        <v>5979</v>
      </c>
      <c r="E55" s="1" t="s">
        <v>6057</v>
      </c>
      <c r="F55" t="s">
        <v>6331</v>
      </c>
      <c r="G55" t="s">
        <v>6332</v>
      </c>
      <c r="H55" t="s">
        <v>6333</v>
      </c>
      <c r="I55" t="s">
        <v>6002</v>
      </c>
      <c r="J55" t="s">
        <v>6333</v>
      </c>
      <c r="K55" t="s">
        <v>6334</v>
      </c>
      <c r="L55" t="s">
        <v>6002</v>
      </c>
      <c r="M55" t="s">
        <v>6002</v>
      </c>
      <c r="N55" t="s">
        <v>6335</v>
      </c>
      <c r="O55" t="s">
        <v>6005</v>
      </c>
      <c r="P55" t="s">
        <v>6336</v>
      </c>
      <c r="Q55" s="4">
        <v>43831</v>
      </c>
      <c r="R55" s="4">
        <v>44196</v>
      </c>
      <c r="S55" t="s">
        <v>6333</v>
      </c>
      <c r="T55" t="s">
        <v>6337</v>
      </c>
    </row>
    <row r="56" spans="1:20" ht="11.25" x14ac:dyDescent="0.2">
      <c r="A56" s="1" t="s">
        <v>441</v>
      </c>
      <c r="B56" s="1" t="s">
        <v>442</v>
      </c>
      <c r="C56" s="1" t="s">
        <v>4932</v>
      </c>
      <c r="D56" s="1" t="s">
        <v>5979</v>
      </c>
      <c r="E56" s="1" t="s">
        <v>6057</v>
      </c>
      <c r="F56" t="s">
        <v>6338</v>
      </c>
      <c r="G56" t="s">
        <v>6002</v>
      </c>
      <c r="H56" t="s">
        <v>6338</v>
      </c>
      <c r="I56" t="s">
        <v>6002</v>
      </c>
      <c r="J56" t="s">
        <v>6338</v>
      </c>
      <c r="K56" t="s">
        <v>6339</v>
      </c>
      <c r="L56" t="s">
        <v>6340</v>
      </c>
      <c r="M56" t="s">
        <v>6002</v>
      </c>
      <c r="N56" t="s">
        <v>6341</v>
      </c>
      <c r="O56" t="s">
        <v>6005</v>
      </c>
      <c r="P56" t="s">
        <v>6342</v>
      </c>
      <c r="Q56" s="4">
        <v>43831</v>
      </c>
      <c r="R56" s="4">
        <v>44196</v>
      </c>
      <c r="S56" t="s">
        <v>6338</v>
      </c>
      <c r="T56" t="s">
        <v>6343</v>
      </c>
    </row>
    <row r="57" spans="1:20" ht="11.25" x14ac:dyDescent="0.2">
      <c r="A57" s="1" t="s">
        <v>444</v>
      </c>
      <c r="B57" s="1" t="s">
        <v>445</v>
      </c>
      <c r="C57" s="1" t="s">
        <v>4933</v>
      </c>
      <c r="D57" s="1" t="s">
        <v>5979</v>
      </c>
      <c r="E57" s="1" t="s">
        <v>6057</v>
      </c>
      <c r="F57" t="s">
        <v>6087</v>
      </c>
      <c r="G57" t="s">
        <v>6344</v>
      </c>
      <c r="H57" t="s">
        <v>6345</v>
      </c>
      <c r="I57" t="s">
        <v>6002</v>
      </c>
      <c r="J57" t="s">
        <v>6345</v>
      </c>
      <c r="K57" t="s">
        <v>6346</v>
      </c>
      <c r="L57" t="s">
        <v>6002</v>
      </c>
      <c r="M57" t="s">
        <v>6002</v>
      </c>
      <c r="N57" t="s">
        <v>6347</v>
      </c>
      <c r="O57" t="s">
        <v>6005</v>
      </c>
      <c r="P57" t="s">
        <v>6348</v>
      </c>
      <c r="Q57" s="4">
        <v>43831</v>
      </c>
      <c r="R57" s="4">
        <v>44196</v>
      </c>
      <c r="S57" t="s">
        <v>6345</v>
      </c>
      <c r="T57" t="s">
        <v>6349</v>
      </c>
    </row>
    <row r="58" spans="1:20" ht="11.25" x14ac:dyDescent="0.2">
      <c r="A58" s="1" t="s">
        <v>456</v>
      </c>
      <c r="B58" s="1" t="s">
        <v>457</v>
      </c>
      <c r="C58" s="1" t="s">
        <v>4937</v>
      </c>
      <c r="D58" s="1" t="s">
        <v>5979</v>
      </c>
      <c r="E58" s="1" t="s">
        <v>6295</v>
      </c>
      <c r="F58" t="s">
        <v>6350</v>
      </c>
      <c r="G58" t="s">
        <v>6351</v>
      </c>
      <c r="H58" t="s">
        <v>6352</v>
      </c>
      <c r="I58" t="s">
        <v>6352</v>
      </c>
      <c r="J58" t="s">
        <v>6002</v>
      </c>
      <c r="K58" t="s">
        <v>6002</v>
      </c>
      <c r="L58" t="s">
        <v>6002</v>
      </c>
      <c r="M58" t="s">
        <v>6002</v>
      </c>
      <c r="N58" t="s">
        <v>6353</v>
      </c>
      <c r="O58" t="s">
        <v>6005</v>
      </c>
      <c r="P58" t="s">
        <v>6157</v>
      </c>
      <c r="Q58" s="4">
        <v>43831</v>
      </c>
      <c r="R58" s="4">
        <v>44196</v>
      </c>
      <c r="S58" t="s">
        <v>6352</v>
      </c>
      <c r="T58" t="s">
        <v>6354</v>
      </c>
    </row>
    <row r="59" spans="1:20" ht="11.25" x14ac:dyDescent="0.2">
      <c r="A59" s="1" t="s">
        <v>459</v>
      </c>
      <c r="B59" s="1" t="s">
        <v>190</v>
      </c>
      <c r="C59" s="1" t="s">
        <v>4857</v>
      </c>
      <c r="D59" s="1" t="s">
        <v>5979</v>
      </c>
      <c r="E59" s="1" t="s">
        <v>6295</v>
      </c>
      <c r="F59" t="s">
        <v>6355</v>
      </c>
      <c r="G59" t="s">
        <v>6356</v>
      </c>
      <c r="H59" t="s">
        <v>6357</v>
      </c>
      <c r="I59" t="s">
        <v>6002</v>
      </c>
      <c r="J59" t="s">
        <v>6357</v>
      </c>
      <c r="K59" t="s">
        <v>6358</v>
      </c>
      <c r="L59" t="s">
        <v>6002</v>
      </c>
      <c r="M59" t="s">
        <v>6002</v>
      </c>
      <c r="N59" t="s">
        <v>6359</v>
      </c>
      <c r="O59" t="s">
        <v>6005</v>
      </c>
      <c r="P59" t="s">
        <v>6360</v>
      </c>
      <c r="Q59" s="4">
        <v>43831</v>
      </c>
      <c r="R59" s="4">
        <v>44196</v>
      </c>
      <c r="S59" t="s">
        <v>6357</v>
      </c>
      <c r="T59" t="s">
        <v>6361</v>
      </c>
    </row>
    <row r="60" spans="1:20" ht="11.25" x14ac:dyDescent="0.2">
      <c r="A60" s="1" t="s">
        <v>461</v>
      </c>
      <c r="B60" s="1" t="s">
        <v>4613</v>
      </c>
      <c r="C60" s="1" t="s">
        <v>4938</v>
      </c>
      <c r="D60" s="1" t="s">
        <v>5979</v>
      </c>
      <c r="E60" s="1" t="s">
        <v>6295</v>
      </c>
      <c r="F60" t="s">
        <v>6362</v>
      </c>
      <c r="G60" t="s">
        <v>6363</v>
      </c>
      <c r="H60" t="s">
        <v>6364</v>
      </c>
      <c r="I60" t="s">
        <v>6364</v>
      </c>
      <c r="J60" t="s">
        <v>6002</v>
      </c>
      <c r="K60" t="s">
        <v>6002</v>
      </c>
      <c r="L60" t="s">
        <v>6002</v>
      </c>
      <c r="M60" t="s">
        <v>6002</v>
      </c>
      <c r="N60" t="s">
        <v>6002</v>
      </c>
      <c r="O60" t="s">
        <v>6002</v>
      </c>
      <c r="P60" t="s">
        <v>6002</v>
      </c>
      <c r="Q60" s="4">
        <v>43831</v>
      </c>
      <c r="R60" s="4">
        <v>44196</v>
      </c>
      <c r="S60" t="s">
        <v>6364</v>
      </c>
      <c r="T60" t="s">
        <v>6365</v>
      </c>
    </row>
    <row r="61" spans="1:20" ht="11.25" x14ac:dyDescent="0.2">
      <c r="A61" s="1" t="s">
        <v>479</v>
      </c>
      <c r="B61" s="1" t="s">
        <v>4506</v>
      </c>
      <c r="C61" s="1" t="s">
        <v>4943</v>
      </c>
      <c r="D61" s="1" t="s">
        <v>5979</v>
      </c>
      <c r="E61" s="1" t="s">
        <v>6057</v>
      </c>
      <c r="F61" t="s">
        <v>6366</v>
      </c>
      <c r="G61" t="s">
        <v>6002</v>
      </c>
      <c r="H61" t="s">
        <v>6366</v>
      </c>
      <c r="I61" t="s">
        <v>6002</v>
      </c>
      <c r="J61" t="s">
        <v>6366</v>
      </c>
      <c r="K61" t="s">
        <v>6367</v>
      </c>
      <c r="L61" t="s">
        <v>6368</v>
      </c>
      <c r="M61" t="s">
        <v>6002</v>
      </c>
      <c r="N61" t="s">
        <v>6369</v>
      </c>
      <c r="O61" t="s">
        <v>6005</v>
      </c>
      <c r="P61" t="s">
        <v>6370</v>
      </c>
      <c r="Q61" s="4">
        <v>43831</v>
      </c>
      <c r="R61" s="4">
        <v>44196</v>
      </c>
      <c r="S61" t="s">
        <v>6366</v>
      </c>
      <c r="T61" t="s">
        <v>6371</v>
      </c>
    </row>
    <row r="62" spans="1:20" ht="11.25" x14ac:dyDescent="0.2">
      <c r="A62" s="1" t="s">
        <v>482</v>
      </c>
      <c r="B62" s="1" t="s">
        <v>4507</v>
      </c>
      <c r="C62" s="1" t="s">
        <v>4944</v>
      </c>
      <c r="D62" s="1" t="s">
        <v>5979</v>
      </c>
      <c r="E62" s="1" t="s">
        <v>6057</v>
      </c>
      <c r="F62" t="s">
        <v>6372</v>
      </c>
      <c r="G62" t="s">
        <v>6002</v>
      </c>
      <c r="H62" t="s">
        <v>6372</v>
      </c>
      <c r="I62" t="s">
        <v>6002</v>
      </c>
      <c r="J62" t="s">
        <v>6372</v>
      </c>
      <c r="K62" t="s">
        <v>6373</v>
      </c>
      <c r="L62" t="s">
        <v>6374</v>
      </c>
      <c r="M62" t="s">
        <v>6002</v>
      </c>
      <c r="N62" t="s">
        <v>6375</v>
      </c>
      <c r="O62" t="s">
        <v>6005</v>
      </c>
      <c r="P62" t="s">
        <v>6376</v>
      </c>
      <c r="Q62" s="4">
        <v>43831</v>
      </c>
      <c r="R62" s="4">
        <v>44196</v>
      </c>
      <c r="S62" t="s">
        <v>6372</v>
      </c>
      <c r="T62" t="s">
        <v>6377</v>
      </c>
    </row>
    <row r="63" spans="1:20" ht="11.25" x14ac:dyDescent="0.2">
      <c r="A63" s="1" t="s">
        <v>485</v>
      </c>
      <c r="B63" s="1" t="s">
        <v>486</v>
      </c>
      <c r="C63" s="1" t="s">
        <v>4945</v>
      </c>
      <c r="D63" s="1" t="s">
        <v>5979</v>
      </c>
      <c r="E63" s="1" t="s">
        <v>6057</v>
      </c>
      <c r="F63" t="s">
        <v>6378</v>
      </c>
      <c r="G63" t="s">
        <v>6379</v>
      </c>
      <c r="H63" t="s">
        <v>6380</v>
      </c>
      <c r="I63" t="s">
        <v>6002</v>
      </c>
      <c r="J63" t="s">
        <v>6380</v>
      </c>
      <c r="K63" t="s">
        <v>6381</v>
      </c>
      <c r="L63" t="s">
        <v>6002</v>
      </c>
      <c r="M63" t="s">
        <v>6002</v>
      </c>
      <c r="N63" t="s">
        <v>6382</v>
      </c>
      <c r="O63" t="s">
        <v>6005</v>
      </c>
      <c r="P63" t="s">
        <v>6383</v>
      </c>
      <c r="Q63" s="4">
        <v>43831</v>
      </c>
      <c r="R63" s="4">
        <v>44196</v>
      </c>
      <c r="S63" t="s">
        <v>6380</v>
      </c>
      <c r="T63" t="s">
        <v>6384</v>
      </c>
    </row>
    <row r="64" spans="1:20" ht="11.25" x14ac:dyDescent="0.2">
      <c r="A64" s="1" t="s">
        <v>488</v>
      </c>
      <c r="B64" s="1" t="s">
        <v>4508</v>
      </c>
      <c r="C64" s="1" t="s">
        <v>4946</v>
      </c>
      <c r="D64" s="1" t="s">
        <v>5979</v>
      </c>
      <c r="E64" s="1" t="s">
        <v>6057</v>
      </c>
      <c r="F64" t="s">
        <v>6385</v>
      </c>
      <c r="G64" t="s">
        <v>6002</v>
      </c>
      <c r="H64" t="s">
        <v>6385</v>
      </c>
      <c r="I64" t="s">
        <v>6002</v>
      </c>
      <c r="J64" t="s">
        <v>6385</v>
      </c>
      <c r="K64" t="s">
        <v>6386</v>
      </c>
      <c r="L64" t="s">
        <v>6387</v>
      </c>
      <c r="M64" t="s">
        <v>6002</v>
      </c>
      <c r="N64" t="s">
        <v>6388</v>
      </c>
      <c r="O64" t="s">
        <v>6005</v>
      </c>
      <c r="P64" t="s">
        <v>6389</v>
      </c>
      <c r="Q64" s="4">
        <v>43831</v>
      </c>
      <c r="R64" s="4">
        <v>44196</v>
      </c>
      <c r="S64" t="s">
        <v>6385</v>
      </c>
      <c r="T64" t="s">
        <v>6390</v>
      </c>
    </row>
    <row r="65" spans="1:20" ht="11.25" x14ac:dyDescent="0.2">
      <c r="A65" s="1" t="s">
        <v>497</v>
      </c>
      <c r="B65" s="1" t="s">
        <v>4509</v>
      </c>
      <c r="C65" s="1" t="s">
        <v>4949</v>
      </c>
      <c r="D65" s="1" t="s">
        <v>5979</v>
      </c>
      <c r="E65" s="1" t="s">
        <v>6391</v>
      </c>
      <c r="F65" t="s">
        <v>6392</v>
      </c>
      <c r="G65" t="s">
        <v>6393</v>
      </c>
      <c r="H65" t="s">
        <v>6394</v>
      </c>
      <c r="I65" t="s">
        <v>6002</v>
      </c>
      <c r="J65" t="s">
        <v>6394</v>
      </c>
      <c r="K65" t="s">
        <v>6395</v>
      </c>
      <c r="L65" t="s">
        <v>6396</v>
      </c>
      <c r="M65" t="s">
        <v>6002</v>
      </c>
      <c r="N65" t="s">
        <v>6397</v>
      </c>
      <c r="O65" t="s">
        <v>6005</v>
      </c>
      <c r="P65" t="s">
        <v>6398</v>
      </c>
      <c r="Q65" s="4">
        <v>43831</v>
      </c>
      <c r="R65" s="4">
        <v>44196</v>
      </c>
      <c r="S65" t="s">
        <v>6394</v>
      </c>
      <c r="T65" t="s">
        <v>6399</v>
      </c>
    </row>
    <row r="66" spans="1:20" ht="11.25" x14ac:dyDescent="0.2">
      <c r="A66" s="1" t="s">
        <v>512</v>
      </c>
      <c r="B66" s="1" t="s">
        <v>4510</v>
      </c>
      <c r="C66" s="1" t="s">
        <v>4954</v>
      </c>
      <c r="D66" s="1" t="s">
        <v>5979</v>
      </c>
      <c r="E66" s="1" t="s">
        <v>6116</v>
      </c>
      <c r="F66" t="s">
        <v>6400</v>
      </c>
      <c r="G66" t="s">
        <v>6002</v>
      </c>
      <c r="H66" t="s">
        <v>6400</v>
      </c>
      <c r="I66" t="s">
        <v>6002</v>
      </c>
      <c r="J66" t="s">
        <v>6400</v>
      </c>
      <c r="K66" t="s">
        <v>6401</v>
      </c>
      <c r="L66" t="s">
        <v>6402</v>
      </c>
      <c r="M66" t="s">
        <v>6002</v>
      </c>
      <c r="N66" t="s">
        <v>6403</v>
      </c>
      <c r="O66" t="s">
        <v>6005</v>
      </c>
      <c r="P66" t="s">
        <v>6404</v>
      </c>
      <c r="Q66" s="4">
        <v>43831</v>
      </c>
      <c r="R66" s="4">
        <v>44196</v>
      </c>
      <c r="S66" t="s">
        <v>6400</v>
      </c>
      <c r="T66" t="s">
        <v>6405</v>
      </c>
    </row>
    <row r="67" spans="1:20" ht="11.25" x14ac:dyDescent="0.2">
      <c r="A67" s="1" t="s">
        <v>515</v>
      </c>
      <c r="B67" s="1" t="s">
        <v>516</v>
      </c>
      <c r="C67" s="1" t="s">
        <v>4955</v>
      </c>
      <c r="D67" s="1" t="s">
        <v>5979</v>
      </c>
      <c r="E67" s="1" t="s">
        <v>6192</v>
      </c>
      <c r="F67" t="s">
        <v>6406</v>
      </c>
      <c r="G67" t="s">
        <v>6002</v>
      </c>
      <c r="H67" t="s">
        <v>6406</v>
      </c>
      <c r="I67" t="s">
        <v>6002</v>
      </c>
      <c r="J67" t="s">
        <v>6406</v>
      </c>
      <c r="K67" t="s">
        <v>6114</v>
      </c>
      <c r="L67" t="s">
        <v>6002</v>
      </c>
      <c r="M67" t="s">
        <v>6002</v>
      </c>
      <c r="N67" t="s">
        <v>6407</v>
      </c>
      <c r="O67" t="s">
        <v>6005</v>
      </c>
      <c r="P67" t="s">
        <v>6408</v>
      </c>
      <c r="Q67" s="4">
        <v>43831</v>
      </c>
      <c r="R67" s="4">
        <v>44196</v>
      </c>
      <c r="S67" t="s">
        <v>6406</v>
      </c>
      <c r="T67" t="s">
        <v>6409</v>
      </c>
    </row>
    <row r="68" spans="1:20" ht="11.25" x14ac:dyDescent="0.2">
      <c r="A68" s="1" t="s">
        <v>518</v>
      </c>
      <c r="B68" s="1" t="s">
        <v>4614</v>
      </c>
      <c r="C68" s="1" t="s">
        <v>4956</v>
      </c>
      <c r="D68" s="1" t="s">
        <v>5979</v>
      </c>
      <c r="E68" s="1" t="s">
        <v>6192</v>
      </c>
      <c r="F68" t="s">
        <v>6410</v>
      </c>
      <c r="G68" t="s">
        <v>6411</v>
      </c>
      <c r="H68" t="s">
        <v>6412</v>
      </c>
      <c r="I68" t="s">
        <v>6002</v>
      </c>
      <c r="J68" t="s">
        <v>6412</v>
      </c>
      <c r="K68" t="s">
        <v>6413</v>
      </c>
      <c r="L68" t="s">
        <v>6002</v>
      </c>
      <c r="M68" t="s">
        <v>6002</v>
      </c>
      <c r="N68" t="s">
        <v>6414</v>
      </c>
      <c r="O68" t="s">
        <v>6005</v>
      </c>
      <c r="P68" t="s">
        <v>6415</v>
      </c>
      <c r="Q68" s="4">
        <v>43831</v>
      </c>
      <c r="R68" s="4">
        <v>44196</v>
      </c>
      <c r="S68" t="s">
        <v>6412</v>
      </c>
      <c r="T68" t="s">
        <v>6416</v>
      </c>
    </row>
    <row r="69" spans="1:20" ht="11.25" x14ac:dyDescent="0.2">
      <c r="A69" s="1" t="s">
        <v>533</v>
      </c>
      <c r="B69" s="1" t="s">
        <v>534</v>
      </c>
      <c r="C69" s="1" t="s">
        <v>4961</v>
      </c>
      <c r="D69" s="1" t="s">
        <v>5979</v>
      </c>
      <c r="E69" s="1" t="s">
        <v>6192</v>
      </c>
      <c r="F69" t="s">
        <v>6410</v>
      </c>
      <c r="G69" t="s">
        <v>6002</v>
      </c>
      <c r="H69" t="s">
        <v>6410</v>
      </c>
      <c r="I69" t="s">
        <v>6002</v>
      </c>
      <c r="J69" t="s">
        <v>6410</v>
      </c>
      <c r="K69" t="s">
        <v>6417</v>
      </c>
      <c r="L69" t="s">
        <v>6002</v>
      </c>
      <c r="M69" t="s">
        <v>6002</v>
      </c>
      <c r="N69" t="s">
        <v>6132</v>
      </c>
      <c r="O69" t="s">
        <v>6005</v>
      </c>
      <c r="P69" t="s">
        <v>6418</v>
      </c>
      <c r="Q69" s="4">
        <v>43831</v>
      </c>
      <c r="R69" s="4">
        <v>44196</v>
      </c>
      <c r="S69" t="s">
        <v>6410</v>
      </c>
      <c r="T69" t="s">
        <v>6419</v>
      </c>
    </row>
    <row r="70" spans="1:20" ht="11.25" x14ac:dyDescent="0.2">
      <c r="A70" s="1" t="s">
        <v>547</v>
      </c>
      <c r="B70" s="1" t="s">
        <v>548</v>
      </c>
      <c r="C70" s="1" t="s">
        <v>4965</v>
      </c>
      <c r="D70" s="1" t="s">
        <v>5979</v>
      </c>
      <c r="E70" s="1" t="s">
        <v>6116</v>
      </c>
      <c r="F70" t="s">
        <v>6420</v>
      </c>
      <c r="G70" t="s">
        <v>6002</v>
      </c>
      <c r="H70" t="s">
        <v>6420</v>
      </c>
      <c r="I70" t="s">
        <v>6002</v>
      </c>
      <c r="J70" t="s">
        <v>6420</v>
      </c>
      <c r="K70" t="s">
        <v>6421</v>
      </c>
      <c r="L70" t="s">
        <v>6002</v>
      </c>
      <c r="M70" t="s">
        <v>6002</v>
      </c>
      <c r="N70" t="s">
        <v>6422</v>
      </c>
      <c r="O70" t="s">
        <v>6005</v>
      </c>
      <c r="P70" t="s">
        <v>6423</v>
      </c>
      <c r="Q70" s="4">
        <v>43831</v>
      </c>
      <c r="R70" s="4">
        <v>44196</v>
      </c>
      <c r="S70" t="s">
        <v>6420</v>
      </c>
      <c r="T70" t="s">
        <v>6424</v>
      </c>
    </row>
    <row r="71" spans="1:20" ht="11.25" x14ac:dyDescent="0.2">
      <c r="A71" s="1" t="s">
        <v>550</v>
      </c>
      <c r="B71" s="1" t="s">
        <v>4605</v>
      </c>
      <c r="C71" s="1" t="s">
        <v>4966</v>
      </c>
      <c r="D71" s="1" t="s">
        <v>5979</v>
      </c>
      <c r="E71" s="1" t="s">
        <v>6425</v>
      </c>
      <c r="F71" t="s">
        <v>6426</v>
      </c>
      <c r="G71" t="s">
        <v>6002</v>
      </c>
      <c r="H71" t="s">
        <v>6426</v>
      </c>
      <c r="I71" t="s">
        <v>6426</v>
      </c>
      <c r="J71" t="s">
        <v>6002</v>
      </c>
      <c r="K71" t="s">
        <v>6002</v>
      </c>
      <c r="L71" t="s">
        <v>6002</v>
      </c>
      <c r="M71" t="s">
        <v>6002</v>
      </c>
      <c r="N71" t="s">
        <v>6002</v>
      </c>
      <c r="O71" t="s">
        <v>6002</v>
      </c>
      <c r="P71" t="s">
        <v>6002</v>
      </c>
      <c r="Q71" s="4">
        <v>43831</v>
      </c>
      <c r="R71" s="4">
        <v>44196</v>
      </c>
      <c r="S71" t="s">
        <v>6426</v>
      </c>
      <c r="T71" t="s">
        <v>6427</v>
      </c>
    </row>
    <row r="72" spans="1:20" ht="11.25" x14ac:dyDescent="0.2">
      <c r="A72" s="1" t="s">
        <v>554</v>
      </c>
      <c r="B72" s="1" t="s">
        <v>4605</v>
      </c>
      <c r="C72" s="1" t="s">
        <v>4902</v>
      </c>
      <c r="D72" s="1" t="s">
        <v>5979</v>
      </c>
      <c r="E72" s="1" t="s">
        <v>6428</v>
      </c>
      <c r="F72" t="s">
        <v>6429</v>
      </c>
      <c r="G72" t="s">
        <v>6002</v>
      </c>
      <c r="H72" t="s">
        <v>6429</v>
      </c>
      <c r="I72" t="s">
        <v>6429</v>
      </c>
      <c r="J72" t="s">
        <v>6002</v>
      </c>
      <c r="K72" t="s">
        <v>6002</v>
      </c>
      <c r="L72" t="s">
        <v>6002</v>
      </c>
      <c r="M72" t="s">
        <v>6002</v>
      </c>
      <c r="N72" t="s">
        <v>6002</v>
      </c>
      <c r="O72" t="s">
        <v>6002</v>
      </c>
      <c r="P72" t="s">
        <v>6002</v>
      </c>
      <c r="Q72" s="4">
        <v>43831</v>
      </c>
      <c r="R72" s="4">
        <v>44196</v>
      </c>
      <c r="S72" t="s">
        <v>6429</v>
      </c>
      <c r="T72" t="s">
        <v>6430</v>
      </c>
    </row>
    <row r="73" spans="1:20" ht="11.25" x14ac:dyDescent="0.2">
      <c r="A73" s="1" t="s">
        <v>556</v>
      </c>
      <c r="B73" s="1" t="s">
        <v>167</v>
      </c>
      <c r="C73" s="1" t="s">
        <v>4850</v>
      </c>
      <c r="D73" s="1" t="s">
        <v>5979</v>
      </c>
      <c r="E73" s="1" t="s">
        <v>6057</v>
      </c>
      <c r="F73" t="s">
        <v>6431</v>
      </c>
      <c r="G73" t="s">
        <v>6002</v>
      </c>
      <c r="H73" t="s">
        <v>6431</v>
      </c>
      <c r="I73" t="s">
        <v>6002</v>
      </c>
      <c r="J73" t="s">
        <v>6431</v>
      </c>
      <c r="K73" t="s">
        <v>6432</v>
      </c>
      <c r="L73" t="s">
        <v>6433</v>
      </c>
      <c r="M73" t="s">
        <v>6002</v>
      </c>
      <c r="N73" t="s">
        <v>6164</v>
      </c>
      <c r="O73" t="s">
        <v>6005</v>
      </c>
      <c r="P73" t="s">
        <v>6434</v>
      </c>
      <c r="Q73" s="4">
        <v>43831</v>
      </c>
      <c r="R73" s="4">
        <v>44196</v>
      </c>
      <c r="S73" t="s">
        <v>6431</v>
      </c>
      <c r="T73" t="s">
        <v>6435</v>
      </c>
    </row>
    <row r="74" spans="1:20" ht="11.25" x14ac:dyDescent="0.2">
      <c r="A74" s="1" t="s">
        <v>564</v>
      </c>
      <c r="B74" s="1" t="s">
        <v>4511</v>
      </c>
      <c r="C74" s="1" t="s">
        <v>4969</v>
      </c>
      <c r="D74" s="1" t="s">
        <v>5979</v>
      </c>
      <c r="E74" s="1" t="s">
        <v>6436</v>
      </c>
      <c r="F74" t="s">
        <v>6437</v>
      </c>
      <c r="G74" t="s">
        <v>6002</v>
      </c>
      <c r="H74" t="s">
        <v>6437</v>
      </c>
      <c r="I74" t="s">
        <v>6002</v>
      </c>
      <c r="J74" t="s">
        <v>6437</v>
      </c>
      <c r="K74" t="s">
        <v>6438</v>
      </c>
      <c r="L74" t="s">
        <v>6439</v>
      </c>
      <c r="M74" t="s">
        <v>6002</v>
      </c>
      <c r="N74" t="s">
        <v>6440</v>
      </c>
      <c r="O74" t="s">
        <v>6005</v>
      </c>
      <c r="P74" t="s">
        <v>6441</v>
      </c>
      <c r="Q74" s="4">
        <v>43831</v>
      </c>
      <c r="R74" s="4">
        <v>44196</v>
      </c>
      <c r="S74" t="s">
        <v>6437</v>
      </c>
      <c r="T74" t="s">
        <v>6442</v>
      </c>
    </row>
    <row r="75" spans="1:20" ht="11.25" x14ac:dyDescent="0.2">
      <c r="A75" s="1" t="s">
        <v>567</v>
      </c>
      <c r="B75" s="1" t="s">
        <v>4512</v>
      </c>
      <c r="C75" s="1" t="s">
        <v>4970</v>
      </c>
      <c r="D75" s="1" t="s">
        <v>5979</v>
      </c>
      <c r="E75" s="1" t="s">
        <v>6057</v>
      </c>
      <c r="F75" t="s">
        <v>6443</v>
      </c>
      <c r="G75" t="s">
        <v>6444</v>
      </c>
      <c r="H75" t="s">
        <v>6445</v>
      </c>
      <c r="I75" t="s">
        <v>6002</v>
      </c>
      <c r="J75" t="s">
        <v>6445</v>
      </c>
      <c r="K75" t="s">
        <v>6446</v>
      </c>
      <c r="L75" t="s">
        <v>6002</v>
      </c>
      <c r="M75" t="s">
        <v>6002</v>
      </c>
      <c r="N75" t="s">
        <v>6447</v>
      </c>
      <c r="O75" t="s">
        <v>6005</v>
      </c>
      <c r="P75" t="s">
        <v>6448</v>
      </c>
      <c r="Q75" s="4">
        <v>43831</v>
      </c>
      <c r="R75" s="4">
        <v>44196</v>
      </c>
      <c r="S75" t="s">
        <v>6445</v>
      </c>
      <c r="T75" t="s">
        <v>6449</v>
      </c>
    </row>
    <row r="76" spans="1:20" ht="11.25" x14ac:dyDescent="0.2">
      <c r="A76" s="1" t="s">
        <v>583</v>
      </c>
      <c r="B76" s="1" t="s">
        <v>4617</v>
      </c>
      <c r="C76" s="1" t="s">
        <v>4975</v>
      </c>
      <c r="D76" s="1" t="s">
        <v>5979</v>
      </c>
      <c r="E76" s="1" t="s">
        <v>6450</v>
      </c>
      <c r="F76" t="s">
        <v>6451</v>
      </c>
      <c r="G76" t="s">
        <v>6452</v>
      </c>
      <c r="H76" t="s">
        <v>6453</v>
      </c>
      <c r="I76" t="s">
        <v>6002</v>
      </c>
      <c r="J76" t="s">
        <v>6453</v>
      </c>
      <c r="K76" t="s">
        <v>6454</v>
      </c>
      <c r="L76" t="s">
        <v>6002</v>
      </c>
      <c r="M76" t="s">
        <v>6002</v>
      </c>
      <c r="N76" t="s">
        <v>6455</v>
      </c>
      <c r="O76" t="s">
        <v>6005</v>
      </c>
      <c r="P76" t="s">
        <v>6456</v>
      </c>
      <c r="Q76" s="4">
        <v>43831</v>
      </c>
      <c r="R76" s="4">
        <v>44196</v>
      </c>
      <c r="S76" t="s">
        <v>6453</v>
      </c>
      <c r="T76" t="s">
        <v>6457</v>
      </c>
    </row>
    <row r="77" spans="1:20" ht="11.25" x14ac:dyDescent="0.2">
      <c r="A77" s="1" t="s">
        <v>586</v>
      </c>
      <c r="B77" s="1" t="s">
        <v>4618</v>
      </c>
      <c r="C77" s="1" t="s">
        <v>4976</v>
      </c>
      <c r="D77" s="1" t="s">
        <v>5979</v>
      </c>
      <c r="E77" s="1" t="s">
        <v>6458</v>
      </c>
      <c r="F77" t="s">
        <v>6459</v>
      </c>
      <c r="G77" t="s">
        <v>6460</v>
      </c>
      <c r="H77" t="s">
        <v>6461</v>
      </c>
      <c r="I77" t="s">
        <v>6002</v>
      </c>
      <c r="J77" t="s">
        <v>6461</v>
      </c>
      <c r="K77" t="s">
        <v>6462</v>
      </c>
      <c r="L77" t="s">
        <v>6002</v>
      </c>
      <c r="M77" t="s">
        <v>6002</v>
      </c>
      <c r="N77" t="s">
        <v>6463</v>
      </c>
      <c r="O77" t="s">
        <v>6005</v>
      </c>
      <c r="P77" t="s">
        <v>6464</v>
      </c>
      <c r="Q77" s="4">
        <v>43831</v>
      </c>
      <c r="R77" s="4">
        <v>44196</v>
      </c>
      <c r="S77" t="s">
        <v>6461</v>
      </c>
      <c r="T77" t="s">
        <v>6465</v>
      </c>
    </row>
    <row r="78" spans="1:20" ht="11.25" x14ac:dyDescent="0.2">
      <c r="A78" s="1" t="s">
        <v>589</v>
      </c>
      <c r="B78" s="1" t="s">
        <v>4619</v>
      </c>
      <c r="C78" s="1" t="s">
        <v>4977</v>
      </c>
      <c r="D78" s="1" t="s">
        <v>5979</v>
      </c>
      <c r="E78" s="1" t="s">
        <v>6466</v>
      </c>
      <c r="F78" t="s">
        <v>6467</v>
      </c>
      <c r="G78" t="s">
        <v>6002</v>
      </c>
      <c r="H78" t="s">
        <v>6467</v>
      </c>
      <c r="I78" t="s">
        <v>6467</v>
      </c>
      <c r="J78" t="s">
        <v>6002</v>
      </c>
      <c r="K78" t="s">
        <v>6002</v>
      </c>
      <c r="L78" t="s">
        <v>6002</v>
      </c>
      <c r="M78" t="s">
        <v>6002</v>
      </c>
      <c r="N78" t="s">
        <v>6002</v>
      </c>
      <c r="O78" t="s">
        <v>6002</v>
      </c>
      <c r="P78" t="s">
        <v>6002</v>
      </c>
      <c r="Q78" s="4">
        <v>43831</v>
      </c>
      <c r="R78" s="4">
        <v>44196</v>
      </c>
      <c r="S78" t="s">
        <v>6467</v>
      </c>
      <c r="T78" t="s">
        <v>6468</v>
      </c>
    </row>
    <row r="79" spans="1:20" ht="11.25" x14ac:dyDescent="0.2">
      <c r="A79" s="1" t="s">
        <v>601</v>
      </c>
      <c r="B79" s="1" t="s">
        <v>602</v>
      </c>
      <c r="C79" s="1" t="s">
        <v>4981</v>
      </c>
      <c r="D79" s="1" t="s">
        <v>5979</v>
      </c>
      <c r="E79" s="1" t="s">
        <v>6469</v>
      </c>
      <c r="F79" t="s">
        <v>6470</v>
      </c>
      <c r="G79" t="s">
        <v>6002</v>
      </c>
      <c r="H79" t="s">
        <v>6470</v>
      </c>
      <c r="I79" t="s">
        <v>6002</v>
      </c>
      <c r="J79" t="s">
        <v>6470</v>
      </c>
      <c r="K79" t="s">
        <v>6471</v>
      </c>
      <c r="L79" t="s">
        <v>6472</v>
      </c>
      <c r="M79" t="s">
        <v>6002</v>
      </c>
      <c r="N79" t="s">
        <v>6473</v>
      </c>
      <c r="O79" t="s">
        <v>6005</v>
      </c>
      <c r="P79" t="s">
        <v>6474</v>
      </c>
      <c r="Q79" s="4">
        <v>43831</v>
      </c>
      <c r="R79" s="4">
        <v>44196</v>
      </c>
      <c r="S79" t="s">
        <v>6470</v>
      </c>
      <c r="T79" t="s">
        <v>6475</v>
      </c>
    </row>
    <row r="80" spans="1:20" ht="11.25" x14ac:dyDescent="0.2">
      <c r="A80" s="1" t="s">
        <v>604</v>
      </c>
      <c r="B80" s="1" t="s">
        <v>605</v>
      </c>
      <c r="C80" s="1" t="s">
        <v>4982</v>
      </c>
      <c r="D80" s="1" t="s">
        <v>5979</v>
      </c>
      <c r="E80" s="1" t="s">
        <v>6476</v>
      </c>
      <c r="F80" t="s">
        <v>6477</v>
      </c>
      <c r="G80" t="s">
        <v>6478</v>
      </c>
      <c r="H80" t="s">
        <v>6479</v>
      </c>
      <c r="I80" t="s">
        <v>6479</v>
      </c>
      <c r="J80" t="s">
        <v>6002</v>
      </c>
      <c r="K80" t="s">
        <v>6002</v>
      </c>
      <c r="L80" t="s">
        <v>6002</v>
      </c>
      <c r="M80" t="s">
        <v>6002</v>
      </c>
      <c r="N80" t="s">
        <v>6480</v>
      </c>
      <c r="O80" t="s">
        <v>6005</v>
      </c>
      <c r="P80" t="s">
        <v>6481</v>
      </c>
      <c r="Q80" s="4">
        <v>43831</v>
      </c>
      <c r="R80" s="4">
        <v>44196</v>
      </c>
      <c r="S80" t="s">
        <v>6479</v>
      </c>
      <c r="T80" t="s">
        <v>6482</v>
      </c>
    </row>
    <row r="81" spans="1:20" ht="11.25" x14ac:dyDescent="0.2">
      <c r="A81" s="1" t="s">
        <v>607</v>
      </c>
      <c r="B81" s="1" t="s">
        <v>4512</v>
      </c>
      <c r="C81" s="1" t="s">
        <v>4970</v>
      </c>
      <c r="D81" s="1" t="s">
        <v>5979</v>
      </c>
      <c r="E81" s="1" t="s">
        <v>6476</v>
      </c>
      <c r="F81" t="s">
        <v>6483</v>
      </c>
      <c r="G81" t="s">
        <v>6484</v>
      </c>
      <c r="H81" t="s">
        <v>6485</v>
      </c>
      <c r="I81" t="s">
        <v>6485</v>
      </c>
      <c r="J81" t="s">
        <v>6002</v>
      </c>
      <c r="K81" t="s">
        <v>6002</v>
      </c>
      <c r="L81" t="s">
        <v>6002</v>
      </c>
      <c r="M81" t="s">
        <v>6002</v>
      </c>
      <c r="N81" t="s">
        <v>6486</v>
      </c>
      <c r="O81" t="s">
        <v>6005</v>
      </c>
      <c r="P81" t="s">
        <v>6487</v>
      </c>
      <c r="Q81" s="4">
        <v>43831</v>
      </c>
      <c r="R81" s="4">
        <v>44196</v>
      </c>
      <c r="S81" t="s">
        <v>6485</v>
      </c>
      <c r="T81" t="s">
        <v>6488</v>
      </c>
    </row>
    <row r="82" spans="1:20" ht="11.25" x14ac:dyDescent="0.2">
      <c r="A82" s="1" t="s">
        <v>612</v>
      </c>
      <c r="B82" s="1" t="s">
        <v>613</v>
      </c>
      <c r="C82" s="1" t="s">
        <v>4984</v>
      </c>
      <c r="D82" s="1" t="s">
        <v>5979</v>
      </c>
      <c r="E82" s="1" t="s">
        <v>6476</v>
      </c>
      <c r="F82" t="s">
        <v>6489</v>
      </c>
      <c r="G82" t="s">
        <v>6490</v>
      </c>
      <c r="H82" t="s">
        <v>6491</v>
      </c>
      <c r="I82" t="s">
        <v>6491</v>
      </c>
      <c r="J82" t="s">
        <v>6002</v>
      </c>
      <c r="K82" t="s">
        <v>6002</v>
      </c>
      <c r="L82" t="s">
        <v>6002</v>
      </c>
      <c r="M82" t="s">
        <v>6002</v>
      </c>
      <c r="N82" t="s">
        <v>6492</v>
      </c>
      <c r="O82" t="s">
        <v>6005</v>
      </c>
      <c r="P82" t="s">
        <v>6493</v>
      </c>
      <c r="Q82" s="4">
        <v>43831</v>
      </c>
      <c r="R82" s="4">
        <v>44196</v>
      </c>
      <c r="S82" t="s">
        <v>6491</v>
      </c>
      <c r="T82" t="s">
        <v>6494</v>
      </c>
    </row>
    <row r="83" spans="1:20" ht="11.25" x14ac:dyDescent="0.2">
      <c r="A83" s="1" t="s">
        <v>618</v>
      </c>
      <c r="B83" s="1" t="s">
        <v>4513</v>
      </c>
      <c r="C83" s="1" t="s">
        <v>4986</v>
      </c>
      <c r="D83" s="1" t="s">
        <v>5979</v>
      </c>
      <c r="E83" s="1" t="s">
        <v>6008</v>
      </c>
      <c r="F83" t="s">
        <v>6495</v>
      </c>
      <c r="G83" t="s">
        <v>6002</v>
      </c>
      <c r="H83" t="s">
        <v>6495</v>
      </c>
      <c r="I83" t="s">
        <v>6002</v>
      </c>
      <c r="J83" t="s">
        <v>6495</v>
      </c>
      <c r="K83" t="s">
        <v>6496</v>
      </c>
      <c r="L83" t="s">
        <v>6497</v>
      </c>
      <c r="M83" t="s">
        <v>6002</v>
      </c>
      <c r="N83" t="s">
        <v>6498</v>
      </c>
      <c r="O83" t="s">
        <v>6005</v>
      </c>
      <c r="P83" t="s">
        <v>6499</v>
      </c>
      <c r="Q83" s="4">
        <v>43831</v>
      </c>
      <c r="R83" s="4">
        <v>44196</v>
      </c>
      <c r="S83" t="s">
        <v>6495</v>
      </c>
      <c r="T83" t="s">
        <v>6500</v>
      </c>
    </row>
    <row r="84" spans="1:20" ht="11.25" x14ac:dyDescent="0.2">
      <c r="A84" s="1" t="s">
        <v>662</v>
      </c>
      <c r="B84" s="1" t="s">
        <v>4605</v>
      </c>
      <c r="C84" s="1" t="s">
        <v>4902</v>
      </c>
      <c r="D84" s="1" t="s">
        <v>5979</v>
      </c>
      <c r="E84" s="1" t="s">
        <v>6501</v>
      </c>
      <c r="F84" t="s">
        <v>6502</v>
      </c>
      <c r="G84" t="s">
        <v>6503</v>
      </c>
      <c r="H84" t="s">
        <v>6504</v>
      </c>
      <c r="I84" t="s">
        <v>6504</v>
      </c>
      <c r="J84" t="s">
        <v>6002</v>
      </c>
      <c r="K84" t="s">
        <v>6002</v>
      </c>
      <c r="L84" t="s">
        <v>6002</v>
      </c>
      <c r="M84" t="s">
        <v>6002</v>
      </c>
      <c r="N84" t="s">
        <v>6002</v>
      </c>
      <c r="O84" t="s">
        <v>6002</v>
      </c>
      <c r="P84" t="s">
        <v>6002</v>
      </c>
      <c r="Q84" s="4">
        <v>43831</v>
      </c>
      <c r="R84" s="4">
        <v>44196</v>
      </c>
      <c r="S84" t="s">
        <v>6504</v>
      </c>
      <c r="T84" t="s">
        <v>6505</v>
      </c>
    </row>
    <row r="85" spans="1:20" ht="11.25" x14ac:dyDescent="0.2">
      <c r="A85" s="1" t="s">
        <v>675</v>
      </c>
      <c r="B85" s="1" t="s">
        <v>4620</v>
      </c>
      <c r="C85" s="1" t="s">
        <v>4999</v>
      </c>
      <c r="D85" s="1" t="s">
        <v>5979</v>
      </c>
      <c r="E85" s="1" t="s">
        <v>6506</v>
      </c>
      <c r="F85" t="s">
        <v>6507</v>
      </c>
      <c r="G85" t="s">
        <v>6508</v>
      </c>
      <c r="H85" t="s">
        <v>6509</v>
      </c>
      <c r="I85" t="s">
        <v>6002</v>
      </c>
      <c r="J85" t="s">
        <v>6509</v>
      </c>
      <c r="K85" t="s">
        <v>6510</v>
      </c>
      <c r="L85" t="s">
        <v>6002</v>
      </c>
      <c r="M85" t="s">
        <v>6002</v>
      </c>
      <c r="N85" t="s">
        <v>6511</v>
      </c>
      <c r="O85" t="s">
        <v>6005</v>
      </c>
      <c r="P85" t="s">
        <v>6512</v>
      </c>
      <c r="Q85" s="4">
        <v>43831</v>
      </c>
      <c r="R85" s="4">
        <v>44196</v>
      </c>
      <c r="S85" t="s">
        <v>6509</v>
      </c>
      <c r="T85" t="s">
        <v>6513</v>
      </c>
    </row>
    <row r="86" spans="1:20" ht="11.25" x14ac:dyDescent="0.2">
      <c r="A86" s="1" t="s">
        <v>684</v>
      </c>
      <c r="B86" s="1" t="s">
        <v>685</v>
      </c>
      <c r="C86" s="1" t="s">
        <v>5001</v>
      </c>
      <c r="D86" s="1" t="s">
        <v>5979</v>
      </c>
      <c r="E86" s="1" t="s">
        <v>6514</v>
      </c>
      <c r="F86" t="s">
        <v>6515</v>
      </c>
      <c r="G86" t="s">
        <v>6002</v>
      </c>
      <c r="H86" t="s">
        <v>6515</v>
      </c>
      <c r="I86" t="s">
        <v>6515</v>
      </c>
      <c r="J86" t="s">
        <v>6002</v>
      </c>
      <c r="K86" t="s">
        <v>6002</v>
      </c>
      <c r="L86" t="s">
        <v>6002</v>
      </c>
      <c r="M86" t="s">
        <v>6002</v>
      </c>
      <c r="N86" t="s">
        <v>6516</v>
      </c>
      <c r="O86" t="s">
        <v>6005</v>
      </c>
      <c r="P86" t="s">
        <v>6455</v>
      </c>
      <c r="Q86" s="4">
        <v>43831</v>
      </c>
      <c r="R86" s="4">
        <v>44196</v>
      </c>
      <c r="S86" t="s">
        <v>6515</v>
      </c>
      <c r="T86" t="s">
        <v>6517</v>
      </c>
    </row>
    <row r="87" spans="1:20" ht="11.25" x14ac:dyDescent="0.2">
      <c r="A87" s="1" t="s">
        <v>687</v>
      </c>
      <c r="B87" s="1" t="s">
        <v>649</v>
      </c>
      <c r="C87" s="1" t="s">
        <v>4993</v>
      </c>
      <c r="D87" s="1" t="s">
        <v>5979</v>
      </c>
      <c r="E87" s="1" t="s">
        <v>6518</v>
      </c>
      <c r="F87" t="s">
        <v>6519</v>
      </c>
      <c r="G87" t="s">
        <v>6002</v>
      </c>
      <c r="H87" t="s">
        <v>6519</v>
      </c>
      <c r="I87" t="s">
        <v>6519</v>
      </c>
      <c r="J87" t="s">
        <v>6002</v>
      </c>
      <c r="K87" t="s">
        <v>6002</v>
      </c>
      <c r="L87" t="s">
        <v>6520</v>
      </c>
      <c r="M87" t="s">
        <v>6002</v>
      </c>
      <c r="N87" t="s">
        <v>6002</v>
      </c>
      <c r="O87" t="s">
        <v>6002</v>
      </c>
      <c r="P87" t="s">
        <v>6520</v>
      </c>
      <c r="Q87" s="4">
        <v>43831</v>
      </c>
      <c r="R87" s="4">
        <v>44196</v>
      </c>
      <c r="S87" t="s">
        <v>6519</v>
      </c>
      <c r="T87" t="s">
        <v>6521</v>
      </c>
    </row>
    <row r="88" spans="1:20" ht="11.25" x14ac:dyDescent="0.2">
      <c r="A88" s="1" t="s">
        <v>699</v>
      </c>
      <c r="B88" s="1" t="s">
        <v>4621</v>
      </c>
      <c r="C88" s="1" t="s">
        <v>5005</v>
      </c>
      <c r="D88" s="1" t="s">
        <v>5979</v>
      </c>
      <c r="E88" s="1" t="s">
        <v>6522</v>
      </c>
      <c r="F88" t="s">
        <v>6523</v>
      </c>
      <c r="G88" t="s">
        <v>6002</v>
      </c>
      <c r="H88" t="s">
        <v>6523</v>
      </c>
      <c r="I88" t="s">
        <v>6002</v>
      </c>
      <c r="J88" t="s">
        <v>6523</v>
      </c>
      <c r="K88" t="s">
        <v>6524</v>
      </c>
      <c r="L88" t="s">
        <v>6002</v>
      </c>
      <c r="M88" t="s">
        <v>6002</v>
      </c>
      <c r="N88" t="s">
        <v>6525</v>
      </c>
      <c r="O88" t="s">
        <v>6005</v>
      </c>
      <c r="P88" t="s">
        <v>6526</v>
      </c>
      <c r="Q88" s="4">
        <v>43831</v>
      </c>
      <c r="R88" s="4">
        <v>44196</v>
      </c>
      <c r="S88" t="s">
        <v>6523</v>
      </c>
      <c r="T88" t="s">
        <v>6527</v>
      </c>
    </row>
    <row r="89" spans="1:20" ht="11.25" x14ac:dyDescent="0.2">
      <c r="A89" s="1" t="s">
        <v>703</v>
      </c>
      <c r="B89" s="1" t="s">
        <v>704</v>
      </c>
      <c r="C89" s="1" t="s">
        <v>5006</v>
      </c>
      <c r="D89" s="1" t="s">
        <v>5979</v>
      </c>
      <c r="E89" s="1" t="s">
        <v>6522</v>
      </c>
      <c r="F89" t="s">
        <v>6528</v>
      </c>
      <c r="G89" t="s">
        <v>6002</v>
      </c>
      <c r="H89" t="s">
        <v>6528</v>
      </c>
      <c r="I89" t="s">
        <v>6002</v>
      </c>
      <c r="J89" t="s">
        <v>6528</v>
      </c>
      <c r="K89" t="s">
        <v>6529</v>
      </c>
      <c r="L89" t="s">
        <v>6530</v>
      </c>
      <c r="M89" t="s">
        <v>6002</v>
      </c>
      <c r="N89" t="s">
        <v>6531</v>
      </c>
      <c r="O89" t="s">
        <v>6005</v>
      </c>
      <c r="P89" t="s">
        <v>6532</v>
      </c>
      <c r="Q89" s="4">
        <v>43831</v>
      </c>
      <c r="R89" s="4">
        <v>44196</v>
      </c>
      <c r="S89" t="s">
        <v>6528</v>
      </c>
      <c r="T89" t="s">
        <v>6533</v>
      </c>
    </row>
    <row r="90" spans="1:20" ht="11.25" x14ac:dyDescent="0.2">
      <c r="A90" s="1" t="s">
        <v>706</v>
      </c>
      <c r="B90" s="1" t="s">
        <v>4622</v>
      </c>
      <c r="C90" s="1" t="s">
        <v>5007</v>
      </c>
      <c r="D90" s="1" t="s">
        <v>5979</v>
      </c>
      <c r="E90" s="1" t="s">
        <v>6514</v>
      </c>
      <c r="F90" t="s">
        <v>6534</v>
      </c>
      <c r="G90" t="s">
        <v>6002</v>
      </c>
      <c r="H90" t="s">
        <v>6534</v>
      </c>
      <c r="I90" t="s">
        <v>6534</v>
      </c>
      <c r="J90" t="s">
        <v>6002</v>
      </c>
      <c r="K90" t="s">
        <v>6002</v>
      </c>
      <c r="L90" t="s">
        <v>6002</v>
      </c>
      <c r="M90" t="s">
        <v>6002</v>
      </c>
      <c r="N90" t="s">
        <v>6002</v>
      </c>
      <c r="O90" t="s">
        <v>6002</v>
      </c>
      <c r="P90" t="s">
        <v>6002</v>
      </c>
      <c r="Q90" s="4">
        <v>43831</v>
      </c>
      <c r="R90" s="4">
        <v>44196</v>
      </c>
      <c r="S90" t="s">
        <v>6534</v>
      </c>
      <c r="T90" t="s">
        <v>6535</v>
      </c>
    </row>
    <row r="91" spans="1:20" ht="11.25" x14ac:dyDescent="0.2">
      <c r="A91" s="1" t="s">
        <v>714</v>
      </c>
      <c r="B91" s="1" t="s">
        <v>4623</v>
      </c>
      <c r="C91" s="1" t="s">
        <v>5010</v>
      </c>
      <c r="D91" s="1" t="s">
        <v>5979</v>
      </c>
      <c r="E91" s="1" t="s">
        <v>6536</v>
      </c>
      <c r="F91" t="s">
        <v>6537</v>
      </c>
      <c r="G91" t="s">
        <v>6002</v>
      </c>
      <c r="H91" t="s">
        <v>6537</v>
      </c>
      <c r="I91" t="s">
        <v>6002</v>
      </c>
      <c r="J91" t="s">
        <v>6537</v>
      </c>
      <c r="K91" t="s">
        <v>6538</v>
      </c>
      <c r="L91" t="s">
        <v>6002</v>
      </c>
      <c r="M91" t="s">
        <v>6002</v>
      </c>
      <c r="N91" t="s">
        <v>6539</v>
      </c>
      <c r="O91" t="s">
        <v>6005</v>
      </c>
      <c r="P91" t="s">
        <v>6540</v>
      </c>
      <c r="Q91" s="4">
        <v>43831</v>
      </c>
      <c r="R91" s="4">
        <v>44196</v>
      </c>
      <c r="S91" t="s">
        <v>6537</v>
      </c>
      <c r="T91" t="s">
        <v>6541</v>
      </c>
    </row>
    <row r="92" spans="1:20" ht="11.25" x14ac:dyDescent="0.2">
      <c r="A92" s="1" t="s">
        <v>718</v>
      </c>
      <c r="B92" s="1" t="s">
        <v>4514</v>
      </c>
      <c r="C92" s="1" t="s">
        <v>5011</v>
      </c>
      <c r="D92" s="1" t="s">
        <v>5979</v>
      </c>
      <c r="E92" s="1" t="s">
        <v>6542</v>
      </c>
      <c r="F92" t="s">
        <v>6543</v>
      </c>
      <c r="G92" t="s">
        <v>6002</v>
      </c>
      <c r="H92" t="s">
        <v>6543</v>
      </c>
      <c r="I92" t="s">
        <v>6002</v>
      </c>
      <c r="J92" t="s">
        <v>6543</v>
      </c>
      <c r="K92" t="s">
        <v>6544</v>
      </c>
      <c r="L92" t="s">
        <v>6545</v>
      </c>
      <c r="M92" t="s">
        <v>6002</v>
      </c>
      <c r="N92" t="s">
        <v>6546</v>
      </c>
      <c r="O92" t="s">
        <v>6005</v>
      </c>
      <c r="P92" t="s">
        <v>6547</v>
      </c>
      <c r="Q92" s="4">
        <v>43831</v>
      </c>
      <c r="R92" s="4">
        <v>44196</v>
      </c>
      <c r="S92" t="s">
        <v>6543</v>
      </c>
      <c r="T92" t="s">
        <v>6548</v>
      </c>
    </row>
    <row r="93" spans="1:20" ht="11.25" x14ac:dyDescent="0.2">
      <c r="A93" s="1" t="s">
        <v>737</v>
      </c>
      <c r="B93" s="1" t="s">
        <v>4624</v>
      </c>
      <c r="C93" s="1" t="s">
        <v>5017</v>
      </c>
      <c r="D93" s="1" t="s">
        <v>5979</v>
      </c>
      <c r="E93" s="1" t="s">
        <v>6458</v>
      </c>
      <c r="F93" t="s">
        <v>6549</v>
      </c>
      <c r="G93" t="s">
        <v>6550</v>
      </c>
      <c r="H93" t="s">
        <v>6551</v>
      </c>
      <c r="I93" t="s">
        <v>6002</v>
      </c>
      <c r="J93" t="s">
        <v>6551</v>
      </c>
      <c r="K93" t="s">
        <v>6552</v>
      </c>
      <c r="L93" t="s">
        <v>6002</v>
      </c>
      <c r="M93" t="s">
        <v>6002</v>
      </c>
      <c r="N93" t="s">
        <v>6553</v>
      </c>
      <c r="O93" t="s">
        <v>6005</v>
      </c>
      <c r="P93" t="s">
        <v>6554</v>
      </c>
      <c r="Q93" s="4">
        <v>43831</v>
      </c>
      <c r="R93" s="4">
        <v>44196</v>
      </c>
      <c r="S93" t="s">
        <v>6551</v>
      </c>
      <c r="T93" t="s">
        <v>6555</v>
      </c>
    </row>
    <row r="94" spans="1:20" ht="11.25" x14ac:dyDescent="0.2">
      <c r="A94" s="1" t="s">
        <v>746</v>
      </c>
      <c r="B94" s="1" t="s">
        <v>747</v>
      </c>
      <c r="C94" s="1" t="s">
        <v>5020</v>
      </c>
      <c r="D94" s="1" t="s">
        <v>5979</v>
      </c>
      <c r="E94" s="1" t="s">
        <v>6556</v>
      </c>
      <c r="F94" t="s">
        <v>6557</v>
      </c>
      <c r="G94" t="s">
        <v>6558</v>
      </c>
      <c r="H94" t="s">
        <v>6559</v>
      </c>
      <c r="I94" t="s">
        <v>6002</v>
      </c>
      <c r="J94" t="s">
        <v>6559</v>
      </c>
      <c r="K94" t="s">
        <v>6560</v>
      </c>
      <c r="L94" t="s">
        <v>6002</v>
      </c>
      <c r="M94" t="s">
        <v>6002</v>
      </c>
      <c r="N94" t="s">
        <v>6561</v>
      </c>
      <c r="O94" t="s">
        <v>6005</v>
      </c>
      <c r="P94" t="s">
        <v>6562</v>
      </c>
      <c r="Q94" s="4">
        <v>43831</v>
      </c>
      <c r="R94" s="4">
        <v>44196</v>
      </c>
      <c r="S94" t="s">
        <v>6559</v>
      </c>
      <c r="T94" t="s">
        <v>6563</v>
      </c>
    </row>
    <row r="95" spans="1:20" ht="11.25" x14ac:dyDescent="0.2">
      <c r="A95" s="1" t="s">
        <v>750</v>
      </c>
      <c r="B95" s="1" t="s">
        <v>4515</v>
      </c>
      <c r="C95" s="1" t="s">
        <v>5021</v>
      </c>
      <c r="D95" s="1" t="s">
        <v>5979</v>
      </c>
      <c r="E95" s="1" t="s">
        <v>6024</v>
      </c>
      <c r="F95" t="s">
        <v>6564</v>
      </c>
      <c r="G95" t="s">
        <v>6565</v>
      </c>
      <c r="H95" t="s">
        <v>6566</v>
      </c>
      <c r="I95" t="s">
        <v>6566</v>
      </c>
      <c r="J95" t="s">
        <v>6002</v>
      </c>
      <c r="K95" t="s">
        <v>6002</v>
      </c>
      <c r="L95" t="s">
        <v>6002</v>
      </c>
      <c r="M95" t="s">
        <v>6002</v>
      </c>
      <c r="N95" t="s">
        <v>6567</v>
      </c>
      <c r="O95" t="s">
        <v>6005</v>
      </c>
      <c r="P95" t="s">
        <v>6568</v>
      </c>
      <c r="Q95" s="4">
        <v>43831</v>
      </c>
      <c r="R95" s="4">
        <v>44196</v>
      </c>
      <c r="S95" t="s">
        <v>6566</v>
      </c>
      <c r="T95" t="s">
        <v>6569</v>
      </c>
    </row>
    <row r="96" spans="1:20" ht="11.25" x14ac:dyDescent="0.2">
      <c r="A96" s="1" t="s">
        <v>753</v>
      </c>
      <c r="B96" s="1" t="s">
        <v>754</v>
      </c>
      <c r="C96" s="1" t="s">
        <v>5022</v>
      </c>
      <c r="D96" s="1" t="s">
        <v>5979</v>
      </c>
      <c r="E96" s="1" t="s">
        <v>6024</v>
      </c>
      <c r="F96" t="s">
        <v>6570</v>
      </c>
      <c r="G96" t="s">
        <v>6571</v>
      </c>
      <c r="H96" t="s">
        <v>6572</v>
      </c>
      <c r="I96" t="s">
        <v>6572</v>
      </c>
      <c r="J96" t="s">
        <v>6002</v>
      </c>
      <c r="K96" t="s">
        <v>6002</v>
      </c>
      <c r="L96" t="s">
        <v>6002</v>
      </c>
      <c r="M96" t="s">
        <v>6002</v>
      </c>
      <c r="N96" t="s">
        <v>6573</v>
      </c>
      <c r="O96" t="s">
        <v>6005</v>
      </c>
      <c r="P96" t="s">
        <v>6574</v>
      </c>
      <c r="Q96" s="4">
        <v>43831</v>
      </c>
      <c r="R96" s="4">
        <v>44196</v>
      </c>
      <c r="S96" t="s">
        <v>6572</v>
      </c>
      <c r="T96" t="s">
        <v>6575</v>
      </c>
    </row>
    <row r="97" spans="1:20" ht="11.25" x14ac:dyDescent="0.2">
      <c r="A97" s="1" t="s">
        <v>759</v>
      </c>
      <c r="B97" s="1" t="s">
        <v>4625</v>
      </c>
      <c r="C97" s="1" t="s">
        <v>5024</v>
      </c>
      <c r="D97" s="1" t="s">
        <v>5979</v>
      </c>
      <c r="E97" s="1" t="s">
        <v>6576</v>
      </c>
      <c r="F97" t="s">
        <v>6577</v>
      </c>
      <c r="G97" t="s">
        <v>6578</v>
      </c>
      <c r="H97" t="s">
        <v>6579</v>
      </c>
      <c r="I97" t="s">
        <v>6002</v>
      </c>
      <c r="J97" t="s">
        <v>6579</v>
      </c>
      <c r="K97" t="s">
        <v>6580</v>
      </c>
      <c r="L97" t="s">
        <v>6002</v>
      </c>
      <c r="M97" t="s">
        <v>6002</v>
      </c>
      <c r="N97" t="s">
        <v>6581</v>
      </c>
      <c r="O97" t="s">
        <v>6005</v>
      </c>
      <c r="P97" t="s">
        <v>6582</v>
      </c>
      <c r="Q97" s="4">
        <v>43831</v>
      </c>
      <c r="R97" s="4">
        <v>44196</v>
      </c>
      <c r="S97" t="s">
        <v>6579</v>
      </c>
      <c r="T97" t="s">
        <v>6583</v>
      </c>
    </row>
    <row r="98" spans="1:20" ht="11.25" x14ac:dyDescent="0.2">
      <c r="A98" s="1" t="s">
        <v>765</v>
      </c>
      <c r="B98" s="1" t="s">
        <v>766</v>
      </c>
      <c r="C98" s="1" t="s">
        <v>5026</v>
      </c>
      <c r="D98" s="1" t="s">
        <v>5979</v>
      </c>
      <c r="E98" s="1" t="s">
        <v>6584</v>
      </c>
      <c r="F98" t="s">
        <v>6585</v>
      </c>
      <c r="G98" t="s">
        <v>6586</v>
      </c>
      <c r="H98" t="s">
        <v>6587</v>
      </c>
      <c r="I98" t="s">
        <v>6002</v>
      </c>
      <c r="J98" t="s">
        <v>6587</v>
      </c>
      <c r="K98" t="s">
        <v>6227</v>
      </c>
      <c r="L98" t="s">
        <v>6002</v>
      </c>
      <c r="M98" t="s">
        <v>6002</v>
      </c>
      <c r="N98" t="s">
        <v>6164</v>
      </c>
      <c r="O98" t="s">
        <v>6005</v>
      </c>
      <c r="P98" t="s">
        <v>6588</v>
      </c>
      <c r="Q98" s="4">
        <v>43831</v>
      </c>
      <c r="R98" s="4">
        <v>44196</v>
      </c>
      <c r="S98" t="s">
        <v>6587</v>
      </c>
      <c r="T98" t="s">
        <v>6589</v>
      </c>
    </row>
    <row r="99" spans="1:20" ht="11.25" x14ac:dyDescent="0.2">
      <c r="A99" s="1" t="s">
        <v>789</v>
      </c>
      <c r="B99" s="1" t="s">
        <v>4626</v>
      </c>
      <c r="C99" s="1" t="s">
        <v>5032</v>
      </c>
      <c r="D99" s="1" t="s">
        <v>5979</v>
      </c>
      <c r="E99" s="1" t="s">
        <v>6584</v>
      </c>
      <c r="F99" t="s">
        <v>6590</v>
      </c>
      <c r="G99" t="s">
        <v>6591</v>
      </c>
      <c r="H99" t="s">
        <v>6592</v>
      </c>
      <c r="I99" t="s">
        <v>6002</v>
      </c>
      <c r="J99" t="s">
        <v>6592</v>
      </c>
      <c r="K99" t="s">
        <v>6593</v>
      </c>
      <c r="L99" t="s">
        <v>6002</v>
      </c>
      <c r="M99" t="s">
        <v>6002</v>
      </c>
      <c r="N99" t="s">
        <v>6407</v>
      </c>
      <c r="O99" t="s">
        <v>6005</v>
      </c>
      <c r="P99" t="s">
        <v>6594</v>
      </c>
      <c r="Q99" s="4">
        <v>43831</v>
      </c>
      <c r="R99" s="4">
        <v>44196</v>
      </c>
      <c r="S99" t="s">
        <v>6592</v>
      </c>
      <c r="T99" t="s">
        <v>6595</v>
      </c>
    </row>
    <row r="100" spans="1:20" ht="11.25" x14ac:dyDescent="0.2">
      <c r="A100" s="1" t="s">
        <v>804</v>
      </c>
      <c r="B100" s="1" t="s">
        <v>457</v>
      </c>
      <c r="C100" s="1" t="s">
        <v>4937</v>
      </c>
      <c r="D100" s="1" t="s">
        <v>5979</v>
      </c>
      <c r="E100" s="1" t="s">
        <v>6596</v>
      </c>
      <c r="F100" t="s">
        <v>6597</v>
      </c>
      <c r="G100" t="s">
        <v>6598</v>
      </c>
      <c r="H100" t="s">
        <v>6599</v>
      </c>
      <c r="I100" t="s">
        <v>6002</v>
      </c>
      <c r="J100" t="s">
        <v>6599</v>
      </c>
      <c r="K100" t="s">
        <v>6600</v>
      </c>
      <c r="L100" t="s">
        <v>6002</v>
      </c>
      <c r="M100" t="s">
        <v>6002</v>
      </c>
      <c r="N100" t="s">
        <v>6601</v>
      </c>
      <c r="O100" t="s">
        <v>6005</v>
      </c>
      <c r="P100" t="s">
        <v>6602</v>
      </c>
      <c r="Q100" s="4">
        <v>43831</v>
      </c>
      <c r="R100" s="4">
        <v>44196</v>
      </c>
      <c r="S100" t="s">
        <v>6599</v>
      </c>
      <c r="T100" t="s">
        <v>6603</v>
      </c>
    </row>
    <row r="101" spans="1:20" ht="11.25" x14ac:dyDescent="0.2">
      <c r="A101" s="1" t="s">
        <v>810</v>
      </c>
      <c r="B101" s="1" t="s">
        <v>4605</v>
      </c>
      <c r="C101" s="1" t="s">
        <v>4902</v>
      </c>
      <c r="D101" s="1" t="s">
        <v>5979</v>
      </c>
      <c r="E101" s="1" t="s">
        <v>6476</v>
      </c>
      <c r="F101" t="s">
        <v>6604</v>
      </c>
      <c r="G101" t="s">
        <v>6002</v>
      </c>
      <c r="H101" t="s">
        <v>6604</v>
      </c>
      <c r="I101" t="s">
        <v>6604</v>
      </c>
      <c r="J101" t="s">
        <v>6002</v>
      </c>
      <c r="K101" t="s">
        <v>6002</v>
      </c>
      <c r="L101" t="s">
        <v>6002</v>
      </c>
      <c r="M101" t="s">
        <v>6002</v>
      </c>
      <c r="N101" t="s">
        <v>6002</v>
      </c>
      <c r="O101" t="s">
        <v>6002</v>
      </c>
      <c r="P101" t="s">
        <v>6002</v>
      </c>
      <c r="Q101" s="4">
        <v>43831</v>
      </c>
      <c r="R101" s="4">
        <v>44196</v>
      </c>
      <c r="S101" t="s">
        <v>6604</v>
      </c>
      <c r="T101" t="s">
        <v>6605</v>
      </c>
    </row>
    <row r="102" spans="1:20" ht="11.25" x14ac:dyDescent="0.2">
      <c r="A102" s="1" t="s">
        <v>812</v>
      </c>
      <c r="B102" s="1" t="s">
        <v>4628</v>
      </c>
      <c r="C102" s="1" t="s">
        <v>5037</v>
      </c>
      <c r="D102" s="1" t="s">
        <v>5979</v>
      </c>
      <c r="E102" s="1" t="s">
        <v>6606</v>
      </c>
      <c r="F102" t="s">
        <v>6607</v>
      </c>
      <c r="G102" t="s">
        <v>6608</v>
      </c>
      <c r="H102" t="s">
        <v>6609</v>
      </c>
      <c r="I102" t="s">
        <v>6609</v>
      </c>
      <c r="J102" t="s">
        <v>6002</v>
      </c>
      <c r="K102" t="s">
        <v>6002</v>
      </c>
      <c r="L102" t="s">
        <v>6002</v>
      </c>
      <c r="M102" t="s">
        <v>6002</v>
      </c>
      <c r="N102" t="s">
        <v>6002</v>
      </c>
      <c r="O102" t="s">
        <v>6002</v>
      </c>
      <c r="P102" t="s">
        <v>6002</v>
      </c>
      <c r="Q102" s="4">
        <v>43831</v>
      </c>
      <c r="R102" s="4">
        <v>44196</v>
      </c>
      <c r="S102" t="s">
        <v>6609</v>
      </c>
      <c r="T102" t="s">
        <v>6610</v>
      </c>
    </row>
    <row r="103" spans="1:20" ht="11.25" x14ac:dyDescent="0.2">
      <c r="A103" s="1" t="s">
        <v>818</v>
      </c>
      <c r="B103" s="1" t="s">
        <v>819</v>
      </c>
      <c r="C103" s="1" t="s">
        <v>5039</v>
      </c>
      <c r="D103" s="1" t="s">
        <v>5979</v>
      </c>
      <c r="E103" s="1" t="s">
        <v>6024</v>
      </c>
      <c r="F103" t="s">
        <v>6611</v>
      </c>
      <c r="G103" t="s">
        <v>6612</v>
      </c>
      <c r="H103" t="s">
        <v>6613</v>
      </c>
      <c r="I103" t="s">
        <v>6002</v>
      </c>
      <c r="J103" t="s">
        <v>6613</v>
      </c>
      <c r="K103" t="s">
        <v>6614</v>
      </c>
      <c r="L103" t="s">
        <v>6002</v>
      </c>
      <c r="M103" t="s">
        <v>6002</v>
      </c>
      <c r="N103" t="s">
        <v>6615</v>
      </c>
      <c r="O103" t="s">
        <v>6005</v>
      </c>
      <c r="P103" t="s">
        <v>6616</v>
      </c>
      <c r="Q103" s="4">
        <v>43831</v>
      </c>
      <c r="R103" s="4">
        <v>44196</v>
      </c>
      <c r="S103" t="s">
        <v>6613</v>
      </c>
      <c r="T103" t="s">
        <v>6617</v>
      </c>
    </row>
    <row r="104" spans="1:20" ht="11.25" x14ac:dyDescent="0.2">
      <c r="A104" s="1" t="s">
        <v>831</v>
      </c>
      <c r="B104" s="1" t="s">
        <v>4516</v>
      </c>
      <c r="C104" s="1" t="s">
        <v>5041</v>
      </c>
      <c r="D104" s="1" t="s">
        <v>5979</v>
      </c>
      <c r="E104" s="1" t="s">
        <v>6024</v>
      </c>
      <c r="F104" t="s">
        <v>6618</v>
      </c>
      <c r="G104" t="s">
        <v>6619</v>
      </c>
      <c r="H104" t="s">
        <v>6620</v>
      </c>
      <c r="I104" t="s">
        <v>6002</v>
      </c>
      <c r="J104" t="s">
        <v>6620</v>
      </c>
      <c r="K104" t="s">
        <v>6621</v>
      </c>
      <c r="L104" t="s">
        <v>6002</v>
      </c>
      <c r="M104" t="s">
        <v>6002</v>
      </c>
      <c r="N104" t="s">
        <v>6622</v>
      </c>
      <c r="O104" t="s">
        <v>6005</v>
      </c>
      <c r="P104" t="s">
        <v>6623</v>
      </c>
      <c r="Q104" s="4">
        <v>43831</v>
      </c>
      <c r="R104" s="4">
        <v>44196</v>
      </c>
      <c r="S104" t="s">
        <v>6620</v>
      </c>
      <c r="T104" t="s">
        <v>6624</v>
      </c>
    </row>
    <row r="105" spans="1:20" ht="11.25" x14ac:dyDescent="0.2">
      <c r="A105" s="1" t="s">
        <v>834</v>
      </c>
      <c r="B105" s="1" t="s">
        <v>457</v>
      </c>
      <c r="C105" s="1" t="s">
        <v>4937</v>
      </c>
      <c r="D105" s="1" t="s">
        <v>5979</v>
      </c>
      <c r="E105" s="1" t="s">
        <v>6625</v>
      </c>
      <c r="F105" t="s">
        <v>6626</v>
      </c>
      <c r="G105" t="s">
        <v>6627</v>
      </c>
      <c r="H105" t="s">
        <v>6628</v>
      </c>
      <c r="I105" t="s">
        <v>6628</v>
      </c>
      <c r="J105" t="s">
        <v>6002</v>
      </c>
      <c r="K105" t="s">
        <v>6002</v>
      </c>
      <c r="L105" t="s">
        <v>6002</v>
      </c>
      <c r="M105" t="s">
        <v>6002</v>
      </c>
      <c r="N105" t="s">
        <v>6629</v>
      </c>
      <c r="O105" t="s">
        <v>6005</v>
      </c>
      <c r="P105" t="s">
        <v>6127</v>
      </c>
      <c r="Q105" s="4">
        <v>43831</v>
      </c>
      <c r="R105" s="4">
        <v>44196</v>
      </c>
      <c r="S105" t="s">
        <v>6628</v>
      </c>
      <c r="T105" t="s">
        <v>6630</v>
      </c>
    </row>
    <row r="106" spans="1:20" ht="11.25" x14ac:dyDescent="0.2">
      <c r="A106" s="1" t="s">
        <v>842</v>
      </c>
      <c r="B106" s="1" t="s">
        <v>4516</v>
      </c>
      <c r="C106" s="1" t="s">
        <v>5041</v>
      </c>
      <c r="D106" s="1" t="s">
        <v>5979</v>
      </c>
      <c r="E106" s="1" t="s">
        <v>6631</v>
      </c>
      <c r="F106" t="s">
        <v>6632</v>
      </c>
      <c r="G106" t="s">
        <v>6002</v>
      </c>
      <c r="H106" t="s">
        <v>6632</v>
      </c>
      <c r="I106" t="s">
        <v>6002</v>
      </c>
      <c r="J106" t="s">
        <v>6632</v>
      </c>
      <c r="K106" t="s">
        <v>6633</v>
      </c>
      <c r="L106" t="s">
        <v>6634</v>
      </c>
      <c r="M106" t="s">
        <v>6002</v>
      </c>
      <c r="N106" t="s">
        <v>6323</v>
      </c>
      <c r="O106" t="s">
        <v>6005</v>
      </c>
      <c r="P106" t="s">
        <v>6137</v>
      </c>
      <c r="Q106" s="4">
        <v>43831</v>
      </c>
      <c r="R106" s="4">
        <v>44196</v>
      </c>
      <c r="S106" t="s">
        <v>6632</v>
      </c>
      <c r="T106" t="s">
        <v>6635</v>
      </c>
    </row>
    <row r="107" spans="1:20" ht="11.25" x14ac:dyDescent="0.2">
      <c r="A107" s="1" t="s">
        <v>847</v>
      </c>
      <c r="B107" s="1" t="s">
        <v>4619</v>
      </c>
      <c r="C107" s="1" t="s">
        <v>4977</v>
      </c>
      <c r="D107" s="1" t="s">
        <v>5979</v>
      </c>
      <c r="E107" s="1" t="s">
        <v>6636</v>
      </c>
      <c r="F107" t="s">
        <v>6637</v>
      </c>
      <c r="G107" t="s">
        <v>6638</v>
      </c>
      <c r="H107" t="s">
        <v>6639</v>
      </c>
      <c r="I107" t="s">
        <v>6639</v>
      </c>
      <c r="J107" t="s">
        <v>6002</v>
      </c>
      <c r="K107" t="s">
        <v>6002</v>
      </c>
      <c r="L107" t="s">
        <v>6002</v>
      </c>
      <c r="M107" t="s">
        <v>6002</v>
      </c>
      <c r="N107" t="s">
        <v>6002</v>
      </c>
      <c r="O107" t="s">
        <v>6002</v>
      </c>
      <c r="P107" t="s">
        <v>6002</v>
      </c>
      <c r="Q107" s="4">
        <v>43831</v>
      </c>
      <c r="R107" s="4">
        <v>44196</v>
      </c>
      <c r="S107" t="s">
        <v>6639</v>
      </c>
      <c r="T107" t="s">
        <v>6640</v>
      </c>
    </row>
    <row r="108" spans="1:20" ht="11.25" x14ac:dyDescent="0.2">
      <c r="A108" s="1" t="s">
        <v>849</v>
      </c>
      <c r="B108" s="1" t="s">
        <v>4629</v>
      </c>
      <c r="C108" s="1" t="s">
        <v>5045</v>
      </c>
      <c r="D108" s="1" t="s">
        <v>5979</v>
      </c>
      <c r="E108" s="1" t="s">
        <v>6641</v>
      </c>
      <c r="F108" t="s">
        <v>6642</v>
      </c>
      <c r="G108" t="s">
        <v>6643</v>
      </c>
      <c r="H108" t="s">
        <v>6644</v>
      </c>
      <c r="I108" t="s">
        <v>6644</v>
      </c>
      <c r="J108" t="s">
        <v>6002</v>
      </c>
      <c r="K108" t="s">
        <v>6002</v>
      </c>
      <c r="L108" t="s">
        <v>6002</v>
      </c>
      <c r="M108" t="s">
        <v>6002</v>
      </c>
      <c r="N108" t="s">
        <v>6002</v>
      </c>
      <c r="O108" t="s">
        <v>6002</v>
      </c>
      <c r="P108" t="s">
        <v>6002</v>
      </c>
      <c r="Q108" s="4">
        <v>43831</v>
      </c>
      <c r="R108" s="4">
        <v>44196</v>
      </c>
      <c r="S108" t="s">
        <v>6644</v>
      </c>
      <c r="T108" t="s">
        <v>6645</v>
      </c>
    </row>
    <row r="109" spans="1:20" ht="11.25" x14ac:dyDescent="0.2">
      <c r="A109" s="1" t="s">
        <v>853</v>
      </c>
      <c r="B109" s="1" t="s">
        <v>4630</v>
      </c>
      <c r="C109" s="1" t="s">
        <v>5046</v>
      </c>
      <c r="D109" s="1" t="s">
        <v>5979</v>
      </c>
      <c r="E109" s="1" t="s">
        <v>6024</v>
      </c>
      <c r="F109" t="s">
        <v>6646</v>
      </c>
      <c r="G109" t="s">
        <v>6002</v>
      </c>
      <c r="H109" t="s">
        <v>6646</v>
      </c>
      <c r="I109" t="s">
        <v>6646</v>
      </c>
      <c r="J109" t="s">
        <v>6002</v>
      </c>
      <c r="K109" t="s">
        <v>6002</v>
      </c>
      <c r="L109" t="s">
        <v>6002</v>
      </c>
      <c r="M109" t="s">
        <v>6002</v>
      </c>
      <c r="N109" t="s">
        <v>6002</v>
      </c>
      <c r="O109" t="s">
        <v>6002</v>
      </c>
      <c r="P109" t="s">
        <v>6002</v>
      </c>
      <c r="Q109" s="4">
        <v>43831</v>
      </c>
      <c r="R109" s="4">
        <v>44196</v>
      </c>
      <c r="S109" t="s">
        <v>6646</v>
      </c>
      <c r="T109" t="s">
        <v>6647</v>
      </c>
    </row>
    <row r="110" spans="1:20" ht="11.25" x14ac:dyDescent="0.2">
      <c r="A110" s="1" t="s">
        <v>856</v>
      </c>
      <c r="B110" s="1" t="s">
        <v>4631</v>
      </c>
      <c r="C110" s="1" t="s">
        <v>5047</v>
      </c>
      <c r="D110" s="1" t="s">
        <v>5979</v>
      </c>
      <c r="E110" s="1" t="s">
        <v>6631</v>
      </c>
      <c r="F110" t="s">
        <v>6648</v>
      </c>
      <c r="G110" t="s">
        <v>6649</v>
      </c>
      <c r="H110" t="s">
        <v>6650</v>
      </c>
      <c r="I110" t="s">
        <v>6650</v>
      </c>
      <c r="J110" t="s">
        <v>6002</v>
      </c>
      <c r="K110" t="s">
        <v>6002</v>
      </c>
      <c r="L110" t="s">
        <v>6002</v>
      </c>
      <c r="M110" t="s">
        <v>6002</v>
      </c>
      <c r="N110" t="s">
        <v>6002</v>
      </c>
      <c r="O110" t="s">
        <v>6002</v>
      </c>
      <c r="P110" t="s">
        <v>6002</v>
      </c>
      <c r="Q110" s="4">
        <v>43831</v>
      </c>
      <c r="R110" s="4">
        <v>44196</v>
      </c>
      <c r="S110" t="s">
        <v>6650</v>
      </c>
      <c r="T110" t="s">
        <v>6651</v>
      </c>
    </row>
    <row r="111" spans="1:20" ht="11.25" x14ac:dyDescent="0.2">
      <c r="A111" s="1" t="s">
        <v>859</v>
      </c>
      <c r="B111" s="1" t="s">
        <v>4517</v>
      </c>
      <c r="C111" s="1" t="s">
        <v>5048</v>
      </c>
      <c r="D111" s="1" t="s">
        <v>5979</v>
      </c>
      <c r="E111" s="1" t="s">
        <v>6631</v>
      </c>
      <c r="F111" t="s">
        <v>6652</v>
      </c>
      <c r="G111" t="s">
        <v>6653</v>
      </c>
      <c r="H111" t="s">
        <v>6654</v>
      </c>
      <c r="I111" t="s">
        <v>6002</v>
      </c>
      <c r="J111" t="s">
        <v>6654</v>
      </c>
      <c r="K111" t="s">
        <v>6655</v>
      </c>
      <c r="L111" t="s">
        <v>6002</v>
      </c>
      <c r="M111" t="s">
        <v>6002</v>
      </c>
      <c r="N111" t="s">
        <v>6656</v>
      </c>
      <c r="O111" t="s">
        <v>6005</v>
      </c>
      <c r="P111" t="s">
        <v>6657</v>
      </c>
      <c r="Q111" s="4">
        <v>43831</v>
      </c>
      <c r="R111" s="4">
        <v>44196</v>
      </c>
      <c r="S111" t="s">
        <v>6654</v>
      </c>
      <c r="T111" t="s">
        <v>6658</v>
      </c>
    </row>
    <row r="112" spans="1:20" ht="11.25" x14ac:dyDescent="0.2">
      <c r="A112" s="1" t="s">
        <v>862</v>
      </c>
      <c r="B112" s="1" t="s">
        <v>4632</v>
      </c>
      <c r="C112" s="1" t="s">
        <v>5049</v>
      </c>
      <c r="D112" s="1" t="s">
        <v>5979</v>
      </c>
      <c r="E112" s="1" t="s">
        <v>6024</v>
      </c>
      <c r="F112" t="s">
        <v>6659</v>
      </c>
      <c r="G112" t="s">
        <v>6660</v>
      </c>
      <c r="H112" t="s">
        <v>6661</v>
      </c>
      <c r="I112" t="s">
        <v>6661</v>
      </c>
      <c r="J112" t="s">
        <v>6002</v>
      </c>
      <c r="K112" t="s">
        <v>6002</v>
      </c>
      <c r="L112" t="s">
        <v>6002</v>
      </c>
      <c r="M112" t="s">
        <v>6002</v>
      </c>
      <c r="N112" t="s">
        <v>6002</v>
      </c>
      <c r="O112" t="s">
        <v>6002</v>
      </c>
      <c r="P112" t="s">
        <v>6002</v>
      </c>
      <c r="Q112" s="4">
        <v>43831</v>
      </c>
      <c r="R112" s="4">
        <v>44196</v>
      </c>
      <c r="S112" t="s">
        <v>6661</v>
      </c>
      <c r="T112" t="s">
        <v>6662</v>
      </c>
    </row>
    <row r="113" spans="1:20" ht="11.25" x14ac:dyDescent="0.2">
      <c r="A113" s="1" t="s">
        <v>868</v>
      </c>
      <c r="B113" s="1" t="s">
        <v>869</v>
      </c>
      <c r="C113" s="1" t="s">
        <v>5051</v>
      </c>
      <c r="D113" s="1" t="s">
        <v>5979</v>
      </c>
      <c r="E113" s="1" t="s">
        <v>6631</v>
      </c>
      <c r="F113" t="s">
        <v>6663</v>
      </c>
      <c r="G113" t="s">
        <v>6664</v>
      </c>
      <c r="H113" t="s">
        <v>6665</v>
      </c>
      <c r="I113" t="s">
        <v>6002</v>
      </c>
      <c r="J113" t="s">
        <v>6665</v>
      </c>
      <c r="K113" t="s">
        <v>6666</v>
      </c>
      <c r="L113" t="s">
        <v>6002</v>
      </c>
      <c r="M113" t="s">
        <v>6002</v>
      </c>
      <c r="N113" t="s">
        <v>6667</v>
      </c>
      <c r="O113" t="s">
        <v>6005</v>
      </c>
      <c r="P113" t="s">
        <v>6668</v>
      </c>
      <c r="Q113" s="4">
        <v>43831</v>
      </c>
      <c r="R113" s="4">
        <v>44196</v>
      </c>
      <c r="S113" t="s">
        <v>6665</v>
      </c>
      <c r="T113" t="s">
        <v>6669</v>
      </c>
    </row>
    <row r="114" spans="1:20" ht="11.25" x14ac:dyDescent="0.2">
      <c r="A114" s="1" t="s">
        <v>871</v>
      </c>
      <c r="B114" s="1" t="s">
        <v>872</v>
      </c>
      <c r="C114" s="1" t="s">
        <v>5052</v>
      </c>
      <c r="D114" s="1" t="s">
        <v>5979</v>
      </c>
      <c r="E114" s="1" t="s">
        <v>6670</v>
      </c>
      <c r="F114" t="s">
        <v>6671</v>
      </c>
      <c r="G114" t="s">
        <v>6672</v>
      </c>
      <c r="H114" t="s">
        <v>6673</v>
      </c>
      <c r="I114" t="s">
        <v>6002</v>
      </c>
      <c r="J114" t="s">
        <v>6673</v>
      </c>
      <c r="K114" t="s">
        <v>6674</v>
      </c>
      <c r="L114" t="s">
        <v>6002</v>
      </c>
      <c r="M114" t="s">
        <v>6002</v>
      </c>
      <c r="N114" t="s">
        <v>6675</v>
      </c>
      <c r="O114" t="s">
        <v>6005</v>
      </c>
      <c r="P114" t="s">
        <v>6676</v>
      </c>
      <c r="Q114" s="4">
        <v>43831</v>
      </c>
      <c r="R114" s="4">
        <v>44196</v>
      </c>
      <c r="S114" t="s">
        <v>6673</v>
      </c>
      <c r="T114" t="s">
        <v>6677</v>
      </c>
    </row>
    <row r="115" spans="1:20" ht="11.25" x14ac:dyDescent="0.2">
      <c r="A115" s="1" t="s">
        <v>878</v>
      </c>
      <c r="B115" s="1" t="s">
        <v>4605</v>
      </c>
      <c r="C115" s="1" t="s">
        <v>4902</v>
      </c>
      <c r="D115" s="1" t="s">
        <v>5979</v>
      </c>
      <c r="E115" s="1" t="s">
        <v>6501</v>
      </c>
      <c r="F115" t="s">
        <v>6678</v>
      </c>
      <c r="G115" t="s">
        <v>6679</v>
      </c>
      <c r="H115" t="s">
        <v>6680</v>
      </c>
      <c r="I115" t="s">
        <v>6680</v>
      </c>
      <c r="J115" t="s">
        <v>6002</v>
      </c>
      <c r="K115" t="s">
        <v>6002</v>
      </c>
      <c r="L115" t="s">
        <v>6002</v>
      </c>
      <c r="M115" t="s">
        <v>6002</v>
      </c>
      <c r="N115" t="s">
        <v>6002</v>
      </c>
      <c r="O115" t="s">
        <v>6002</v>
      </c>
      <c r="P115" t="s">
        <v>6002</v>
      </c>
      <c r="Q115" s="4">
        <v>43831</v>
      </c>
      <c r="R115" s="4">
        <v>44196</v>
      </c>
      <c r="S115" t="s">
        <v>6680</v>
      </c>
      <c r="T115" t="s">
        <v>6681</v>
      </c>
    </row>
    <row r="116" spans="1:20" ht="11.25" x14ac:dyDescent="0.2">
      <c r="A116" s="1" t="s">
        <v>884</v>
      </c>
      <c r="B116" s="1" t="s">
        <v>885</v>
      </c>
      <c r="C116" s="1" t="s">
        <v>5055</v>
      </c>
      <c r="D116" s="1" t="s">
        <v>5979</v>
      </c>
      <c r="E116" s="1" t="s">
        <v>6682</v>
      </c>
      <c r="F116" t="s">
        <v>6683</v>
      </c>
      <c r="G116" t="s">
        <v>6684</v>
      </c>
      <c r="H116" t="s">
        <v>6685</v>
      </c>
      <c r="I116" t="s">
        <v>6002</v>
      </c>
      <c r="J116" t="s">
        <v>6685</v>
      </c>
      <c r="K116" t="s">
        <v>6686</v>
      </c>
      <c r="L116" t="s">
        <v>6687</v>
      </c>
      <c r="M116" t="s">
        <v>6002</v>
      </c>
      <c r="N116" t="s">
        <v>6688</v>
      </c>
      <c r="O116" t="s">
        <v>6005</v>
      </c>
      <c r="P116" t="s">
        <v>6689</v>
      </c>
      <c r="Q116" s="4">
        <v>43831</v>
      </c>
      <c r="R116" s="4">
        <v>44196</v>
      </c>
      <c r="S116" t="s">
        <v>6685</v>
      </c>
      <c r="T116" t="s">
        <v>6690</v>
      </c>
    </row>
    <row r="117" spans="1:20" ht="11.25" x14ac:dyDescent="0.2">
      <c r="A117" s="1" t="s">
        <v>887</v>
      </c>
      <c r="B117" s="1" t="s">
        <v>888</v>
      </c>
      <c r="C117" s="1" t="s">
        <v>5056</v>
      </c>
      <c r="D117" s="1" t="s">
        <v>5979</v>
      </c>
      <c r="E117" s="1" t="s">
        <v>6631</v>
      </c>
      <c r="F117" t="s">
        <v>6691</v>
      </c>
      <c r="G117" t="s">
        <v>6692</v>
      </c>
      <c r="H117" t="s">
        <v>6693</v>
      </c>
      <c r="I117" t="s">
        <v>6002</v>
      </c>
      <c r="J117" t="s">
        <v>6693</v>
      </c>
      <c r="K117" t="s">
        <v>6694</v>
      </c>
      <c r="L117" t="s">
        <v>6002</v>
      </c>
      <c r="M117" t="s">
        <v>6002</v>
      </c>
      <c r="N117" t="s">
        <v>6695</v>
      </c>
      <c r="O117" t="s">
        <v>6005</v>
      </c>
      <c r="P117" t="s">
        <v>6696</v>
      </c>
      <c r="Q117" s="4">
        <v>43831</v>
      </c>
      <c r="R117" s="4">
        <v>44196</v>
      </c>
      <c r="S117" t="s">
        <v>6693</v>
      </c>
      <c r="T117" t="s">
        <v>6697</v>
      </c>
    </row>
    <row r="118" spans="1:20" ht="11.25" x14ac:dyDescent="0.2">
      <c r="A118" s="1" t="s">
        <v>890</v>
      </c>
      <c r="B118" s="1" t="s">
        <v>4634</v>
      </c>
      <c r="C118" s="1" t="s">
        <v>5057</v>
      </c>
      <c r="D118" s="1" t="s">
        <v>5979</v>
      </c>
      <c r="E118" s="1" t="s">
        <v>6631</v>
      </c>
      <c r="F118" t="s">
        <v>6698</v>
      </c>
      <c r="G118" t="s">
        <v>6002</v>
      </c>
      <c r="H118" t="s">
        <v>6698</v>
      </c>
      <c r="I118" t="s">
        <v>6002</v>
      </c>
      <c r="J118" t="s">
        <v>6698</v>
      </c>
      <c r="K118" t="s">
        <v>6699</v>
      </c>
      <c r="L118" t="s">
        <v>6002</v>
      </c>
      <c r="M118" t="s">
        <v>6002</v>
      </c>
      <c r="N118" t="s">
        <v>6700</v>
      </c>
      <c r="O118" t="s">
        <v>6005</v>
      </c>
      <c r="P118" t="s">
        <v>6701</v>
      </c>
      <c r="Q118" s="4">
        <v>43831</v>
      </c>
      <c r="R118" s="4">
        <v>44196</v>
      </c>
      <c r="S118" t="s">
        <v>6698</v>
      </c>
      <c r="T118" t="s">
        <v>6702</v>
      </c>
    </row>
    <row r="119" spans="1:20" ht="11.25" x14ac:dyDescent="0.2">
      <c r="A119" s="1" t="s">
        <v>893</v>
      </c>
      <c r="B119" s="1" t="s">
        <v>4635</v>
      </c>
      <c r="C119" s="1" t="s">
        <v>5058</v>
      </c>
      <c r="D119" s="1" t="s">
        <v>5979</v>
      </c>
      <c r="E119" s="1" t="s">
        <v>6703</v>
      </c>
      <c r="F119" t="s">
        <v>6704</v>
      </c>
      <c r="G119" t="s">
        <v>6705</v>
      </c>
      <c r="H119" t="s">
        <v>6706</v>
      </c>
      <c r="I119" t="s">
        <v>6706</v>
      </c>
      <c r="J119" t="s">
        <v>6002</v>
      </c>
      <c r="K119" t="s">
        <v>6002</v>
      </c>
      <c r="L119" t="s">
        <v>6002</v>
      </c>
      <c r="M119" t="s">
        <v>6002</v>
      </c>
      <c r="N119" t="s">
        <v>6002</v>
      </c>
      <c r="O119" t="s">
        <v>6002</v>
      </c>
      <c r="P119" t="s">
        <v>6002</v>
      </c>
      <c r="Q119" s="4">
        <v>43831</v>
      </c>
      <c r="R119" s="4">
        <v>44196</v>
      </c>
      <c r="S119" t="s">
        <v>6706</v>
      </c>
      <c r="T119" t="s">
        <v>6707</v>
      </c>
    </row>
    <row r="120" spans="1:20" ht="11.25" x14ac:dyDescent="0.2">
      <c r="A120" s="1" t="s">
        <v>901</v>
      </c>
      <c r="B120" s="1" t="s">
        <v>4618</v>
      </c>
      <c r="C120" s="1" t="s">
        <v>4976</v>
      </c>
      <c r="D120" s="1" t="s">
        <v>5979</v>
      </c>
      <c r="E120" s="1" t="s">
        <v>6708</v>
      </c>
      <c r="F120" t="s">
        <v>6709</v>
      </c>
      <c r="G120" t="s">
        <v>6710</v>
      </c>
      <c r="H120" t="s">
        <v>6711</v>
      </c>
      <c r="I120" t="s">
        <v>6002</v>
      </c>
      <c r="J120" t="s">
        <v>6711</v>
      </c>
      <c r="K120" t="s">
        <v>6712</v>
      </c>
      <c r="L120" t="s">
        <v>6002</v>
      </c>
      <c r="M120" t="s">
        <v>6002</v>
      </c>
      <c r="N120" t="s">
        <v>6713</v>
      </c>
      <c r="O120" t="s">
        <v>6005</v>
      </c>
      <c r="P120" t="s">
        <v>6714</v>
      </c>
      <c r="Q120" s="4">
        <v>43831</v>
      </c>
      <c r="R120" s="4">
        <v>44196</v>
      </c>
      <c r="S120" t="s">
        <v>6711</v>
      </c>
      <c r="T120" t="s">
        <v>6715</v>
      </c>
    </row>
    <row r="121" spans="1:20" ht="11.25" x14ac:dyDescent="0.2">
      <c r="A121" s="1" t="s">
        <v>904</v>
      </c>
      <c r="B121" s="1" t="s">
        <v>4636</v>
      </c>
      <c r="C121" s="1" t="s">
        <v>5060</v>
      </c>
      <c r="D121" s="1" t="s">
        <v>5979</v>
      </c>
      <c r="E121" s="1" t="s">
        <v>6703</v>
      </c>
      <c r="F121" t="s">
        <v>6716</v>
      </c>
      <c r="G121" t="s">
        <v>6717</v>
      </c>
      <c r="H121" t="s">
        <v>6718</v>
      </c>
      <c r="I121" t="s">
        <v>6718</v>
      </c>
      <c r="J121" t="s">
        <v>6002</v>
      </c>
      <c r="K121" t="s">
        <v>6002</v>
      </c>
      <c r="L121" t="s">
        <v>6002</v>
      </c>
      <c r="M121" t="s">
        <v>6002</v>
      </c>
      <c r="N121" t="s">
        <v>6002</v>
      </c>
      <c r="O121" t="s">
        <v>6002</v>
      </c>
      <c r="P121" t="s">
        <v>6002</v>
      </c>
      <c r="Q121" s="4">
        <v>43831</v>
      </c>
      <c r="R121" s="4">
        <v>44196</v>
      </c>
      <c r="S121" t="s">
        <v>6718</v>
      </c>
      <c r="T121" t="s">
        <v>6719</v>
      </c>
    </row>
    <row r="122" spans="1:20" ht="11.25" x14ac:dyDescent="0.2">
      <c r="A122" s="1" t="s">
        <v>907</v>
      </c>
      <c r="B122" s="1" t="s">
        <v>4618</v>
      </c>
      <c r="C122" s="1" t="s">
        <v>4976</v>
      </c>
      <c r="D122" s="1" t="s">
        <v>5979</v>
      </c>
      <c r="E122" s="1" t="s">
        <v>6720</v>
      </c>
      <c r="F122" t="s">
        <v>6721</v>
      </c>
      <c r="G122" t="s">
        <v>6722</v>
      </c>
      <c r="H122" t="s">
        <v>6723</v>
      </c>
      <c r="I122" t="s">
        <v>6002</v>
      </c>
      <c r="J122" t="s">
        <v>6723</v>
      </c>
      <c r="K122" t="s">
        <v>6724</v>
      </c>
      <c r="L122" t="s">
        <v>6002</v>
      </c>
      <c r="M122" t="s">
        <v>6002</v>
      </c>
      <c r="N122" t="s">
        <v>6725</v>
      </c>
      <c r="O122" t="s">
        <v>6005</v>
      </c>
      <c r="P122" t="s">
        <v>6726</v>
      </c>
      <c r="Q122" s="4">
        <v>43831</v>
      </c>
      <c r="R122" s="4">
        <v>44196</v>
      </c>
      <c r="S122" t="s">
        <v>6723</v>
      </c>
      <c r="T122" t="s">
        <v>6727</v>
      </c>
    </row>
    <row r="123" spans="1:20" ht="11.25" x14ac:dyDescent="0.2">
      <c r="A123" s="1" t="s">
        <v>914</v>
      </c>
      <c r="B123" s="1" t="s">
        <v>4601</v>
      </c>
      <c r="C123" s="1" t="s">
        <v>4878</v>
      </c>
      <c r="D123" s="1" t="s">
        <v>5979</v>
      </c>
      <c r="E123" s="1" t="s">
        <v>6631</v>
      </c>
      <c r="F123" t="s">
        <v>6728</v>
      </c>
      <c r="G123" t="s">
        <v>6729</v>
      </c>
      <c r="H123" t="s">
        <v>6730</v>
      </c>
      <c r="I123" t="s">
        <v>6002</v>
      </c>
      <c r="J123" t="s">
        <v>6730</v>
      </c>
      <c r="K123" t="s">
        <v>6731</v>
      </c>
      <c r="L123" t="s">
        <v>6002</v>
      </c>
      <c r="M123" t="s">
        <v>6002</v>
      </c>
      <c r="N123" t="s">
        <v>6732</v>
      </c>
      <c r="O123" t="s">
        <v>6005</v>
      </c>
      <c r="P123" t="s">
        <v>6733</v>
      </c>
      <c r="Q123" s="4">
        <v>43831</v>
      </c>
      <c r="R123" s="4">
        <v>44196</v>
      </c>
      <c r="S123" t="s">
        <v>6730</v>
      </c>
      <c r="T123" t="s">
        <v>6734</v>
      </c>
    </row>
    <row r="124" spans="1:20" ht="11.25" x14ac:dyDescent="0.2">
      <c r="A124" s="1" t="s">
        <v>928</v>
      </c>
      <c r="B124" s="1" t="s">
        <v>4637</v>
      </c>
      <c r="C124" s="1" t="s">
        <v>5066</v>
      </c>
      <c r="D124" s="1" t="s">
        <v>5979</v>
      </c>
      <c r="E124" s="1" t="s">
        <v>6735</v>
      </c>
      <c r="F124" t="s">
        <v>6736</v>
      </c>
      <c r="G124" t="s">
        <v>6737</v>
      </c>
      <c r="H124" t="s">
        <v>6738</v>
      </c>
      <c r="I124" t="s">
        <v>6738</v>
      </c>
      <c r="J124" t="s">
        <v>6002</v>
      </c>
      <c r="K124" t="s">
        <v>6002</v>
      </c>
      <c r="L124" t="s">
        <v>6002</v>
      </c>
      <c r="M124" t="s">
        <v>6002</v>
      </c>
      <c r="N124" t="s">
        <v>6002</v>
      </c>
      <c r="O124" t="s">
        <v>6002</v>
      </c>
      <c r="P124" t="s">
        <v>6002</v>
      </c>
      <c r="Q124" s="4">
        <v>43831</v>
      </c>
      <c r="R124" s="4">
        <v>44196</v>
      </c>
      <c r="S124" t="s">
        <v>6738</v>
      </c>
      <c r="T124" t="s">
        <v>6739</v>
      </c>
    </row>
    <row r="125" spans="1:20" ht="11.25" x14ac:dyDescent="0.2">
      <c r="A125" s="1" t="s">
        <v>932</v>
      </c>
      <c r="B125" s="1" t="s">
        <v>4518</v>
      </c>
      <c r="C125" s="1" t="s">
        <v>5067</v>
      </c>
      <c r="D125" s="1" t="s">
        <v>5979</v>
      </c>
      <c r="E125" s="1" t="s">
        <v>6631</v>
      </c>
      <c r="F125" t="s">
        <v>6740</v>
      </c>
      <c r="G125" t="s">
        <v>6741</v>
      </c>
      <c r="H125" t="s">
        <v>6742</v>
      </c>
      <c r="I125" t="s">
        <v>6742</v>
      </c>
      <c r="J125" t="s">
        <v>6002</v>
      </c>
      <c r="K125" t="s">
        <v>6002</v>
      </c>
      <c r="L125" t="s">
        <v>6002</v>
      </c>
      <c r="M125" t="s">
        <v>6002</v>
      </c>
      <c r="N125" t="s">
        <v>6743</v>
      </c>
      <c r="O125" t="s">
        <v>6005</v>
      </c>
      <c r="P125" t="s">
        <v>6744</v>
      </c>
      <c r="Q125" s="4">
        <v>43831</v>
      </c>
      <c r="R125" s="4">
        <v>44196</v>
      </c>
      <c r="S125" t="s">
        <v>6742</v>
      </c>
      <c r="T125" t="s">
        <v>6745</v>
      </c>
    </row>
    <row r="126" spans="1:20" ht="11.25" x14ac:dyDescent="0.2">
      <c r="A126" s="1" t="s">
        <v>939</v>
      </c>
      <c r="B126" s="1" t="s">
        <v>4570</v>
      </c>
      <c r="C126" s="1" t="s">
        <v>5069</v>
      </c>
      <c r="D126" s="1" t="s">
        <v>5979</v>
      </c>
      <c r="E126" s="1" t="s">
        <v>6682</v>
      </c>
      <c r="F126" t="s">
        <v>6746</v>
      </c>
      <c r="G126" t="s">
        <v>6747</v>
      </c>
      <c r="H126" t="s">
        <v>6748</v>
      </c>
      <c r="I126" t="s">
        <v>6002</v>
      </c>
      <c r="J126" t="s">
        <v>6748</v>
      </c>
      <c r="K126" t="s">
        <v>6749</v>
      </c>
      <c r="L126" t="s">
        <v>6002</v>
      </c>
      <c r="M126" t="s">
        <v>6002</v>
      </c>
      <c r="N126" t="s">
        <v>6750</v>
      </c>
      <c r="O126" t="s">
        <v>6005</v>
      </c>
      <c r="P126" t="s">
        <v>6751</v>
      </c>
      <c r="Q126" s="4">
        <v>43831</v>
      </c>
      <c r="R126" s="4">
        <v>44196</v>
      </c>
      <c r="S126" t="s">
        <v>6748</v>
      </c>
      <c r="T126" t="s">
        <v>6752</v>
      </c>
    </row>
    <row r="127" spans="1:20" ht="11.25" x14ac:dyDescent="0.2">
      <c r="A127" s="1" t="s">
        <v>942</v>
      </c>
      <c r="B127" s="1" t="s">
        <v>943</v>
      </c>
      <c r="C127" s="1" t="s">
        <v>5070</v>
      </c>
      <c r="D127" s="1" t="s">
        <v>5979</v>
      </c>
      <c r="E127" s="1" t="s">
        <v>6682</v>
      </c>
      <c r="F127" t="s">
        <v>6753</v>
      </c>
      <c r="G127" t="s">
        <v>6754</v>
      </c>
      <c r="H127" t="s">
        <v>6755</v>
      </c>
      <c r="I127" t="s">
        <v>6002</v>
      </c>
      <c r="J127" t="s">
        <v>6755</v>
      </c>
      <c r="K127" t="s">
        <v>6756</v>
      </c>
      <c r="L127" t="s">
        <v>6002</v>
      </c>
      <c r="M127" t="s">
        <v>6002</v>
      </c>
      <c r="N127" t="s">
        <v>6757</v>
      </c>
      <c r="O127" t="s">
        <v>6005</v>
      </c>
      <c r="P127" t="s">
        <v>6758</v>
      </c>
      <c r="Q127" s="4">
        <v>43831</v>
      </c>
      <c r="R127" s="4">
        <v>44196</v>
      </c>
      <c r="S127" t="s">
        <v>6755</v>
      </c>
      <c r="T127" t="s">
        <v>6759</v>
      </c>
    </row>
    <row r="128" spans="1:20" ht="11.25" x14ac:dyDescent="0.2">
      <c r="A128" s="1" t="s">
        <v>955</v>
      </c>
      <c r="B128" s="1" t="s">
        <v>4519</v>
      </c>
      <c r="C128" s="1" t="s">
        <v>5074</v>
      </c>
      <c r="D128" s="1" t="s">
        <v>5979</v>
      </c>
      <c r="E128" s="1" t="s">
        <v>6682</v>
      </c>
      <c r="F128" t="s">
        <v>6760</v>
      </c>
      <c r="G128" t="s">
        <v>6761</v>
      </c>
      <c r="H128" t="s">
        <v>6762</v>
      </c>
      <c r="I128" t="s">
        <v>6002</v>
      </c>
      <c r="J128" t="s">
        <v>6762</v>
      </c>
      <c r="K128" t="s">
        <v>6763</v>
      </c>
      <c r="L128" t="s">
        <v>6764</v>
      </c>
      <c r="M128" t="s">
        <v>6002</v>
      </c>
      <c r="N128" t="s">
        <v>6765</v>
      </c>
      <c r="O128" t="s">
        <v>6005</v>
      </c>
      <c r="P128" t="s">
        <v>6766</v>
      </c>
      <c r="Q128" s="4">
        <v>43831</v>
      </c>
      <c r="R128" s="4">
        <v>44196</v>
      </c>
      <c r="S128" t="s">
        <v>6762</v>
      </c>
      <c r="T128" t="s">
        <v>6767</v>
      </c>
    </row>
    <row r="129" spans="1:20" ht="11.25" x14ac:dyDescent="0.2">
      <c r="A129" s="1" t="s">
        <v>964</v>
      </c>
      <c r="B129" s="1" t="s">
        <v>965</v>
      </c>
      <c r="C129" s="1" t="s">
        <v>5076</v>
      </c>
      <c r="D129" s="1" t="s">
        <v>5979</v>
      </c>
      <c r="E129" s="1" t="s">
        <v>6768</v>
      </c>
      <c r="F129" t="s">
        <v>6769</v>
      </c>
      <c r="G129" t="s">
        <v>6770</v>
      </c>
      <c r="H129" t="s">
        <v>6771</v>
      </c>
      <c r="I129" t="s">
        <v>6002</v>
      </c>
      <c r="J129" t="s">
        <v>6771</v>
      </c>
      <c r="K129" t="s">
        <v>6772</v>
      </c>
      <c r="L129" t="s">
        <v>6002</v>
      </c>
      <c r="M129" t="s">
        <v>6002</v>
      </c>
      <c r="N129" t="s">
        <v>6368</v>
      </c>
      <c r="O129" t="s">
        <v>6005</v>
      </c>
      <c r="P129" t="s">
        <v>6773</v>
      </c>
      <c r="Q129" s="4">
        <v>43831</v>
      </c>
      <c r="R129" s="4">
        <v>44196</v>
      </c>
      <c r="S129" t="s">
        <v>6771</v>
      </c>
      <c r="T129" t="s">
        <v>6774</v>
      </c>
    </row>
    <row r="130" spans="1:20" ht="11.25" x14ac:dyDescent="0.2">
      <c r="A130" s="1" t="s">
        <v>967</v>
      </c>
      <c r="B130" s="1" t="s">
        <v>4518</v>
      </c>
      <c r="C130" s="1" t="s">
        <v>5067</v>
      </c>
      <c r="D130" s="1" t="s">
        <v>5979</v>
      </c>
      <c r="E130" s="1" t="s">
        <v>6775</v>
      </c>
      <c r="F130" t="s">
        <v>6776</v>
      </c>
      <c r="G130" t="s">
        <v>6777</v>
      </c>
      <c r="H130" t="s">
        <v>6778</v>
      </c>
      <c r="I130" t="s">
        <v>6002</v>
      </c>
      <c r="J130" t="s">
        <v>6778</v>
      </c>
      <c r="K130" t="s">
        <v>6779</v>
      </c>
      <c r="L130" t="s">
        <v>6002</v>
      </c>
      <c r="M130" t="s">
        <v>6002</v>
      </c>
      <c r="N130" t="s">
        <v>6780</v>
      </c>
      <c r="O130" t="s">
        <v>6005</v>
      </c>
      <c r="P130" t="s">
        <v>6781</v>
      </c>
      <c r="Q130" s="4">
        <v>43831</v>
      </c>
      <c r="R130" s="4">
        <v>44196</v>
      </c>
      <c r="S130" t="s">
        <v>6778</v>
      </c>
      <c r="T130" t="s">
        <v>6782</v>
      </c>
    </row>
    <row r="131" spans="1:20" ht="11.25" x14ac:dyDescent="0.2">
      <c r="A131" s="1" t="s">
        <v>981</v>
      </c>
      <c r="B131" s="1" t="s">
        <v>982</v>
      </c>
      <c r="C131" s="1" t="s">
        <v>5081</v>
      </c>
      <c r="D131" s="1" t="s">
        <v>5979</v>
      </c>
      <c r="E131" s="1" t="s">
        <v>6783</v>
      </c>
      <c r="F131" t="s">
        <v>6784</v>
      </c>
      <c r="G131" t="s">
        <v>6002</v>
      </c>
      <c r="H131" t="s">
        <v>6784</v>
      </c>
      <c r="I131" t="s">
        <v>6002</v>
      </c>
      <c r="J131" t="s">
        <v>6784</v>
      </c>
      <c r="K131" t="s">
        <v>6785</v>
      </c>
      <c r="L131" t="s">
        <v>6002</v>
      </c>
      <c r="M131" t="s">
        <v>6002</v>
      </c>
      <c r="N131" t="s">
        <v>6786</v>
      </c>
      <c r="O131" t="s">
        <v>6005</v>
      </c>
      <c r="P131" t="s">
        <v>6787</v>
      </c>
      <c r="Q131" s="4">
        <v>43831</v>
      </c>
      <c r="R131" s="4">
        <v>44196</v>
      </c>
      <c r="S131" t="s">
        <v>6784</v>
      </c>
      <c r="T131" t="s">
        <v>6788</v>
      </c>
    </row>
    <row r="132" spans="1:20" ht="11.25" x14ac:dyDescent="0.2">
      <c r="A132" s="1" t="s">
        <v>1003</v>
      </c>
      <c r="B132" s="1" t="s">
        <v>4579</v>
      </c>
      <c r="C132" s="1" t="s">
        <v>4805</v>
      </c>
      <c r="D132" s="1" t="s">
        <v>5979</v>
      </c>
      <c r="E132" s="1" t="s">
        <v>6789</v>
      </c>
      <c r="F132" t="s">
        <v>6790</v>
      </c>
      <c r="G132" t="s">
        <v>6002</v>
      </c>
      <c r="H132" t="s">
        <v>6790</v>
      </c>
      <c r="I132" t="s">
        <v>6002</v>
      </c>
      <c r="J132" t="s">
        <v>6790</v>
      </c>
      <c r="K132" t="s">
        <v>6791</v>
      </c>
      <c r="L132" t="s">
        <v>6002</v>
      </c>
      <c r="M132" t="s">
        <v>6002</v>
      </c>
      <c r="N132" t="s">
        <v>6792</v>
      </c>
      <c r="O132" t="s">
        <v>6005</v>
      </c>
      <c r="P132" t="s">
        <v>6793</v>
      </c>
      <c r="Q132" s="4">
        <v>43831</v>
      </c>
      <c r="R132" s="4">
        <v>44196</v>
      </c>
      <c r="S132" t="s">
        <v>6790</v>
      </c>
      <c r="T132" t="s">
        <v>6794</v>
      </c>
    </row>
    <row r="133" spans="1:20" ht="11.25" x14ac:dyDescent="0.2">
      <c r="A133" s="1" t="s">
        <v>1014</v>
      </c>
      <c r="B133" s="1" t="s">
        <v>885</v>
      </c>
      <c r="C133" s="1" t="s">
        <v>5055</v>
      </c>
      <c r="D133" s="1" t="s">
        <v>5979</v>
      </c>
      <c r="E133" s="1" t="s">
        <v>6783</v>
      </c>
      <c r="F133" t="s">
        <v>6795</v>
      </c>
      <c r="G133" t="s">
        <v>6796</v>
      </c>
      <c r="H133" t="s">
        <v>6797</v>
      </c>
      <c r="I133" t="s">
        <v>6002</v>
      </c>
      <c r="J133" t="s">
        <v>6797</v>
      </c>
      <c r="K133" t="s">
        <v>6798</v>
      </c>
      <c r="L133" t="s">
        <v>6002</v>
      </c>
      <c r="M133" t="s">
        <v>6002</v>
      </c>
      <c r="N133" t="s">
        <v>6799</v>
      </c>
      <c r="O133" t="s">
        <v>6005</v>
      </c>
      <c r="P133" t="s">
        <v>6800</v>
      </c>
      <c r="Q133" s="4">
        <v>43831</v>
      </c>
      <c r="R133" s="4">
        <v>44196</v>
      </c>
      <c r="S133" t="s">
        <v>6797</v>
      </c>
      <c r="T133" t="s">
        <v>6801</v>
      </c>
    </row>
    <row r="134" spans="1:20" ht="11.25" x14ac:dyDescent="0.2">
      <c r="A134" s="1" t="s">
        <v>1027</v>
      </c>
      <c r="B134" s="1" t="s">
        <v>4638</v>
      </c>
      <c r="C134" s="1" t="s">
        <v>5091</v>
      </c>
      <c r="D134" s="1" t="s">
        <v>5979</v>
      </c>
      <c r="E134" s="1" t="s">
        <v>6802</v>
      </c>
      <c r="F134" t="s">
        <v>6803</v>
      </c>
      <c r="G134" t="s">
        <v>6804</v>
      </c>
      <c r="H134" t="s">
        <v>6805</v>
      </c>
      <c r="I134" t="s">
        <v>6002</v>
      </c>
      <c r="J134" t="s">
        <v>6805</v>
      </c>
      <c r="K134" t="s">
        <v>6806</v>
      </c>
      <c r="L134" t="s">
        <v>6002</v>
      </c>
      <c r="M134" t="s">
        <v>6002</v>
      </c>
      <c r="N134" t="s">
        <v>6807</v>
      </c>
      <c r="O134" t="s">
        <v>6005</v>
      </c>
      <c r="P134" t="s">
        <v>6808</v>
      </c>
      <c r="Q134" s="4">
        <v>43831</v>
      </c>
      <c r="R134" s="4">
        <v>44196</v>
      </c>
      <c r="S134" t="s">
        <v>6805</v>
      </c>
      <c r="T134" t="s">
        <v>6809</v>
      </c>
    </row>
    <row r="135" spans="1:20" ht="11.25" x14ac:dyDescent="0.2">
      <c r="A135" s="1" t="s">
        <v>1060</v>
      </c>
      <c r="B135" s="1" t="s">
        <v>4640</v>
      </c>
      <c r="C135" s="1" t="s">
        <v>5101</v>
      </c>
      <c r="D135" s="1" t="s">
        <v>5979</v>
      </c>
      <c r="E135" s="1" t="s">
        <v>6810</v>
      </c>
      <c r="F135" t="s">
        <v>6811</v>
      </c>
      <c r="G135" t="s">
        <v>6812</v>
      </c>
      <c r="H135" t="s">
        <v>6813</v>
      </c>
      <c r="I135" t="s">
        <v>6002</v>
      </c>
      <c r="J135" t="s">
        <v>6813</v>
      </c>
      <c r="K135" t="s">
        <v>6814</v>
      </c>
      <c r="L135" t="s">
        <v>6002</v>
      </c>
      <c r="M135" t="s">
        <v>6002</v>
      </c>
      <c r="N135" t="s">
        <v>6815</v>
      </c>
      <c r="O135" t="s">
        <v>6005</v>
      </c>
      <c r="P135" t="s">
        <v>6816</v>
      </c>
      <c r="Q135" s="4">
        <v>43831</v>
      </c>
      <c r="R135" s="4">
        <v>44196</v>
      </c>
      <c r="S135" t="s">
        <v>6813</v>
      </c>
      <c r="T135" t="s">
        <v>6817</v>
      </c>
    </row>
    <row r="136" spans="1:20" ht="11.25" x14ac:dyDescent="0.2">
      <c r="A136" s="1" t="s">
        <v>1069</v>
      </c>
      <c r="B136" s="1" t="s">
        <v>1070</v>
      </c>
      <c r="C136" s="1" t="s">
        <v>5103</v>
      </c>
      <c r="D136" s="1" t="s">
        <v>5979</v>
      </c>
      <c r="E136" s="1" t="s">
        <v>6810</v>
      </c>
      <c r="F136" t="s">
        <v>6818</v>
      </c>
      <c r="G136" t="s">
        <v>6002</v>
      </c>
      <c r="H136" t="s">
        <v>6818</v>
      </c>
      <c r="I136" t="s">
        <v>6002</v>
      </c>
      <c r="J136" t="s">
        <v>6818</v>
      </c>
      <c r="K136" t="s">
        <v>6819</v>
      </c>
      <c r="L136" t="s">
        <v>6002</v>
      </c>
      <c r="M136" t="s">
        <v>6002</v>
      </c>
      <c r="N136" t="s">
        <v>6820</v>
      </c>
      <c r="O136" t="s">
        <v>6005</v>
      </c>
      <c r="P136" t="s">
        <v>6821</v>
      </c>
      <c r="Q136" s="4">
        <v>43831</v>
      </c>
      <c r="R136" s="4">
        <v>44196</v>
      </c>
      <c r="S136" t="s">
        <v>6818</v>
      </c>
      <c r="T136" t="s">
        <v>6822</v>
      </c>
    </row>
    <row r="137" spans="1:20" ht="11.25" x14ac:dyDescent="0.2">
      <c r="A137" s="1" t="s">
        <v>1078</v>
      </c>
      <c r="B137" s="1" t="s">
        <v>4641</v>
      </c>
      <c r="C137" s="1" t="s">
        <v>5106</v>
      </c>
      <c r="D137" s="1" t="s">
        <v>5979</v>
      </c>
      <c r="E137" s="1" t="s">
        <v>6810</v>
      </c>
      <c r="F137" t="s">
        <v>6823</v>
      </c>
      <c r="G137" t="s">
        <v>6824</v>
      </c>
      <c r="H137" t="s">
        <v>6825</v>
      </c>
      <c r="I137" t="s">
        <v>6002</v>
      </c>
      <c r="J137" t="s">
        <v>6825</v>
      </c>
      <c r="K137" t="s">
        <v>6826</v>
      </c>
      <c r="L137" t="s">
        <v>6002</v>
      </c>
      <c r="M137" t="s">
        <v>6002</v>
      </c>
      <c r="N137" t="s">
        <v>6827</v>
      </c>
      <c r="O137" t="s">
        <v>6005</v>
      </c>
      <c r="P137" t="s">
        <v>6828</v>
      </c>
      <c r="Q137" s="4">
        <v>43831</v>
      </c>
      <c r="R137" s="4">
        <v>44196</v>
      </c>
      <c r="S137" t="s">
        <v>6825</v>
      </c>
      <c r="T137" t="s">
        <v>6829</v>
      </c>
    </row>
    <row r="138" spans="1:20" ht="11.25" x14ac:dyDescent="0.2">
      <c r="A138" s="1" t="s">
        <v>1081</v>
      </c>
      <c r="B138" s="1" t="s">
        <v>1082</v>
      </c>
      <c r="C138" s="1" t="s">
        <v>5107</v>
      </c>
      <c r="D138" s="1" t="s">
        <v>5979</v>
      </c>
      <c r="E138" s="1" t="s">
        <v>6810</v>
      </c>
      <c r="F138" t="s">
        <v>6830</v>
      </c>
      <c r="G138" t="s">
        <v>6002</v>
      </c>
      <c r="H138" t="s">
        <v>6830</v>
      </c>
      <c r="I138" t="s">
        <v>6002</v>
      </c>
      <c r="J138" t="s">
        <v>6830</v>
      </c>
      <c r="K138" t="s">
        <v>6831</v>
      </c>
      <c r="L138" t="s">
        <v>6832</v>
      </c>
      <c r="M138" t="s">
        <v>6002</v>
      </c>
      <c r="N138" t="s">
        <v>6833</v>
      </c>
      <c r="O138" t="s">
        <v>6005</v>
      </c>
      <c r="P138" t="s">
        <v>6834</v>
      </c>
      <c r="Q138" s="4">
        <v>43831</v>
      </c>
      <c r="R138" s="4">
        <v>44196</v>
      </c>
      <c r="S138" t="s">
        <v>6830</v>
      </c>
      <c r="T138" t="s">
        <v>6835</v>
      </c>
    </row>
    <row r="139" spans="1:20" ht="11.25" x14ac:dyDescent="0.2">
      <c r="A139" s="1" t="s">
        <v>1084</v>
      </c>
      <c r="B139" s="1" t="s">
        <v>4520</v>
      </c>
      <c r="C139" s="1" t="s">
        <v>5108</v>
      </c>
      <c r="D139" s="1" t="s">
        <v>5979</v>
      </c>
      <c r="E139" s="1" t="s">
        <v>6810</v>
      </c>
      <c r="F139" t="s">
        <v>6836</v>
      </c>
      <c r="G139" t="s">
        <v>6002</v>
      </c>
      <c r="H139" t="s">
        <v>6836</v>
      </c>
      <c r="I139" t="s">
        <v>6002</v>
      </c>
      <c r="J139" t="s">
        <v>6836</v>
      </c>
      <c r="K139" t="s">
        <v>6837</v>
      </c>
      <c r="L139" t="s">
        <v>6838</v>
      </c>
      <c r="M139" t="s">
        <v>6002</v>
      </c>
      <c r="N139" t="s">
        <v>6839</v>
      </c>
      <c r="O139" t="s">
        <v>6005</v>
      </c>
      <c r="P139" t="s">
        <v>6840</v>
      </c>
      <c r="Q139" s="4">
        <v>43831</v>
      </c>
      <c r="R139" s="4">
        <v>44196</v>
      </c>
      <c r="S139" t="s">
        <v>6836</v>
      </c>
      <c r="T139" t="s">
        <v>6841</v>
      </c>
    </row>
    <row r="140" spans="1:20" ht="11.25" x14ac:dyDescent="0.2">
      <c r="A140" s="1" t="s">
        <v>1087</v>
      </c>
      <c r="B140" s="1" t="s">
        <v>4521</v>
      </c>
      <c r="C140" s="1" t="s">
        <v>5109</v>
      </c>
      <c r="D140" s="1" t="s">
        <v>5979</v>
      </c>
      <c r="E140" s="1" t="s">
        <v>6810</v>
      </c>
      <c r="F140" t="s">
        <v>6842</v>
      </c>
      <c r="G140" t="s">
        <v>6002</v>
      </c>
      <c r="H140" t="s">
        <v>6842</v>
      </c>
      <c r="I140" t="s">
        <v>6002</v>
      </c>
      <c r="J140" t="s">
        <v>6842</v>
      </c>
      <c r="K140" t="s">
        <v>6843</v>
      </c>
      <c r="L140" t="s">
        <v>6844</v>
      </c>
      <c r="M140" t="s">
        <v>6002</v>
      </c>
      <c r="N140" t="s">
        <v>6158</v>
      </c>
      <c r="O140" t="s">
        <v>6005</v>
      </c>
      <c r="P140" t="s">
        <v>6845</v>
      </c>
      <c r="Q140" s="4">
        <v>43831</v>
      </c>
      <c r="R140" s="4">
        <v>44196</v>
      </c>
      <c r="S140" t="s">
        <v>6842</v>
      </c>
      <c r="T140" t="s">
        <v>6846</v>
      </c>
    </row>
    <row r="141" spans="1:20" ht="11.25" x14ac:dyDescent="0.2">
      <c r="A141" s="1" t="s">
        <v>1090</v>
      </c>
      <c r="B141" s="1" t="s">
        <v>1091</v>
      </c>
      <c r="C141" s="1" t="s">
        <v>5110</v>
      </c>
      <c r="D141" s="1" t="s">
        <v>5979</v>
      </c>
      <c r="E141" s="1" t="s">
        <v>6847</v>
      </c>
      <c r="F141" t="s">
        <v>6848</v>
      </c>
      <c r="G141" t="s">
        <v>6849</v>
      </c>
      <c r="H141" t="s">
        <v>6850</v>
      </c>
      <c r="I141" t="s">
        <v>6002</v>
      </c>
      <c r="J141" t="s">
        <v>6850</v>
      </c>
      <c r="K141" t="s">
        <v>6851</v>
      </c>
      <c r="L141" t="s">
        <v>6002</v>
      </c>
      <c r="M141" t="s">
        <v>6002</v>
      </c>
      <c r="N141" t="s">
        <v>6852</v>
      </c>
      <c r="O141" t="s">
        <v>6005</v>
      </c>
      <c r="P141" t="s">
        <v>6853</v>
      </c>
      <c r="Q141" s="4">
        <v>43831</v>
      </c>
      <c r="R141" s="4">
        <v>44196</v>
      </c>
      <c r="S141" t="s">
        <v>6850</v>
      </c>
      <c r="T141" t="s">
        <v>6854</v>
      </c>
    </row>
    <row r="142" spans="1:20" ht="11.25" x14ac:dyDescent="0.2">
      <c r="A142" s="1" t="s">
        <v>1096</v>
      </c>
      <c r="B142" s="1" t="s">
        <v>4642</v>
      </c>
      <c r="C142" s="1" t="s">
        <v>5112</v>
      </c>
      <c r="D142" s="1" t="s">
        <v>5979</v>
      </c>
      <c r="E142" s="1" t="s">
        <v>6810</v>
      </c>
      <c r="F142" t="s">
        <v>6855</v>
      </c>
      <c r="G142" t="s">
        <v>6002</v>
      </c>
      <c r="H142" t="s">
        <v>6855</v>
      </c>
      <c r="I142" t="s">
        <v>6002</v>
      </c>
      <c r="J142" t="s">
        <v>6855</v>
      </c>
      <c r="K142" t="s">
        <v>6856</v>
      </c>
      <c r="L142" t="s">
        <v>6002</v>
      </c>
      <c r="M142" t="s">
        <v>6002</v>
      </c>
      <c r="N142" t="s">
        <v>6857</v>
      </c>
      <c r="O142" t="s">
        <v>6005</v>
      </c>
      <c r="P142" t="s">
        <v>6858</v>
      </c>
      <c r="Q142" s="4">
        <v>43831</v>
      </c>
      <c r="R142" s="4">
        <v>44196</v>
      </c>
      <c r="S142" t="s">
        <v>6855</v>
      </c>
      <c r="T142" t="s">
        <v>6859</v>
      </c>
    </row>
    <row r="143" spans="1:20" ht="11.25" x14ac:dyDescent="0.2">
      <c r="A143" s="1" t="s">
        <v>1099</v>
      </c>
      <c r="B143" s="1" t="s">
        <v>1100</v>
      </c>
      <c r="C143" s="1" t="s">
        <v>5113</v>
      </c>
      <c r="D143" s="1" t="s">
        <v>5979</v>
      </c>
      <c r="E143" s="1" t="s">
        <v>6847</v>
      </c>
      <c r="F143" t="s">
        <v>6818</v>
      </c>
      <c r="G143" t="s">
        <v>6860</v>
      </c>
      <c r="H143" t="s">
        <v>6861</v>
      </c>
      <c r="I143" t="s">
        <v>6002</v>
      </c>
      <c r="J143" t="s">
        <v>6861</v>
      </c>
      <c r="K143" t="s">
        <v>6862</v>
      </c>
      <c r="L143" t="s">
        <v>6002</v>
      </c>
      <c r="M143" t="s">
        <v>6002</v>
      </c>
      <c r="N143" t="s">
        <v>6863</v>
      </c>
      <c r="O143" t="s">
        <v>6005</v>
      </c>
      <c r="P143" t="s">
        <v>6864</v>
      </c>
      <c r="Q143" s="4">
        <v>43831</v>
      </c>
      <c r="R143" s="4">
        <v>44196</v>
      </c>
      <c r="S143" t="s">
        <v>6861</v>
      </c>
      <c r="T143" t="s">
        <v>6865</v>
      </c>
    </row>
    <row r="144" spans="1:20" ht="11.25" x14ac:dyDescent="0.2">
      <c r="A144" s="1" t="s">
        <v>1102</v>
      </c>
      <c r="B144" s="1" t="s">
        <v>1103</v>
      </c>
      <c r="C144" s="1" t="s">
        <v>5114</v>
      </c>
      <c r="D144" s="1" t="s">
        <v>5979</v>
      </c>
      <c r="E144" s="1" t="s">
        <v>6810</v>
      </c>
      <c r="F144" t="s">
        <v>6866</v>
      </c>
      <c r="G144" t="s">
        <v>6867</v>
      </c>
      <c r="H144" t="s">
        <v>6868</v>
      </c>
      <c r="I144" t="s">
        <v>6002</v>
      </c>
      <c r="J144" t="s">
        <v>6868</v>
      </c>
      <c r="K144" t="s">
        <v>6869</v>
      </c>
      <c r="L144" t="s">
        <v>6002</v>
      </c>
      <c r="M144" t="s">
        <v>6002</v>
      </c>
      <c r="N144" t="s">
        <v>6870</v>
      </c>
      <c r="O144" t="s">
        <v>6005</v>
      </c>
      <c r="P144" t="s">
        <v>6871</v>
      </c>
      <c r="Q144" s="4">
        <v>43831</v>
      </c>
      <c r="R144" s="4">
        <v>44196</v>
      </c>
      <c r="S144" t="s">
        <v>6868</v>
      </c>
      <c r="T144" t="s">
        <v>6872</v>
      </c>
    </row>
    <row r="145" spans="1:20" ht="11.25" x14ac:dyDescent="0.2">
      <c r="A145" s="1" t="s">
        <v>1105</v>
      </c>
      <c r="B145" s="1" t="s">
        <v>1106</v>
      </c>
      <c r="C145" s="1" t="s">
        <v>5115</v>
      </c>
      <c r="D145" s="1" t="s">
        <v>5979</v>
      </c>
      <c r="E145" s="1" t="s">
        <v>6810</v>
      </c>
      <c r="F145" t="s">
        <v>6836</v>
      </c>
      <c r="G145" t="s">
        <v>6873</v>
      </c>
      <c r="H145" t="s">
        <v>6874</v>
      </c>
      <c r="I145" t="s">
        <v>6002</v>
      </c>
      <c r="J145" t="s">
        <v>6874</v>
      </c>
      <c r="K145" t="s">
        <v>6875</v>
      </c>
      <c r="L145" t="s">
        <v>6002</v>
      </c>
      <c r="M145" t="s">
        <v>6002</v>
      </c>
      <c r="N145" t="s">
        <v>6497</v>
      </c>
      <c r="O145" t="s">
        <v>6005</v>
      </c>
      <c r="P145" t="s">
        <v>6876</v>
      </c>
      <c r="Q145" s="4">
        <v>43831</v>
      </c>
      <c r="R145" s="4">
        <v>44196</v>
      </c>
      <c r="S145" t="s">
        <v>6874</v>
      </c>
      <c r="T145" t="s">
        <v>6877</v>
      </c>
    </row>
    <row r="146" spans="1:20" ht="11.25" x14ac:dyDescent="0.2">
      <c r="A146" s="1" t="s">
        <v>1116</v>
      </c>
      <c r="B146" s="1" t="s">
        <v>1117</v>
      </c>
      <c r="C146" s="1" t="s">
        <v>5118</v>
      </c>
      <c r="D146" s="1" t="s">
        <v>5979</v>
      </c>
      <c r="E146" s="1" t="s">
        <v>6810</v>
      </c>
      <c r="F146" t="s">
        <v>6855</v>
      </c>
      <c r="G146" t="s">
        <v>6002</v>
      </c>
      <c r="H146" t="s">
        <v>6855</v>
      </c>
      <c r="I146" t="s">
        <v>6002</v>
      </c>
      <c r="J146" t="s">
        <v>6855</v>
      </c>
      <c r="K146" t="s">
        <v>6856</v>
      </c>
      <c r="L146" t="s">
        <v>6002</v>
      </c>
      <c r="M146" t="s">
        <v>6002</v>
      </c>
      <c r="N146" t="s">
        <v>6857</v>
      </c>
      <c r="O146" t="s">
        <v>6005</v>
      </c>
      <c r="P146" t="s">
        <v>6858</v>
      </c>
      <c r="Q146" s="4">
        <v>43831</v>
      </c>
      <c r="R146" s="4">
        <v>44196</v>
      </c>
      <c r="S146" t="s">
        <v>6855</v>
      </c>
      <c r="T146" t="s">
        <v>6878</v>
      </c>
    </row>
    <row r="147" spans="1:20" ht="11.25" x14ac:dyDescent="0.2">
      <c r="A147" s="1" t="s">
        <v>1121</v>
      </c>
      <c r="B147" s="1" t="s">
        <v>1122</v>
      </c>
      <c r="C147" s="1" t="s">
        <v>5119</v>
      </c>
      <c r="D147" s="1" t="s">
        <v>5979</v>
      </c>
      <c r="E147" s="1" t="s">
        <v>6810</v>
      </c>
      <c r="F147" t="s">
        <v>6855</v>
      </c>
      <c r="G147" t="s">
        <v>6002</v>
      </c>
      <c r="H147" t="s">
        <v>6855</v>
      </c>
      <c r="I147" t="s">
        <v>6002</v>
      </c>
      <c r="J147" t="s">
        <v>6855</v>
      </c>
      <c r="K147" t="s">
        <v>6856</v>
      </c>
      <c r="L147" t="s">
        <v>6879</v>
      </c>
      <c r="M147" t="s">
        <v>6002</v>
      </c>
      <c r="N147" t="s">
        <v>6857</v>
      </c>
      <c r="O147" t="s">
        <v>6005</v>
      </c>
      <c r="P147" t="s">
        <v>6880</v>
      </c>
      <c r="Q147" s="4">
        <v>43831</v>
      </c>
      <c r="R147" s="4">
        <v>44196</v>
      </c>
      <c r="S147" t="s">
        <v>6855</v>
      </c>
      <c r="T147" t="s">
        <v>6881</v>
      </c>
    </row>
    <row r="148" spans="1:20" ht="11.25" x14ac:dyDescent="0.2">
      <c r="A148" s="1" t="s">
        <v>4490</v>
      </c>
      <c r="B148" s="1" t="s">
        <v>4605</v>
      </c>
      <c r="C148" s="1" t="s">
        <v>4902</v>
      </c>
      <c r="D148" s="1" t="s">
        <v>5979</v>
      </c>
      <c r="E148" s="1" t="s">
        <v>6882</v>
      </c>
      <c r="F148" t="s">
        <v>6883</v>
      </c>
      <c r="G148" t="s">
        <v>6002</v>
      </c>
      <c r="H148" t="s">
        <v>6883</v>
      </c>
      <c r="I148" t="s">
        <v>6883</v>
      </c>
      <c r="J148" t="s">
        <v>6002</v>
      </c>
      <c r="K148" t="s">
        <v>6002</v>
      </c>
      <c r="L148" t="s">
        <v>6002</v>
      </c>
      <c r="M148" t="s">
        <v>6002</v>
      </c>
      <c r="N148" t="s">
        <v>6002</v>
      </c>
      <c r="O148" t="s">
        <v>6002</v>
      </c>
      <c r="P148" t="s">
        <v>6002</v>
      </c>
      <c r="Q148" s="4">
        <v>43831</v>
      </c>
      <c r="R148" s="4">
        <v>44196</v>
      </c>
      <c r="S148" t="s">
        <v>6883</v>
      </c>
      <c r="T148" t="s">
        <v>6884</v>
      </c>
    </row>
    <row r="149" spans="1:20" ht="11.25" x14ac:dyDescent="0.2">
      <c r="A149" s="1" t="s">
        <v>1150</v>
      </c>
      <c r="B149" s="1" t="s">
        <v>1151</v>
      </c>
      <c r="C149" s="1" t="s">
        <v>5127</v>
      </c>
      <c r="D149" s="1" t="s">
        <v>5979</v>
      </c>
      <c r="E149" s="1" t="s">
        <v>6810</v>
      </c>
      <c r="F149" t="s">
        <v>6885</v>
      </c>
      <c r="G149" t="s">
        <v>6002</v>
      </c>
      <c r="H149" t="s">
        <v>6885</v>
      </c>
      <c r="I149" t="s">
        <v>6002</v>
      </c>
      <c r="J149" t="s">
        <v>6885</v>
      </c>
      <c r="K149" t="s">
        <v>6886</v>
      </c>
      <c r="L149" t="s">
        <v>6887</v>
      </c>
      <c r="M149" t="s">
        <v>6002</v>
      </c>
      <c r="N149" t="s">
        <v>6888</v>
      </c>
      <c r="O149" t="s">
        <v>6005</v>
      </c>
      <c r="P149" t="s">
        <v>6889</v>
      </c>
      <c r="Q149" s="4">
        <v>43831</v>
      </c>
      <c r="R149" s="4">
        <v>44196</v>
      </c>
      <c r="S149" t="s">
        <v>6885</v>
      </c>
      <c r="T149" t="s">
        <v>6890</v>
      </c>
    </row>
    <row r="150" spans="1:20" ht="11.25" x14ac:dyDescent="0.2">
      <c r="A150" s="1" t="s">
        <v>1156</v>
      </c>
      <c r="B150" s="1" t="s">
        <v>4522</v>
      </c>
      <c r="C150" s="1" t="s">
        <v>5129</v>
      </c>
      <c r="D150" s="1" t="s">
        <v>5979</v>
      </c>
      <c r="E150" s="1" t="s">
        <v>6810</v>
      </c>
      <c r="F150" t="s">
        <v>6836</v>
      </c>
      <c r="G150" t="s">
        <v>6002</v>
      </c>
      <c r="H150" t="s">
        <v>6836</v>
      </c>
      <c r="I150" t="s">
        <v>6002</v>
      </c>
      <c r="J150" t="s">
        <v>6836</v>
      </c>
      <c r="K150" t="s">
        <v>6837</v>
      </c>
      <c r="L150" t="s">
        <v>6838</v>
      </c>
      <c r="M150" t="s">
        <v>6002</v>
      </c>
      <c r="N150" t="s">
        <v>6839</v>
      </c>
      <c r="O150" t="s">
        <v>6005</v>
      </c>
      <c r="P150" t="s">
        <v>6840</v>
      </c>
      <c r="Q150" s="4">
        <v>43831</v>
      </c>
      <c r="R150" s="4">
        <v>44196</v>
      </c>
      <c r="S150" t="s">
        <v>6836</v>
      </c>
      <c r="T150" t="s">
        <v>6891</v>
      </c>
    </row>
    <row r="151" spans="1:20" ht="11.25" x14ac:dyDescent="0.2">
      <c r="A151" s="1" t="s">
        <v>1159</v>
      </c>
      <c r="B151" s="1" t="s">
        <v>1160</v>
      </c>
      <c r="C151" s="1" t="s">
        <v>5130</v>
      </c>
      <c r="D151" s="1" t="s">
        <v>5979</v>
      </c>
      <c r="E151" s="1" t="s">
        <v>6810</v>
      </c>
      <c r="F151" t="s">
        <v>6892</v>
      </c>
      <c r="G151" t="s">
        <v>6893</v>
      </c>
      <c r="H151" t="s">
        <v>6894</v>
      </c>
      <c r="I151" t="s">
        <v>6002</v>
      </c>
      <c r="J151" t="s">
        <v>6894</v>
      </c>
      <c r="K151" t="s">
        <v>6895</v>
      </c>
      <c r="L151" t="s">
        <v>6896</v>
      </c>
      <c r="M151" t="s">
        <v>6002</v>
      </c>
      <c r="N151" t="s">
        <v>6897</v>
      </c>
      <c r="O151" t="s">
        <v>6005</v>
      </c>
      <c r="P151" t="s">
        <v>6898</v>
      </c>
      <c r="Q151" s="4">
        <v>43831</v>
      </c>
      <c r="R151" s="4">
        <v>44196</v>
      </c>
      <c r="S151" t="s">
        <v>6894</v>
      </c>
      <c r="T151" t="s">
        <v>6899</v>
      </c>
    </row>
    <row r="152" spans="1:20" ht="11.25" x14ac:dyDescent="0.2">
      <c r="A152" s="1" t="s">
        <v>1162</v>
      </c>
      <c r="B152" s="1" t="s">
        <v>4523</v>
      </c>
      <c r="C152" s="1" t="s">
        <v>5131</v>
      </c>
      <c r="D152" s="1" t="s">
        <v>5979</v>
      </c>
      <c r="E152" s="1" t="s">
        <v>6810</v>
      </c>
      <c r="F152" t="s">
        <v>6900</v>
      </c>
      <c r="G152" t="s">
        <v>6002</v>
      </c>
      <c r="H152" t="s">
        <v>6900</v>
      </c>
      <c r="I152" t="s">
        <v>6002</v>
      </c>
      <c r="J152" t="s">
        <v>6900</v>
      </c>
      <c r="K152" t="s">
        <v>6901</v>
      </c>
      <c r="L152" t="s">
        <v>6902</v>
      </c>
      <c r="M152" t="s">
        <v>6002</v>
      </c>
      <c r="N152" t="s">
        <v>6473</v>
      </c>
      <c r="O152" t="s">
        <v>6005</v>
      </c>
      <c r="P152" t="s">
        <v>6903</v>
      </c>
      <c r="Q152" s="4">
        <v>43831</v>
      </c>
      <c r="R152" s="4">
        <v>44196</v>
      </c>
      <c r="S152" t="s">
        <v>6900</v>
      </c>
      <c r="T152" t="s">
        <v>6904</v>
      </c>
    </row>
    <row r="153" spans="1:20" ht="11.25" x14ac:dyDescent="0.2">
      <c r="A153" s="1" t="s">
        <v>1165</v>
      </c>
      <c r="B153" s="1" t="s">
        <v>4524</v>
      </c>
      <c r="C153" s="1" t="s">
        <v>5132</v>
      </c>
      <c r="D153" s="1" t="s">
        <v>5979</v>
      </c>
      <c r="E153" s="1" t="s">
        <v>6810</v>
      </c>
      <c r="F153" t="s">
        <v>6905</v>
      </c>
      <c r="G153" t="s">
        <v>6002</v>
      </c>
      <c r="H153" t="s">
        <v>6905</v>
      </c>
      <c r="I153" t="s">
        <v>6002</v>
      </c>
      <c r="J153" t="s">
        <v>6905</v>
      </c>
      <c r="K153" t="s">
        <v>6228</v>
      </c>
      <c r="L153" t="s">
        <v>6906</v>
      </c>
      <c r="M153" t="s">
        <v>6002</v>
      </c>
      <c r="N153" t="s">
        <v>6492</v>
      </c>
      <c r="O153" t="s">
        <v>6005</v>
      </c>
      <c r="P153" t="s">
        <v>6907</v>
      </c>
      <c r="Q153" s="4">
        <v>43831</v>
      </c>
      <c r="R153" s="4">
        <v>44196</v>
      </c>
      <c r="S153" t="s">
        <v>6905</v>
      </c>
      <c r="T153" t="s">
        <v>6908</v>
      </c>
    </row>
    <row r="154" spans="1:20" ht="11.25" x14ac:dyDescent="0.2">
      <c r="A154" s="1" t="s">
        <v>1168</v>
      </c>
      <c r="B154" s="1" t="s">
        <v>4525</v>
      </c>
      <c r="C154" s="1" t="s">
        <v>5133</v>
      </c>
      <c r="D154" s="1" t="s">
        <v>5979</v>
      </c>
      <c r="E154" s="1" t="s">
        <v>6810</v>
      </c>
      <c r="F154" t="s">
        <v>6883</v>
      </c>
      <c r="G154" t="s">
        <v>6909</v>
      </c>
      <c r="H154" t="s">
        <v>6910</v>
      </c>
      <c r="I154" t="s">
        <v>6002</v>
      </c>
      <c r="J154" t="s">
        <v>6910</v>
      </c>
      <c r="K154" t="s">
        <v>6911</v>
      </c>
      <c r="L154" t="s">
        <v>6912</v>
      </c>
      <c r="M154" t="s">
        <v>6002</v>
      </c>
      <c r="N154" t="s">
        <v>6913</v>
      </c>
      <c r="O154" t="s">
        <v>6005</v>
      </c>
      <c r="P154" t="s">
        <v>6914</v>
      </c>
      <c r="Q154" s="4">
        <v>43831</v>
      </c>
      <c r="R154" s="4">
        <v>44196</v>
      </c>
      <c r="S154" t="s">
        <v>6910</v>
      </c>
      <c r="T154" t="s">
        <v>6915</v>
      </c>
    </row>
    <row r="155" spans="1:20" ht="11.25" x14ac:dyDescent="0.2">
      <c r="A155" s="1" t="s">
        <v>1174</v>
      </c>
      <c r="B155" s="1" t="s">
        <v>4605</v>
      </c>
      <c r="C155" s="1" t="s">
        <v>4902</v>
      </c>
      <c r="D155" s="1" t="s">
        <v>5979</v>
      </c>
      <c r="E155" s="1" t="s">
        <v>6882</v>
      </c>
      <c r="F155" t="s">
        <v>6916</v>
      </c>
      <c r="G155" t="s">
        <v>6002</v>
      </c>
      <c r="H155" t="s">
        <v>6916</v>
      </c>
      <c r="I155" t="s">
        <v>6916</v>
      </c>
      <c r="J155" t="s">
        <v>6002</v>
      </c>
      <c r="K155" t="s">
        <v>6002</v>
      </c>
      <c r="L155" t="s">
        <v>6002</v>
      </c>
      <c r="M155" t="s">
        <v>6002</v>
      </c>
      <c r="N155" t="s">
        <v>6002</v>
      </c>
      <c r="O155" t="s">
        <v>6002</v>
      </c>
      <c r="P155" t="s">
        <v>6002</v>
      </c>
      <c r="Q155" s="4">
        <v>43831</v>
      </c>
      <c r="R155" s="4">
        <v>44196</v>
      </c>
      <c r="S155" t="s">
        <v>6916</v>
      </c>
      <c r="T155" t="s">
        <v>6917</v>
      </c>
    </row>
    <row r="156" spans="1:20" ht="11.25" x14ac:dyDescent="0.2">
      <c r="A156" s="1" t="s">
        <v>1192</v>
      </c>
      <c r="B156" s="1" t="s">
        <v>4526</v>
      </c>
      <c r="C156" s="1" t="s">
        <v>5139</v>
      </c>
      <c r="D156" s="1" t="s">
        <v>5979</v>
      </c>
      <c r="E156" s="1" t="s">
        <v>6810</v>
      </c>
      <c r="F156" t="s">
        <v>6900</v>
      </c>
      <c r="G156" t="s">
        <v>6002</v>
      </c>
      <c r="H156" t="s">
        <v>6900</v>
      </c>
      <c r="I156" t="s">
        <v>6002</v>
      </c>
      <c r="J156" t="s">
        <v>6900</v>
      </c>
      <c r="K156" t="s">
        <v>6901</v>
      </c>
      <c r="L156" t="s">
        <v>6902</v>
      </c>
      <c r="M156" t="s">
        <v>6002</v>
      </c>
      <c r="N156" t="s">
        <v>6473</v>
      </c>
      <c r="O156" t="s">
        <v>6005</v>
      </c>
      <c r="P156" t="s">
        <v>6903</v>
      </c>
      <c r="Q156" s="4">
        <v>43831</v>
      </c>
      <c r="R156" s="4">
        <v>44196</v>
      </c>
      <c r="S156" t="s">
        <v>6900</v>
      </c>
      <c r="T156" t="s">
        <v>6918</v>
      </c>
    </row>
    <row r="157" spans="1:20" ht="11.25" x14ac:dyDescent="0.2">
      <c r="A157" s="1" t="s">
        <v>1195</v>
      </c>
      <c r="B157" s="1" t="s">
        <v>1196</v>
      </c>
      <c r="C157" s="1" t="s">
        <v>5140</v>
      </c>
      <c r="D157" s="1" t="s">
        <v>5979</v>
      </c>
      <c r="E157" s="1" t="s">
        <v>6810</v>
      </c>
      <c r="F157" t="s">
        <v>6919</v>
      </c>
      <c r="G157" t="s">
        <v>6002</v>
      </c>
      <c r="H157" t="s">
        <v>6919</v>
      </c>
      <c r="I157" t="s">
        <v>6002</v>
      </c>
      <c r="J157" t="s">
        <v>6919</v>
      </c>
      <c r="K157" t="s">
        <v>6920</v>
      </c>
      <c r="L157" t="s">
        <v>6921</v>
      </c>
      <c r="M157" t="s">
        <v>6002</v>
      </c>
      <c r="N157" t="s">
        <v>6492</v>
      </c>
      <c r="O157" t="s">
        <v>6005</v>
      </c>
      <c r="P157" t="s">
        <v>6922</v>
      </c>
      <c r="Q157" s="4">
        <v>43831</v>
      </c>
      <c r="R157" s="4">
        <v>44196</v>
      </c>
      <c r="S157" t="s">
        <v>6919</v>
      </c>
      <c r="T157" t="s">
        <v>6923</v>
      </c>
    </row>
    <row r="158" spans="1:20" ht="11.25" x14ac:dyDescent="0.2">
      <c r="A158" s="1" t="s">
        <v>1198</v>
      </c>
      <c r="B158" s="1" t="s">
        <v>1199</v>
      </c>
      <c r="C158" s="1" t="s">
        <v>5141</v>
      </c>
      <c r="D158" s="1" t="s">
        <v>5979</v>
      </c>
      <c r="E158" s="1" t="s">
        <v>6924</v>
      </c>
      <c r="F158" t="s">
        <v>6925</v>
      </c>
      <c r="G158" t="s">
        <v>6926</v>
      </c>
      <c r="H158" t="s">
        <v>6927</v>
      </c>
      <c r="I158" t="s">
        <v>6002</v>
      </c>
      <c r="J158" t="s">
        <v>6927</v>
      </c>
      <c r="K158" t="s">
        <v>6928</v>
      </c>
      <c r="L158" t="s">
        <v>6002</v>
      </c>
      <c r="M158" t="s">
        <v>6002</v>
      </c>
      <c r="N158" t="s">
        <v>6929</v>
      </c>
      <c r="O158" t="s">
        <v>6005</v>
      </c>
      <c r="P158" t="s">
        <v>6930</v>
      </c>
      <c r="Q158" s="4">
        <v>43831</v>
      </c>
      <c r="R158" s="4">
        <v>44196</v>
      </c>
      <c r="S158" t="s">
        <v>6927</v>
      </c>
      <c r="T158" t="s">
        <v>6931</v>
      </c>
    </row>
    <row r="159" spans="1:20" ht="11.25" x14ac:dyDescent="0.2">
      <c r="A159" s="1" t="s">
        <v>1201</v>
      </c>
      <c r="B159" s="1" t="s">
        <v>4605</v>
      </c>
      <c r="C159" s="1" t="s">
        <v>4902</v>
      </c>
      <c r="D159" s="1" t="s">
        <v>5979</v>
      </c>
      <c r="E159" s="1" t="s">
        <v>6882</v>
      </c>
      <c r="F159" t="s">
        <v>6883</v>
      </c>
      <c r="G159" t="s">
        <v>6002</v>
      </c>
      <c r="H159" t="s">
        <v>6883</v>
      </c>
      <c r="I159" t="s">
        <v>6883</v>
      </c>
      <c r="J159" t="s">
        <v>6002</v>
      </c>
      <c r="K159" t="s">
        <v>6002</v>
      </c>
      <c r="L159" t="s">
        <v>6002</v>
      </c>
      <c r="M159" t="s">
        <v>6002</v>
      </c>
      <c r="N159" t="s">
        <v>6002</v>
      </c>
      <c r="O159" t="s">
        <v>6002</v>
      </c>
      <c r="P159" t="s">
        <v>6002</v>
      </c>
      <c r="Q159" s="4">
        <v>43831</v>
      </c>
      <c r="R159" s="4">
        <v>44196</v>
      </c>
      <c r="S159" t="s">
        <v>6883</v>
      </c>
      <c r="T159" t="s">
        <v>6932</v>
      </c>
    </row>
    <row r="160" spans="1:20" ht="11.25" x14ac:dyDescent="0.2">
      <c r="A160" s="1" t="s">
        <v>1206</v>
      </c>
      <c r="B160" s="1" t="s">
        <v>4643</v>
      </c>
      <c r="C160" s="1" t="s">
        <v>5143</v>
      </c>
      <c r="D160" s="1" t="s">
        <v>5979</v>
      </c>
      <c r="E160" s="1" t="s">
        <v>6924</v>
      </c>
      <c r="F160" t="s">
        <v>6933</v>
      </c>
      <c r="G160" t="s">
        <v>6934</v>
      </c>
      <c r="H160" t="s">
        <v>6935</v>
      </c>
      <c r="I160" t="s">
        <v>6002</v>
      </c>
      <c r="J160" t="s">
        <v>6935</v>
      </c>
      <c r="K160" t="s">
        <v>6936</v>
      </c>
      <c r="L160" t="s">
        <v>6002</v>
      </c>
      <c r="M160" t="s">
        <v>6002</v>
      </c>
      <c r="N160" t="s">
        <v>6937</v>
      </c>
      <c r="O160" t="s">
        <v>6005</v>
      </c>
      <c r="P160" t="s">
        <v>6938</v>
      </c>
      <c r="Q160" s="4">
        <v>43831</v>
      </c>
      <c r="R160" s="4">
        <v>44196</v>
      </c>
      <c r="S160" t="s">
        <v>6935</v>
      </c>
      <c r="T160" t="s">
        <v>6939</v>
      </c>
    </row>
    <row r="161" spans="1:20" ht="11.25" x14ac:dyDescent="0.2">
      <c r="A161" s="1" t="s">
        <v>1212</v>
      </c>
      <c r="B161" s="1" t="s">
        <v>4527</v>
      </c>
      <c r="C161" s="1" t="s">
        <v>5145</v>
      </c>
      <c r="D161" s="1" t="s">
        <v>5979</v>
      </c>
      <c r="E161" s="1" t="s">
        <v>6810</v>
      </c>
      <c r="F161" t="s">
        <v>6842</v>
      </c>
      <c r="G161" t="s">
        <v>6940</v>
      </c>
      <c r="H161" t="s">
        <v>6941</v>
      </c>
      <c r="I161" t="s">
        <v>6002</v>
      </c>
      <c r="J161" t="s">
        <v>6941</v>
      </c>
      <c r="K161" t="s">
        <v>6942</v>
      </c>
      <c r="L161" t="s">
        <v>6943</v>
      </c>
      <c r="M161" t="s">
        <v>6002</v>
      </c>
      <c r="N161" t="s">
        <v>6944</v>
      </c>
      <c r="O161" t="s">
        <v>6005</v>
      </c>
      <c r="P161" t="s">
        <v>6945</v>
      </c>
      <c r="Q161" s="4">
        <v>43831</v>
      </c>
      <c r="R161" s="4">
        <v>44196</v>
      </c>
      <c r="S161" t="s">
        <v>6941</v>
      </c>
      <c r="T161" t="s">
        <v>6946</v>
      </c>
    </row>
    <row r="162" spans="1:20" ht="11.25" x14ac:dyDescent="0.2">
      <c r="A162" s="1" t="s">
        <v>1215</v>
      </c>
      <c r="B162" s="1" t="s">
        <v>1216</v>
      </c>
      <c r="C162" s="1" t="s">
        <v>5146</v>
      </c>
      <c r="D162" s="1" t="s">
        <v>5979</v>
      </c>
      <c r="E162" s="1" t="s">
        <v>6924</v>
      </c>
      <c r="F162" t="s">
        <v>6818</v>
      </c>
      <c r="G162" t="s">
        <v>6947</v>
      </c>
      <c r="H162" t="s">
        <v>6948</v>
      </c>
      <c r="I162" t="s">
        <v>6002</v>
      </c>
      <c r="J162" t="s">
        <v>6948</v>
      </c>
      <c r="K162" t="s">
        <v>6949</v>
      </c>
      <c r="L162" t="s">
        <v>6002</v>
      </c>
      <c r="M162" t="s">
        <v>6002</v>
      </c>
      <c r="N162" t="s">
        <v>6950</v>
      </c>
      <c r="O162" t="s">
        <v>6005</v>
      </c>
      <c r="P162" t="s">
        <v>6951</v>
      </c>
      <c r="Q162" s="4">
        <v>43831</v>
      </c>
      <c r="R162" s="4">
        <v>44196</v>
      </c>
      <c r="S162" t="s">
        <v>6948</v>
      </c>
      <c r="T162" t="s">
        <v>6952</v>
      </c>
    </row>
    <row r="163" spans="1:20" ht="11.25" x14ac:dyDescent="0.2">
      <c r="A163" s="1" t="s">
        <v>1237</v>
      </c>
      <c r="B163" s="1" t="s">
        <v>4528</v>
      </c>
      <c r="C163" s="1" t="s">
        <v>5152</v>
      </c>
      <c r="D163" s="1" t="s">
        <v>5979</v>
      </c>
      <c r="E163" s="1" t="s">
        <v>6810</v>
      </c>
      <c r="F163" t="s">
        <v>6842</v>
      </c>
      <c r="G163" t="s">
        <v>6002</v>
      </c>
      <c r="H163" t="s">
        <v>6842</v>
      </c>
      <c r="I163" t="s">
        <v>6842</v>
      </c>
      <c r="J163" t="s">
        <v>6002</v>
      </c>
      <c r="K163" t="s">
        <v>6002</v>
      </c>
      <c r="L163" t="s">
        <v>6844</v>
      </c>
      <c r="M163" t="s">
        <v>6002</v>
      </c>
      <c r="N163" t="s">
        <v>6002</v>
      </c>
      <c r="O163" t="s">
        <v>6002</v>
      </c>
      <c r="P163" t="s">
        <v>6844</v>
      </c>
      <c r="Q163" s="4">
        <v>43831</v>
      </c>
      <c r="R163" s="4">
        <v>44196</v>
      </c>
      <c r="S163" t="s">
        <v>6842</v>
      </c>
      <c r="T163" t="s">
        <v>6953</v>
      </c>
    </row>
    <row r="164" spans="1:20" ht="11.25" x14ac:dyDescent="0.2">
      <c r="A164" s="1" t="s">
        <v>1240</v>
      </c>
      <c r="B164" s="1" t="s">
        <v>4529</v>
      </c>
      <c r="C164" s="1" t="s">
        <v>5153</v>
      </c>
      <c r="D164" s="1" t="s">
        <v>5979</v>
      </c>
      <c r="E164" s="1" t="s">
        <v>6810</v>
      </c>
      <c r="F164" t="s">
        <v>6954</v>
      </c>
      <c r="G164" t="s">
        <v>6002</v>
      </c>
      <c r="H164" t="s">
        <v>6954</v>
      </c>
      <c r="I164" t="s">
        <v>6002</v>
      </c>
      <c r="J164" t="s">
        <v>6954</v>
      </c>
      <c r="K164" t="s">
        <v>6955</v>
      </c>
      <c r="L164" t="s">
        <v>6956</v>
      </c>
      <c r="M164" t="s">
        <v>6002</v>
      </c>
      <c r="N164" t="s">
        <v>6138</v>
      </c>
      <c r="O164" t="s">
        <v>6005</v>
      </c>
      <c r="P164" t="s">
        <v>6957</v>
      </c>
      <c r="Q164" s="4">
        <v>43831</v>
      </c>
      <c r="R164" s="4">
        <v>44196</v>
      </c>
      <c r="S164" t="s">
        <v>6954</v>
      </c>
      <c r="T164" t="s">
        <v>6958</v>
      </c>
    </row>
    <row r="165" spans="1:20" ht="11.25" x14ac:dyDescent="0.2">
      <c r="A165" s="1" t="s">
        <v>1243</v>
      </c>
      <c r="B165" s="1" t="s">
        <v>1244</v>
      </c>
      <c r="C165" s="1" t="s">
        <v>5154</v>
      </c>
      <c r="D165" s="1" t="s">
        <v>5979</v>
      </c>
      <c r="E165" s="1" t="s">
        <v>6810</v>
      </c>
      <c r="F165" t="s">
        <v>6959</v>
      </c>
      <c r="G165" t="s">
        <v>6002</v>
      </c>
      <c r="H165" t="s">
        <v>6959</v>
      </c>
      <c r="I165" t="s">
        <v>6002</v>
      </c>
      <c r="J165" t="s">
        <v>6959</v>
      </c>
      <c r="K165" t="s">
        <v>6960</v>
      </c>
      <c r="L165" t="s">
        <v>6961</v>
      </c>
      <c r="M165" t="s">
        <v>6002</v>
      </c>
      <c r="N165" t="s">
        <v>6962</v>
      </c>
      <c r="O165" t="s">
        <v>6005</v>
      </c>
      <c r="P165" t="s">
        <v>6963</v>
      </c>
      <c r="Q165" s="4">
        <v>43831</v>
      </c>
      <c r="R165" s="4">
        <v>44196</v>
      </c>
      <c r="S165" t="s">
        <v>6959</v>
      </c>
      <c r="T165" t="s">
        <v>6964</v>
      </c>
    </row>
    <row r="166" spans="1:20" ht="11.25" x14ac:dyDescent="0.2">
      <c r="A166" s="1" t="s">
        <v>1246</v>
      </c>
      <c r="B166" s="1" t="s">
        <v>4521</v>
      </c>
      <c r="C166" s="1" t="s">
        <v>5109</v>
      </c>
      <c r="D166" s="1" t="s">
        <v>5979</v>
      </c>
      <c r="E166" s="1" t="s">
        <v>6924</v>
      </c>
      <c r="F166" t="s">
        <v>6848</v>
      </c>
      <c r="G166" t="s">
        <v>6965</v>
      </c>
      <c r="H166" t="s">
        <v>6966</v>
      </c>
      <c r="I166" t="s">
        <v>6002</v>
      </c>
      <c r="J166" t="s">
        <v>6966</v>
      </c>
      <c r="K166" t="s">
        <v>6967</v>
      </c>
      <c r="L166" t="s">
        <v>6002</v>
      </c>
      <c r="M166" t="s">
        <v>6002</v>
      </c>
      <c r="N166" t="s">
        <v>6968</v>
      </c>
      <c r="O166" t="s">
        <v>6005</v>
      </c>
      <c r="P166" t="s">
        <v>6969</v>
      </c>
      <c r="Q166" s="4">
        <v>43831</v>
      </c>
      <c r="R166" s="4">
        <v>44196</v>
      </c>
      <c r="S166" t="s">
        <v>6966</v>
      </c>
      <c r="T166" t="s">
        <v>6970</v>
      </c>
    </row>
    <row r="167" spans="1:20" ht="11.25" x14ac:dyDescent="0.2">
      <c r="A167" s="1" t="s">
        <v>1248</v>
      </c>
      <c r="B167" s="1" t="s">
        <v>4530</v>
      </c>
      <c r="C167" s="1" t="s">
        <v>5155</v>
      </c>
      <c r="D167" s="1" t="s">
        <v>5979</v>
      </c>
      <c r="E167" s="1" t="s">
        <v>6882</v>
      </c>
      <c r="F167" t="s">
        <v>6971</v>
      </c>
      <c r="G167" t="s">
        <v>6002</v>
      </c>
      <c r="H167" t="s">
        <v>6971</v>
      </c>
      <c r="I167" t="s">
        <v>6002</v>
      </c>
      <c r="J167" t="s">
        <v>6971</v>
      </c>
      <c r="K167" t="s">
        <v>6972</v>
      </c>
      <c r="L167" t="s">
        <v>6973</v>
      </c>
      <c r="M167" t="s">
        <v>6002</v>
      </c>
      <c r="N167" t="s">
        <v>6974</v>
      </c>
      <c r="O167" t="s">
        <v>6005</v>
      </c>
      <c r="P167" t="s">
        <v>6975</v>
      </c>
      <c r="Q167" s="4">
        <v>43831</v>
      </c>
      <c r="R167" s="4">
        <v>44196</v>
      </c>
      <c r="S167" t="s">
        <v>6971</v>
      </c>
      <c r="T167" t="s">
        <v>6976</v>
      </c>
    </row>
    <row r="168" spans="1:20" ht="11.25" x14ac:dyDescent="0.2">
      <c r="A168" s="1" t="s">
        <v>1257</v>
      </c>
      <c r="B168" s="1" t="s">
        <v>4605</v>
      </c>
      <c r="C168" s="1" t="s">
        <v>4902</v>
      </c>
      <c r="D168" s="1" t="s">
        <v>5979</v>
      </c>
      <c r="E168" s="1" t="s">
        <v>6977</v>
      </c>
      <c r="F168" t="s">
        <v>6978</v>
      </c>
      <c r="G168" t="s">
        <v>6979</v>
      </c>
      <c r="H168" t="s">
        <v>6980</v>
      </c>
      <c r="I168" t="s">
        <v>6980</v>
      </c>
      <c r="J168" t="s">
        <v>6002</v>
      </c>
      <c r="K168" t="s">
        <v>6002</v>
      </c>
      <c r="L168" t="s">
        <v>6002</v>
      </c>
      <c r="M168" t="s">
        <v>6002</v>
      </c>
      <c r="N168" t="s">
        <v>6002</v>
      </c>
      <c r="O168" t="s">
        <v>6002</v>
      </c>
      <c r="P168" t="s">
        <v>6002</v>
      </c>
      <c r="Q168" s="4">
        <v>43831</v>
      </c>
      <c r="R168" s="4">
        <v>44196</v>
      </c>
      <c r="S168" t="s">
        <v>6980</v>
      </c>
      <c r="T168" t="s">
        <v>6981</v>
      </c>
    </row>
    <row r="169" spans="1:20" ht="11.25" x14ac:dyDescent="0.2">
      <c r="A169" s="1" t="s">
        <v>1271</v>
      </c>
      <c r="B169" s="1" t="s">
        <v>4531</v>
      </c>
      <c r="C169" s="1" t="s">
        <v>5162</v>
      </c>
      <c r="D169" s="1" t="s">
        <v>5979</v>
      </c>
      <c r="E169" s="1" t="s">
        <v>6810</v>
      </c>
      <c r="F169" t="s">
        <v>6933</v>
      </c>
      <c r="G169" t="s">
        <v>6002</v>
      </c>
      <c r="H169" t="s">
        <v>6933</v>
      </c>
      <c r="I169" t="s">
        <v>6002</v>
      </c>
      <c r="J169" t="s">
        <v>6933</v>
      </c>
      <c r="K169" t="s">
        <v>6982</v>
      </c>
      <c r="L169" t="s">
        <v>6983</v>
      </c>
      <c r="M169" t="s">
        <v>6002</v>
      </c>
      <c r="N169" t="s">
        <v>6209</v>
      </c>
      <c r="O169" t="s">
        <v>6005</v>
      </c>
      <c r="P169" t="s">
        <v>6984</v>
      </c>
      <c r="Q169" s="4">
        <v>43831</v>
      </c>
      <c r="R169" s="4">
        <v>44196</v>
      </c>
      <c r="S169" t="s">
        <v>6933</v>
      </c>
      <c r="T169" t="s">
        <v>6985</v>
      </c>
    </row>
    <row r="170" spans="1:20" ht="11.25" x14ac:dyDescent="0.2">
      <c r="A170" s="1" t="s">
        <v>1274</v>
      </c>
      <c r="B170" s="1" t="s">
        <v>4532</v>
      </c>
      <c r="C170" s="1" t="s">
        <v>5163</v>
      </c>
      <c r="D170" s="1" t="s">
        <v>5979</v>
      </c>
      <c r="E170" s="1" t="s">
        <v>6810</v>
      </c>
      <c r="F170" t="s">
        <v>6986</v>
      </c>
      <c r="G170" t="s">
        <v>6987</v>
      </c>
      <c r="H170" t="s">
        <v>6988</v>
      </c>
      <c r="I170" t="s">
        <v>6002</v>
      </c>
      <c r="J170" t="s">
        <v>6988</v>
      </c>
      <c r="K170" t="s">
        <v>6989</v>
      </c>
      <c r="L170" t="s">
        <v>6990</v>
      </c>
      <c r="M170" t="s">
        <v>6002</v>
      </c>
      <c r="N170" t="s">
        <v>6991</v>
      </c>
      <c r="O170" t="s">
        <v>6005</v>
      </c>
      <c r="P170" t="s">
        <v>6992</v>
      </c>
      <c r="Q170" s="4">
        <v>43831</v>
      </c>
      <c r="R170" s="4">
        <v>44196</v>
      </c>
      <c r="S170" t="s">
        <v>6988</v>
      </c>
      <c r="T170" t="s">
        <v>6993</v>
      </c>
    </row>
    <row r="171" spans="1:20" ht="11.25" x14ac:dyDescent="0.2">
      <c r="A171" s="1" t="s">
        <v>1284</v>
      </c>
      <c r="B171" s="1" t="s">
        <v>1285</v>
      </c>
      <c r="C171" s="1" t="s">
        <v>5166</v>
      </c>
      <c r="D171" s="1" t="s">
        <v>5979</v>
      </c>
      <c r="E171" s="1" t="s">
        <v>6810</v>
      </c>
      <c r="F171" t="s">
        <v>6994</v>
      </c>
      <c r="G171" t="s">
        <v>6002</v>
      </c>
      <c r="H171" t="s">
        <v>6994</v>
      </c>
      <c r="I171" t="s">
        <v>6002</v>
      </c>
      <c r="J171" t="s">
        <v>6994</v>
      </c>
      <c r="K171" t="s">
        <v>6995</v>
      </c>
      <c r="L171" t="s">
        <v>6996</v>
      </c>
      <c r="M171" t="s">
        <v>6002</v>
      </c>
      <c r="N171" t="s">
        <v>6997</v>
      </c>
      <c r="O171" t="s">
        <v>6005</v>
      </c>
      <c r="P171" t="s">
        <v>6998</v>
      </c>
      <c r="Q171" s="4">
        <v>43831</v>
      </c>
      <c r="R171" s="4">
        <v>44196</v>
      </c>
      <c r="S171" t="s">
        <v>6994</v>
      </c>
      <c r="T171" t="s">
        <v>6999</v>
      </c>
    </row>
    <row r="172" spans="1:20" ht="11.25" x14ac:dyDescent="0.2">
      <c r="A172" s="1" t="s">
        <v>1290</v>
      </c>
      <c r="B172" s="1" t="s">
        <v>1291</v>
      </c>
      <c r="C172" s="1" t="s">
        <v>5168</v>
      </c>
      <c r="D172" s="1" t="s">
        <v>5979</v>
      </c>
      <c r="E172" s="1" t="s">
        <v>6810</v>
      </c>
      <c r="F172" t="s">
        <v>7000</v>
      </c>
      <c r="G172" t="s">
        <v>6002</v>
      </c>
      <c r="H172" t="s">
        <v>7000</v>
      </c>
      <c r="I172" t="s">
        <v>6002</v>
      </c>
      <c r="J172" t="s">
        <v>7000</v>
      </c>
      <c r="K172" t="s">
        <v>7001</v>
      </c>
      <c r="L172" t="s">
        <v>7002</v>
      </c>
      <c r="M172" t="s">
        <v>6002</v>
      </c>
      <c r="N172" t="s">
        <v>7003</v>
      </c>
      <c r="O172" t="s">
        <v>6005</v>
      </c>
      <c r="P172" t="s">
        <v>7004</v>
      </c>
      <c r="Q172" s="4">
        <v>43831</v>
      </c>
      <c r="R172" s="4">
        <v>44196</v>
      </c>
      <c r="S172" t="s">
        <v>7000</v>
      </c>
      <c r="T172" t="s">
        <v>7005</v>
      </c>
    </row>
    <row r="173" spans="1:20" ht="11.25" x14ac:dyDescent="0.2">
      <c r="A173" s="1" t="s">
        <v>1303</v>
      </c>
      <c r="B173" s="1" t="s">
        <v>4644</v>
      </c>
      <c r="C173" s="1" t="s">
        <v>5172</v>
      </c>
      <c r="D173" s="1" t="s">
        <v>5979</v>
      </c>
      <c r="E173" s="1" t="s">
        <v>6810</v>
      </c>
      <c r="F173" t="s">
        <v>7006</v>
      </c>
      <c r="G173" t="s">
        <v>7007</v>
      </c>
      <c r="H173" t="s">
        <v>7008</v>
      </c>
      <c r="I173" t="s">
        <v>6002</v>
      </c>
      <c r="J173" t="s">
        <v>7008</v>
      </c>
      <c r="K173" t="s">
        <v>7009</v>
      </c>
      <c r="L173" t="s">
        <v>6002</v>
      </c>
      <c r="M173" t="s">
        <v>6002</v>
      </c>
      <c r="N173" t="s">
        <v>7010</v>
      </c>
      <c r="O173" t="s">
        <v>6005</v>
      </c>
      <c r="P173" t="s">
        <v>7011</v>
      </c>
      <c r="Q173" s="4">
        <v>43831</v>
      </c>
      <c r="R173" s="4">
        <v>44196</v>
      </c>
      <c r="S173" t="s">
        <v>7008</v>
      </c>
      <c r="T173" t="s">
        <v>7012</v>
      </c>
    </row>
    <row r="174" spans="1:20" ht="11.25" x14ac:dyDescent="0.2">
      <c r="A174" s="1" t="s">
        <v>1309</v>
      </c>
      <c r="B174" s="1" t="s">
        <v>1310</v>
      </c>
      <c r="C174" s="1" t="s">
        <v>5174</v>
      </c>
      <c r="D174" s="1" t="s">
        <v>5979</v>
      </c>
      <c r="E174" s="1" t="s">
        <v>6810</v>
      </c>
      <c r="F174" t="s">
        <v>7013</v>
      </c>
      <c r="G174" t="s">
        <v>7014</v>
      </c>
      <c r="H174" t="s">
        <v>7015</v>
      </c>
      <c r="I174" t="s">
        <v>6002</v>
      </c>
      <c r="J174" t="s">
        <v>7015</v>
      </c>
      <c r="K174" t="s">
        <v>7016</v>
      </c>
      <c r="L174" t="s">
        <v>6002</v>
      </c>
      <c r="M174" t="s">
        <v>6002</v>
      </c>
      <c r="N174" t="s">
        <v>7017</v>
      </c>
      <c r="O174" t="s">
        <v>6005</v>
      </c>
      <c r="P174" t="s">
        <v>7018</v>
      </c>
      <c r="Q174" s="4">
        <v>43831</v>
      </c>
      <c r="R174" s="4">
        <v>44196</v>
      </c>
      <c r="S174" t="s">
        <v>7015</v>
      </c>
      <c r="T174" t="s">
        <v>7019</v>
      </c>
    </row>
    <row r="175" spans="1:20" ht="11.25" x14ac:dyDescent="0.2">
      <c r="A175" s="1" t="s">
        <v>1339</v>
      </c>
      <c r="B175" s="1" t="s">
        <v>4645</v>
      </c>
      <c r="C175" s="1" t="s">
        <v>5184</v>
      </c>
      <c r="D175" s="1" t="s">
        <v>5979</v>
      </c>
      <c r="E175" s="1" t="s">
        <v>6810</v>
      </c>
      <c r="F175" t="s">
        <v>7020</v>
      </c>
      <c r="G175" t="s">
        <v>7021</v>
      </c>
      <c r="H175" t="s">
        <v>7022</v>
      </c>
      <c r="I175" t="s">
        <v>6002</v>
      </c>
      <c r="J175" t="s">
        <v>7022</v>
      </c>
      <c r="K175" t="s">
        <v>7023</v>
      </c>
      <c r="L175" t="s">
        <v>6002</v>
      </c>
      <c r="M175" t="s">
        <v>6002</v>
      </c>
      <c r="N175" t="s">
        <v>7024</v>
      </c>
      <c r="O175" t="s">
        <v>6005</v>
      </c>
      <c r="P175" t="s">
        <v>7025</v>
      </c>
      <c r="Q175" s="4">
        <v>43831</v>
      </c>
      <c r="R175" s="4">
        <v>44196</v>
      </c>
      <c r="S175" t="s">
        <v>7022</v>
      </c>
      <c r="T175" t="s">
        <v>7026</v>
      </c>
    </row>
    <row r="176" spans="1:20" ht="11.25" x14ac:dyDescent="0.2">
      <c r="A176" s="1" t="s">
        <v>1345</v>
      </c>
      <c r="B176" s="1" t="s">
        <v>1346</v>
      </c>
      <c r="C176" s="1" t="s">
        <v>5186</v>
      </c>
      <c r="D176" s="1" t="s">
        <v>5979</v>
      </c>
      <c r="E176" s="1" t="s">
        <v>6924</v>
      </c>
      <c r="F176" t="s">
        <v>6919</v>
      </c>
      <c r="G176" t="s">
        <v>7027</v>
      </c>
      <c r="H176" t="s">
        <v>7028</v>
      </c>
      <c r="I176" t="s">
        <v>6002</v>
      </c>
      <c r="J176" t="s">
        <v>7028</v>
      </c>
      <c r="K176" t="s">
        <v>7029</v>
      </c>
      <c r="L176" t="s">
        <v>6002</v>
      </c>
      <c r="M176" t="s">
        <v>6002</v>
      </c>
      <c r="N176" t="s">
        <v>7030</v>
      </c>
      <c r="O176" t="s">
        <v>6005</v>
      </c>
      <c r="P176" t="s">
        <v>7031</v>
      </c>
      <c r="Q176" s="4">
        <v>43831</v>
      </c>
      <c r="R176" s="4">
        <v>44196</v>
      </c>
      <c r="S176" t="s">
        <v>7028</v>
      </c>
      <c r="T176" t="s">
        <v>7032</v>
      </c>
    </row>
    <row r="177" spans="1:20" ht="11.25" x14ac:dyDescent="0.2">
      <c r="A177" s="1" t="s">
        <v>1357</v>
      </c>
      <c r="B177" s="1" t="s">
        <v>4646</v>
      </c>
      <c r="C177" s="1" t="s">
        <v>5190</v>
      </c>
      <c r="D177" s="1" t="s">
        <v>5979</v>
      </c>
      <c r="E177" s="1" t="s">
        <v>6924</v>
      </c>
      <c r="F177" t="s">
        <v>6818</v>
      </c>
      <c r="G177" t="s">
        <v>7033</v>
      </c>
      <c r="H177" t="s">
        <v>7034</v>
      </c>
      <c r="I177" t="s">
        <v>6002</v>
      </c>
      <c r="J177" t="s">
        <v>7034</v>
      </c>
      <c r="K177" t="s">
        <v>6229</v>
      </c>
      <c r="L177" t="s">
        <v>6002</v>
      </c>
      <c r="M177" t="s">
        <v>6002</v>
      </c>
      <c r="N177" t="s">
        <v>7035</v>
      </c>
      <c r="O177" t="s">
        <v>6005</v>
      </c>
      <c r="P177" t="s">
        <v>7036</v>
      </c>
      <c r="Q177" s="4">
        <v>43831</v>
      </c>
      <c r="R177" s="4">
        <v>44196</v>
      </c>
      <c r="S177" t="s">
        <v>7034</v>
      </c>
      <c r="T177" t="s">
        <v>7037</v>
      </c>
    </row>
    <row r="178" spans="1:20" ht="11.25" x14ac:dyDescent="0.2">
      <c r="A178" s="1" t="s">
        <v>1363</v>
      </c>
      <c r="B178" s="1" t="s">
        <v>4533</v>
      </c>
      <c r="C178" s="1" t="s">
        <v>5192</v>
      </c>
      <c r="D178" s="1" t="s">
        <v>5979</v>
      </c>
      <c r="E178" s="1" t="s">
        <v>6810</v>
      </c>
      <c r="F178" t="s">
        <v>7038</v>
      </c>
      <c r="G178" t="s">
        <v>6002</v>
      </c>
      <c r="H178" t="s">
        <v>7038</v>
      </c>
      <c r="I178" t="s">
        <v>6002</v>
      </c>
      <c r="J178" t="s">
        <v>7038</v>
      </c>
      <c r="K178" t="s">
        <v>6433</v>
      </c>
      <c r="L178" t="s">
        <v>7039</v>
      </c>
      <c r="M178" t="s">
        <v>6002</v>
      </c>
      <c r="N178" t="s">
        <v>6492</v>
      </c>
      <c r="O178" t="s">
        <v>6005</v>
      </c>
      <c r="P178" t="s">
        <v>7040</v>
      </c>
      <c r="Q178" s="4">
        <v>43831</v>
      </c>
      <c r="R178" s="4">
        <v>44196</v>
      </c>
      <c r="S178" t="s">
        <v>7038</v>
      </c>
      <c r="T178" t="s">
        <v>7041</v>
      </c>
    </row>
    <row r="179" spans="1:20" ht="11.25" x14ac:dyDescent="0.2">
      <c r="A179" s="1" t="s">
        <v>1368</v>
      </c>
      <c r="B179" s="1" t="s">
        <v>4534</v>
      </c>
      <c r="C179" s="1" t="s">
        <v>5193</v>
      </c>
      <c r="D179" s="1" t="s">
        <v>5979</v>
      </c>
      <c r="E179" s="1" t="s">
        <v>6847</v>
      </c>
      <c r="F179" t="s">
        <v>6986</v>
      </c>
      <c r="G179" t="s">
        <v>6002</v>
      </c>
      <c r="H179" t="s">
        <v>6986</v>
      </c>
      <c r="I179" t="s">
        <v>6002</v>
      </c>
      <c r="J179" t="s">
        <v>6986</v>
      </c>
      <c r="K179" t="s">
        <v>7042</v>
      </c>
      <c r="L179" t="s">
        <v>6113</v>
      </c>
      <c r="M179" t="s">
        <v>6002</v>
      </c>
      <c r="N179" t="s">
        <v>7043</v>
      </c>
      <c r="O179" t="s">
        <v>6005</v>
      </c>
      <c r="P179" t="s">
        <v>7044</v>
      </c>
      <c r="Q179" s="4">
        <v>43831</v>
      </c>
      <c r="R179" s="4">
        <v>44196</v>
      </c>
      <c r="S179" t="s">
        <v>6986</v>
      </c>
      <c r="T179" t="s">
        <v>7045</v>
      </c>
    </row>
    <row r="180" spans="1:20" ht="11.25" x14ac:dyDescent="0.2">
      <c r="A180" s="1" t="s">
        <v>1371</v>
      </c>
      <c r="B180" s="1" t="s">
        <v>1372</v>
      </c>
      <c r="C180" s="1" t="s">
        <v>5194</v>
      </c>
      <c r="D180" s="1" t="s">
        <v>5979</v>
      </c>
      <c r="E180" s="1" t="s">
        <v>6810</v>
      </c>
      <c r="F180" t="s">
        <v>6959</v>
      </c>
      <c r="G180" t="s">
        <v>6002</v>
      </c>
      <c r="H180" t="s">
        <v>6959</v>
      </c>
      <c r="I180" t="s">
        <v>6002</v>
      </c>
      <c r="J180" t="s">
        <v>6959</v>
      </c>
      <c r="K180" t="s">
        <v>6960</v>
      </c>
      <c r="L180" t="s">
        <v>6961</v>
      </c>
      <c r="M180" t="s">
        <v>6002</v>
      </c>
      <c r="N180" t="s">
        <v>6962</v>
      </c>
      <c r="O180" t="s">
        <v>6005</v>
      </c>
      <c r="P180" t="s">
        <v>6963</v>
      </c>
      <c r="Q180" s="4">
        <v>43831</v>
      </c>
      <c r="R180" s="4">
        <v>44196</v>
      </c>
      <c r="S180" t="s">
        <v>6959</v>
      </c>
      <c r="T180" t="s">
        <v>7046</v>
      </c>
    </row>
    <row r="181" spans="1:20" ht="11.25" x14ac:dyDescent="0.2">
      <c r="A181" s="1" t="s">
        <v>1374</v>
      </c>
      <c r="B181" s="1" t="s">
        <v>1375</v>
      </c>
      <c r="C181" s="1" t="s">
        <v>5195</v>
      </c>
      <c r="D181" s="1" t="s">
        <v>5979</v>
      </c>
      <c r="E181" s="1" t="s">
        <v>6810</v>
      </c>
      <c r="F181" t="s">
        <v>6855</v>
      </c>
      <c r="G181" t="s">
        <v>7047</v>
      </c>
      <c r="H181" t="s">
        <v>7048</v>
      </c>
      <c r="I181" t="s">
        <v>6002</v>
      </c>
      <c r="J181" t="s">
        <v>7048</v>
      </c>
      <c r="K181" t="s">
        <v>7049</v>
      </c>
      <c r="L181" t="s">
        <v>6002</v>
      </c>
      <c r="M181" t="s">
        <v>6002</v>
      </c>
      <c r="N181" t="s">
        <v>7050</v>
      </c>
      <c r="O181" t="s">
        <v>6005</v>
      </c>
      <c r="P181" t="s">
        <v>7051</v>
      </c>
      <c r="Q181" s="4">
        <v>43831</v>
      </c>
      <c r="R181" s="4">
        <v>44196</v>
      </c>
      <c r="S181" t="s">
        <v>7048</v>
      </c>
      <c r="T181" t="s">
        <v>7052</v>
      </c>
    </row>
    <row r="182" spans="1:20" ht="11.25" x14ac:dyDescent="0.2">
      <c r="A182" s="1" t="s">
        <v>1377</v>
      </c>
      <c r="B182" s="1" t="s">
        <v>4605</v>
      </c>
      <c r="C182" s="1" t="s">
        <v>4902</v>
      </c>
      <c r="D182" s="1" t="s">
        <v>5979</v>
      </c>
      <c r="E182" s="1" t="s">
        <v>6882</v>
      </c>
      <c r="F182" t="s">
        <v>6883</v>
      </c>
      <c r="G182" t="s">
        <v>7053</v>
      </c>
      <c r="H182" t="s">
        <v>7054</v>
      </c>
      <c r="I182" t="s">
        <v>7054</v>
      </c>
      <c r="J182" t="s">
        <v>6002</v>
      </c>
      <c r="K182" t="s">
        <v>6002</v>
      </c>
      <c r="L182" t="s">
        <v>6002</v>
      </c>
      <c r="M182" t="s">
        <v>6002</v>
      </c>
      <c r="N182" t="s">
        <v>6002</v>
      </c>
      <c r="O182" t="s">
        <v>6002</v>
      </c>
      <c r="P182" t="s">
        <v>6002</v>
      </c>
      <c r="Q182" s="4">
        <v>43831</v>
      </c>
      <c r="R182" s="4">
        <v>44196</v>
      </c>
      <c r="S182" t="s">
        <v>7054</v>
      </c>
      <c r="T182" t="s">
        <v>7055</v>
      </c>
    </row>
    <row r="183" spans="1:20" ht="11.25" x14ac:dyDescent="0.2">
      <c r="A183" s="1" t="s">
        <v>1379</v>
      </c>
      <c r="B183" s="1" t="s">
        <v>1380</v>
      </c>
      <c r="C183" s="1" t="s">
        <v>5196</v>
      </c>
      <c r="D183" s="1" t="s">
        <v>5979</v>
      </c>
      <c r="E183" s="1" t="s">
        <v>6810</v>
      </c>
      <c r="F183" t="s">
        <v>6855</v>
      </c>
      <c r="G183" t="s">
        <v>6002</v>
      </c>
      <c r="H183" t="s">
        <v>6855</v>
      </c>
      <c r="I183" t="s">
        <v>6002</v>
      </c>
      <c r="J183" t="s">
        <v>6855</v>
      </c>
      <c r="K183" t="s">
        <v>6856</v>
      </c>
      <c r="L183" t="s">
        <v>6879</v>
      </c>
      <c r="M183" t="s">
        <v>6002</v>
      </c>
      <c r="N183" t="s">
        <v>6857</v>
      </c>
      <c r="O183" t="s">
        <v>6005</v>
      </c>
      <c r="P183" t="s">
        <v>6880</v>
      </c>
      <c r="Q183" s="4">
        <v>43831</v>
      </c>
      <c r="R183" s="4">
        <v>44196</v>
      </c>
      <c r="S183" t="s">
        <v>6855</v>
      </c>
      <c r="T183" t="s">
        <v>7056</v>
      </c>
    </row>
    <row r="184" spans="1:20" ht="11.25" x14ac:dyDescent="0.2">
      <c r="A184" s="1" t="s">
        <v>1382</v>
      </c>
      <c r="B184" s="1" t="s">
        <v>1383</v>
      </c>
      <c r="C184" s="1" t="s">
        <v>5197</v>
      </c>
      <c r="D184" s="1" t="s">
        <v>5979</v>
      </c>
      <c r="E184" s="1" t="s">
        <v>6810</v>
      </c>
      <c r="F184" t="s">
        <v>7057</v>
      </c>
      <c r="G184" t="s">
        <v>6002</v>
      </c>
      <c r="H184" t="s">
        <v>7057</v>
      </c>
      <c r="I184" t="s">
        <v>6002</v>
      </c>
      <c r="J184" t="s">
        <v>7057</v>
      </c>
      <c r="K184" t="s">
        <v>7058</v>
      </c>
      <c r="L184" t="s">
        <v>7059</v>
      </c>
      <c r="M184" t="s">
        <v>6002</v>
      </c>
      <c r="N184" t="s">
        <v>6820</v>
      </c>
      <c r="O184" t="s">
        <v>6005</v>
      </c>
      <c r="P184" t="s">
        <v>7060</v>
      </c>
      <c r="Q184" s="4">
        <v>43831</v>
      </c>
      <c r="R184" s="4">
        <v>44196</v>
      </c>
      <c r="S184" t="s">
        <v>7057</v>
      </c>
      <c r="T184" t="s">
        <v>7061</v>
      </c>
    </row>
    <row r="185" spans="1:20" ht="11.25" x14ac:dyDescent="0.2">
      <c r="A185" s="1" t="s">
        <v>1390</v>
      </c>
      <c r="B185" s="1" t="s">
        <v>1391</v>
      </c>
      <c r="C185" s="1" t="s">
        <v>5199</v>
      </c>
      <c r="D185" s="1" t="s">
        <v>5979</v>
      </c>
      <c r="E185" s="1" t="s">
        <v>6924</v>
      </c>
      <c r="F185" t="s">
        <v>7013</v>
      </c>
      <c r="G185" t="s">
        <v>7062</v>
      </c>
      <c r="H185" t="s">
        <v>7063</v>
      </c>
      <c r="I185" t="s">
        <v>6002</v>
      </c>
      <c r="J185" t="s">
        <v>7063</v>
      </c>
      <c r="K185" t="s">
        <v>7064</v>
      </c>
      <c r="L185" t="s">
        <v>6002</v>
      </c>
      <c r="M185" t="s">
        <v>6002</v>
      </c>
      <c r="N185" t="s">
        <v>7065</v>
      </c>
      <c r="O185" t="s">
        <v>6005</v>
      </c>
      <c r="P185" t="s">
        <v>7066</v>
      </c>
      <c r="Q185" s="4">
        <v>43831</v>
      </c>
      <c r="R185" s="4">
        <v>44196</v>
      </c>
      <c r="S185" t="s">
        <v>7063</v>
      </c>
      <c r="T185" t="s">
        <v>7067</v>
      </c>
    </row>
    <row r="186" spans="1:20" ht="11.25" x14ac:dyDescent="0.2">
      <c r="A186" s="1" t="s">
        <v>1396</v>
      </c>
      <c r="B186" s="1" t="s">
        <v>1397</v>
      </c>
      <c r="C186" s="1" t="s">
        <v>5201</v>
      </c>
      <c r="D186" s="1" t="s">
        <v>5979</v>
      </c>
      <c r="E186" s="1" t="s">
        <v>6810</v>
      </c>
      <c r="F186" t="s">
        <v>7068</v>
      </c>
      <c r="G186" t="s">
        <v>6002</v>
      </c>
      <c r="H186" t="s">
        <v>7068</v>
      </c>
      <c r="I186" t="s">
        <v>6002</v>
      </c>
      <c r="J186" t="s">
        <v>7068</v>
      </c>
      <c r="K186" t="s">
        <v>7069</v>
      </c>
      <c r="L186" t="s">
        <v>6002</v>
      </c>
      <c r="M186" t="s">
        <v>6002</v>
      </c>
      <c r="N186" t="s">
        <v>7070</v>
      </c>
      <c r="O186" t="s">
        <v>6005</v>
      </c>
      <c r="P186" t="s">
        <v>7071</v>
      </c>
      <c r="Q186" s="4">
        <v>43831</v>
      </c>
      <c r="R186" s="4">
        <v>44196</v>
      </c>
      <c r="S186" t="s">
        <v>7068</v>
      </c>
      <c r="T186" t="s">
        <v>7072</v>
      </c>
    </row>
    <row r="187" spans="1:20" ht="11.25" x14ac:dyDescent="0.2">
      <c r="A187" s="1" t="s">
        <v>1402</v>
      </c>
      <c r="B187" s="1" t="s">
        <v>4535</v>
      </c>
      <c r="C187" s="1" t="s">
        <v>5203</v>
      </c>
      <c r="D187" s="1" t="s">
        <v>5979</v>
      </c>
      <c r="E187" s="1" t="s">
        <v>6810</v>
      </c>
      <c r="F187" t="s">
        <v>7073</v>
      </c>
      <c r="G187" t="s">
        <v>6002</v>
      </c>
      <c r="H187" t="s">
        <v>7073</v>
      </c>
      <c r="I187" t="s">
        <v>6002</v>
      </c>
      <c r="J187" t="s">
        <v>7073</v>
      </c>
      <c r="K187" t="s">
        <v>7074</v>
      </c>
      <c r="L187" t="s">
        <v>7075</v>
      </c>
      <c r="M187" t="s">
        <v>6002</v>
      </c>
      <c r="N187" t="s">
        <v>7076</v>
      </c>
      <c r="O187" t="s">
        <v>6005</v>
      </c>
      <c r="P187" t="s">
        <v>7077</v>
      </c>
      <c r="Q187" s="4">
        <v>43831</v>
      </c>
      <c r="R187" s="4">
        <v>44196</v>
      </c>
      <c r="S187" t="s">
        <v>7073</v>
      </c>
      <c r="T187" t="s">
        <v>7078</v>
      </c>
    </row>
    <row r="188" spans="1:20" ht="11.25" x14ac:dyDescent="0.2">
      <c r="A188" s="1" t="s">
        <v>1411</v>
      </c>
      <c r="B188" s="1" t="s">
        <v>4536</v>
      </c>
      <c r="C188" s="1" t="s">
        <v>5206</v>
      </c>
      <c r="D188" s="1" t="s">
        <v>5979</v>
      </c>
      <c r="E188" s="1" t="s">
        <v>6810</v>
      </c>
      <c r="F188" t="s">
        <v>7079</v>
      </c>
      <c r="G188" t="s">
        <v>7080</v>
      </c>
      <c r="H188" t="s">
        <v>7081</v>
      </c>
      <c r="I188" t="s">
        <v>7081</v>
      </c>
      <c r="J188" t="s">
        <v>6002</v>
      </c>
      <c r="K188" t="s">
        <v>6002</v>
      </c>
      <c r="L188" t="s">
        <v>6002</v>
      </c>
      <c r="M188" t="s">
        <v>6002</v>
      </c>
      <c r="N188" t="s">
        <v>7030</v>
      </c>
      <c r="O188" t="s">
        <v>6005</v>
      </c>
      <c r="P188" t="s">
        <v>6472</v>
      </c>
      <c r="Q188" s="4">
        <v>43831</v>
      </c>
      <c r="R188" s="4">
        <v>44196</v>
      </c>
      <c r="S188" t="s">
        <v>7081</v>
      </c>
      <c r="T188" t="s">
        <v>7082</v>
      </c>
    </row>
    <row r="189" spans="1:20" ht="11.25" x14ac:dyDescent="0.2">
      <c r="A189" s="1" t="s">
        <v>1414</v>
      </c>
      <c r="B189" s="1" t="s">
        <v>1391</v>
      </c>
      <c r="C189" s="1" t="s">
        <v>5199</v>
      </c>
      <c r="D189" s="1" t="s">
        <v>5979</v>
      </c>
      <c r="E189" s="1" t="s">
        <v>6810</v>
      </c>
      <c r="F189" t="s">
        <v>7083</v>
      </c>
      <c r="G189" t="s">
        <v>7084</v>
      </c>
      <c r="H189" t="s">
        <v>7085</v>
      </c>
      <c r="I189" t="s">
        <v>6002</v>
      </c>
      <c r="J189" t="s">
        <v>7085</v>
      </c>
      <c r="K189" t="s">
        <v>7086</v>
      </c>
      <c r="L189" t="s">
        <v>7087</v>
      </c>
      <c r="M189" t="s">
        <v>6002</v>
      </c>
      <c r="N189" t="s">
        <v>7088</v>
      </c>
      <c r="O189" t="s">
        <v>6005</v>
      </c>
      <c r="P189" t="s">
        <v>7089</v>
      </c>
      <c r="Q189" s="4">
        <v>43831</v>
      </c>
      <c r="R189" s="4">
        <v>44196</v>
      </c>
      <c r="S189" t="s">
        <v>7085</v>
      </c>
      <c r="T189" t="s">
        <v>7090</v>
      </c>
    </row>
    <row r="190" spans="1:20" ht="11.25" x14ac:dyDescent="0.2">
      <c r="A190" s="1" t="s">
        <v>1425</v>
      </c>
      <c r="B190" s="1" t="s">
        <v>1426</v>
      </c>
      <c r="C190" s="1" t="s">
        <v>5210</v>
      </c>
      <c r="D190" s="1" t="s">
        <v>5979</v>
      </c>
      <c r="E190" s="1" t="s">
        <v>6924</v>
      </c>
      <c r="F190" t="s">
        <v>7091</v>
      </c>
      <c r="G190" t="s">
        <v>7092</v>
      </c>
      <c r="H190" t="s">
        <v>7093</v>
      </c>
      <c r="I190" t="s">
        <v>6002</v>
      </c>
      <c r="J190" t="s">
        <v>7093</v>
      </c>
      <c r="K190" t="s">
        <v>7094</v>
      </c>
      <c r="L190" t="s">
        <v>6002</v>
      </c>
      <c r="M190" t="s">
        <v>6002</v>
      </c>
      <c r="N190" t="s">
        <v>7095</v>
      </c>
      <c r="O190" t="s">
        <v>6005</v>
      </c>
      <c r="P190" t="s">
        <v>7096</v>
      </c>
      <c r="Q190" s="4">
        <v>43831</v>
      </c>
      <c r="R190" s="4">
        <v>44196</v>
      </c>
      <c r="S190" t="s">
        <v>7093</v>
      </c>
      <c r="T190" t="s">
        <v>7097</v>
      </c>
    </row>
    <row r="191" spans="1:20" ht="11.25" x14ac:dyDescent="0.2">
      <c r="A191" s="1" t="s">
        <v>1431</v>
      </c>
      <c r="B191" s="1" t="s">
        <v>4647</v>
      </c>
      <c r="C191" s="1" t="s">
        <v>5212</v>
      </c>
      <c r="D191" s="1" t="s">
        <v>5979</v>
      </c>
      <c r="E191" s="1" t="s">
        <v>7098</v>
      </c>
      <c r="F191" t="s">
        <v>7099</v>
      </c>
      <c r="G191" t="s">
        <v>6002</v>
      </c>
      <c r="H191" t="s">
        <v>7099</v>
      </c>
      <c r="I191" t="s">
        <v>6002</v>
      </c>
      <c r="J191" t="s">
        <v>7099</v>
      </c>
      <c r="K191" t="s">
        <v>6256</v>
      </c>
      <c r="L191" t="s">
        <v>6002</v>
      </c>
      <c r="M191" t="s">
        <v>6002</v>
      </c>
      <c r="N191" t="s">
        <v>7100</v>
      </c>
      <c r="O191" t="s">
        <v>6005</v>
      </c>
      <c r="P191" t="s">
        <v>7101</v>
      </c>
      <c r="Q191" s="4">
        <v>43831</v>
      </c>
      <c r="R191" s="4">
        <v>44196</v>
      </c>
      <c r="S191" t="s">
        <v>7099</v>
      </c>
      <c r="T191" t="s">
        <v>7102</v>
      </c>
    </row>
    <row r="192" spans="1:20" ht="11.25" x14ac:dyDescent="0.2">
      <c r="A192" s="1" t="s">
        <v>1435</v>
      </c>
      <c r="B192" s="1" t="s">
        <v>1436</v>
      </c>
      <c r="C192" s="1" t="s">
        <v>5213</v>
      </c>
      <c r="D192" s="1" t="s">
        <v>5979</v>
      </c>
      <c r="E192" s="1" t="s">
        <v>6810</v>
      </c>
      <c r="F192" t="s">
        <v>7068</v>
      </c>
      <c r="G192" t="s">
        <v>6002</v>
      </c>
      <c r="H192" t="s">
        <v>7068</v>
      </c>
      <c r="I192" t="s">
        <v>6002</v>
      </c>
      <c r="J192" t="s">
        <v>7068</v>
      </c>
      <c r="K192" t="s">
        <v>7069</v>
      </c>
      <c r="L192" t="s">
        <v>7103</v>
      </c>
      <c r="M192" t="s">
        <v>6002</v>
      </c>
      <c r="N192" t="s">
        <v>7070</v>
      </c>
      <c r="O192" t="s">
        <v>6005</v>
      </c>
      <c r="P192" t="s">
        <v>7104</v>
      </c>
      <c r="Q192" s="4">
        <v>43831</v>
      </c>
      <c r="R192" s="4">
        <v>44196</v>
      </c>
      <c r="S192" t="s">
        <v>7068</v>
      </c>
      <c r="T192" t="s">
        <v>7105</v>
      </c>
    </row>
    <row r="193" spans="1:20" ht="11.25" x14ac:dyDescent="0.2">
      <c r="A193" s="1" t="s">
        <v>1441</v>
      </c>
      <c r="B193" s="1" t="s">
        <v>1442</v>
      </c>
      <c r="C193" s="1" t="s">
        <v>5215</v>
      </c>
      <c r="D193" s="1" t="s">
        <v>5979</v>
      </c>
      <c r="E193" s="1" t="s">
        <v>6810</v>
      </c>
      <c r="F193" t="s">
        <v>7038</v>
      </c>
      <c r="G193" t="s">
        <v>7106</v>
      </c>
      <c r="H193" t="s">
        <v>7107</v>
      </c>
      <c r="I193" t="s">
        <v>6002</v>
      </c>
      <c r="J193" t="s">
        <v>7107</v>
      </c>
      <c r="K193" t="s">
        <v>7108</v>
      </c>
      <c r="L193" t="s">
        <v>7109</v>
      </c>
      <c r="M193" t="s">
        <v>6002</v>
      </c>
      <c r="N193" t="s">
        <v>7110</v>
      </c>
      <c r="O193" t="s">
        <v>6005</v>
      </c>
      <c r="P193" t="s">
        <v>7111</v>
      </c>
      <c r="Q193" s="4">
        <v>43831</v>
      </c>
      <c r="R193" s="4">
        <v>44196</v>
      </c>
      <c r="S193" t="s">
        <v>7107</v>
      </c>
      <c r="T193" t="s">
        <v>7112</v>
      </c>
    </row>
    <row r="194" spans="1:20" ht="11.25" x14ac:dyDescent="0.2">
      <c r="A194" s="1" t="s">
        <v>1444</v>
      </c>
      <c r="B194" s="1" t="s">
        <v>4537</v>
      </c>
      <c r="C194" s="1" t="s">
        <v>4809</v>
      </c>
      <c r="D194" s="1" t="s">
        <v>5979</v>
      </c>
      <c r="E194" s="1" t="s">
        <v>6810</v>
      </c>
      <c r="F194" t="s">
        <v>6959</v>
      </c>
      <c r="G194" t="s">
        <v>6002</v>
      </c>
      <c r="H194" t="s">
        <v>6959</v>
      </c>
      <c r="I194" t="s">
        <v>6002</v>
      </c>
      <c r="J194" t="s">
        <v>6959</v>
      </c>
      <c r="K194" t="s">
        <v>6960</v>
      </c>
      <c r="L194" t="s">
        <v>6961</v>
      </c>
      <c r="M194" t="s">
        <v>6002</v>
      </c>
      <c r="N194" t="s">
        <v>6962</v>
      </c>
      <c r="O194" t="s">
        <v>6005</v>
      </c>
      <c r="P194" t="s">
        <v>6963</v>
      </c>
      <c r="Q194" s="4">
        <v>43831</v>
      </c>
      <c r="R194" s="4">
        <v>44196</v>
      </c>
      <c r="S194" t="s">
        <v>6959</v>
      </c>
      <c r="T194" t="s">
        <v>7113</v>
      </c>
    </row>
    <row r="195" spans="1:20" ht="11.25" x14ac:dyDescent="0.2">
      <c r="A195" s="1" t="s">
        <v>1446</v>
      </c>
      <c r="B195" s="1" t="s">
        <v>4648</v>
      </c>
      <c r="C195" s="1" t="s">
        <v>5216</v>
      </c>
      <c r="D195" s="1" t="s">
        <v>5979</v>
      </c>
      <c r="E195" s="1" t="s">
        <v>6924</v>
      </c>
      <c r="F195" t="s">
        <v>6818</v>
      </c>
      <c r="G195" t="s">
        <v>7114</v>
      </c>
      <c r="H195" t="s">
        <v>7115</v>
      </c>
      <c r="I195" t="s">
        <v>6002</v>
      </c>
      <c r="J195" t="s">
        <v>7115</v>
      </c>
      <c r="K195" t="s">
        <v>7116</v>
      </c>
      <c r="L195" t="s">
        <v>6002</v>
      </c>
      <c r="M195" t="s">
        <v>6002</v>
      </c>
      <c r="N195" t="s">
        <v>7117</v>
      </c>
      <c r="O195" t="s">
        <v>6005</v>
      </c>
      <c r="P195" t="s">
        <v>7118</v>
      </c>
      <c r="Q195" s="4">
        <v>43831</v>
      </c>
      <c r="R195" s="4">
        <v>44196</v>
      </c>
      <c r="S195" t="s">
        <v>7115</v>
      </c>
      <c r="T195" t="s">
        <v>7119</v>
      </c>
    </row>
    <row r="196" spans="1:20" ht="11.25" x14ac:dyDescent="0.2">
      <c r="A196" s="1" t="s">
        <v>1458</v>
      </c>
      <c r="B196" s="1" t="s">
        <v>4605</v>
      </c>
      <c r="C196" s="1" t="s">
        <v>4902</v>
      </c>
      <c r="D196" s="1" t="s">
        <v>5979</v>
      </c>
      <c r="E196" s="1" t="s">
        <v>6882</v>
      </c>
      <c r="F196" t="s">
        <v>6883</v>
      </c>
      <c r="G196" t="s">
        <v>6002</v>
      </c>
      <c r="H196" t="s">
        <v>6883</v>
      </c>
      <c r="I196" t="s">
        <v>6883</v>
      </c>
      <c r="J196" t="s">
        <v>6002</v>
      </c>
      <c r="K196" t="s">
        <v>6002</v>
      </c>
      <c r="L196" t="s">
        <v>6002</v>
      </c>
      <c r="M196" t="s">
        <v>6002</v>
      </c>
      <c r="N196" t="s">
        <v>6002</v>
      </c>
      <c r="O196" t="s">
        <v>6002</v>
      </c>
      <c r="P196" t="s">
        <v>6002</v>
      </c>
      <c r="Q196" s="4">
        <v>43831</v>
      </c>
      <c r="R196" s="4">
        <v>44196</v>
      </c>
      <c r="S196" t="s">
        <v>6883</v>
      </c>
      <c r="T196" t="s">
        <v>7120</v>
      </c>
    </row>
    <row r="197" spans="1:20" ht="11.25" x14ac:dyDescent="0.2">
      <c r="A197" s="1" t="s">
        <v>1466</v>
      </c>
      <c r="B197" s="1" t="s">
        <v>1467</v>
      </c>
      <c r="C197" s="1" t="s">
        <v>5222</v>
      </c>
      <c r="D197" s="1" t="s">
        <v>5979</v>
      </c>
      <c r="E197" s="1" t="s">
        <v>6924</v>
      </c>
      <c r="F197" t="s">
        <v>6986</v>
      </c>
      <c r="G197" t="s">
        <v>7121</v>
      </c>
      <c r="H197" t="s">
        <v>7122</v>
      </c>
      <c r="I197" t="s">
        <v>6002</v>
      </c>
      <c r="J197" t="s">
        <v>7122</v>
      </c>
      <c r="K197" t="s">
        <v>7123</v>
      </c>
      <c r="L197" t="s">
        <v>6002</v>
      </c>
      <c r="M197" t="s">
        <v>6002</v>
      </c>
      <c r="N197" t="s">
        <v>7095</v>
      </c>
      <c r="O197" t="s">
        <v>6005</v>
      </c>
      <c r="P197" t="s">
        <v>7124</v>
      </c>
      <c r="Q197" s="4">
        <v>43831</v>
      </c>
      <c r="R197" s="4">
        <v>44196</v>
      </c>
      <c r="S197" t="s">
        <v>7122</v>
      </c>
      <c r="T197" t="s">
        <v>7125</v>
      </c>
    </row>
    <row r="198" spans="1:20" ht="11.25" x14ac:dyDescent="0.2">
      <c r="A198" s="1" t="s">
        <v>1477</v>
      </c>
      <c r="B198" s="1" t="s">
        <v>1478</v>
      </c>
      <c r="C198" s="1" t="s">
        <v>5225</v>
      </c>
      <c r="D198" s="1" t="s">
        <v>5979</v>
      </c>
      <c r="E198" s="1" t="s">
        <v>6810</v>
      </c>
      <c r="F198" t="s">
        <v>7126</v>
      </c>
      <c r="G198" t="s">
        <v>7127</v>
      </c>
      <c r="H198" t="s">
        <v>7128</v>
      </c>
      <c r="I198" t="s">
        <v>6002</v>
      </c>
      <c r="J198" t="s">
        <v>7128</v>
      </c>
      <c r="K198" t="s">
        <v>7129</v>
      </c>
      <c r="L198" t="s">
        <v>7130</v>
      </c>
      <c r="M198" t="s">
        <v>6002</v>
      </c>
      <c r="N198" t="s">
        <v>7131</v>
      </c>
      <c r="O198" t="s">
        <v>6005</v>
      </c>
      <c r="P198" t="s">
        <v>7132</v>
      </c>
      <c r="Q198" s="4">
        <v>43831</v>
      </c>
      <c r="R198" s="4">
        <v>44196</v>
      </c>
      <c r="S198" t="s">
        <v>7128</v>
      </c>
      <c r="T198" t="s">
        <v>7133</v>
      </c>
    </row>
    <row r="199" spans="1:20" ht="11.25" x14ac:dyDescent="0.2">
      <c r="A199" s="1" t="s">
        <v>1480</v>
      </c>
      <c r="B199" s="1" t="s">
        <v>4649</v>
      </c>
      <c r="C199" s="1" t="s">
        <v>5226</v>
      </c>
      <c r="D199" s="1" t="s">
        <v>5979</v>
      </c>
      <c r="E199" s="1" t="s">
        <v>6810</v>
      </c>
      <c r="F199" t="s">
        <v>6883</v>
      </c>
      <c r="G199" t="s">
        <v>7134</v>
      </c>
      <c r="H199" t="s">
        <v>7135</v>
      </c>
      <c r="I199" t="s">
        <v>6002</v>
      </c>
      <c r="J199" t="s">
        <v>7135</v>
      </c>
      <c r="K199" t="s">
        <v>7136</v>
      </c>
      <c r="L199" t="s">
        <v>6002</v>
      </c>
      <c r="M199" t="s">
        <v>6002</v>
      </c>
      <c r="N199" t="s">
        <v>7137</v>
      </c>
      <c r="O199" t="s">
        <v>6005</v>
      </c>
      <c r="P199" t="s">
        <v>7138</v>
      </c>
      <c r="Q199" s="4">
        <v>43831</v>
      </c>
      <c r="R199" s="4">
        <v>44196</v>
      </c>
      <c r="S199" t="s">
        <v>7135</v>
      </c>
      <c r="T199" t="s">
        <v>7139</v>
      </c>
    </row>
    <row r="200" spans="1:20" ht="11.25" x14ac:dyDescent="0.2">
      <c r="A200" s="1" t="s">
        <v>1492</v>
      </c>
      <c r="B200" s="1" t="s">
        <v>4558</v>
      </c>
      <c r="C200" s="1" t="s">
        <v>5229</v>
      </c>
      <c r="D200" s="1" t="s">
        <v>5979</v>
      </c>
      <c r="E200" s="1" t="s">
        <v>6810</v>
      </c>
      <c r="F200" t="s">
        <v>7020</v>
      </c>
      <c r="G200" t="s">
        <v>7140</v>
      </c>
      <c r="H200" t="s">
        <v>7141</v>
      </c>
      <c r="I200" t="s">
        <v>6002</v>
      </c>
      <c r="J200" t="s">
        <v>7141</v>
      </c>
      <c r="K200" t="s">
        <v>7142</v>
      </c>
      <c r="L200" t="s">
        <v>6002</v>
      </c>
      <c r="M200" t="s">
        <v>6002</v>
      </c>
      <c r="N200" t="s">
        <v>7143</v>
      </c>
      <c r="O200" t="s">
        <v>6005</v>
      </c>
      <c r="P200" t="s">
        <v>7144</v>
      </c>
      <c r="Q200" s="4">
        <v>43831</v>
      </c>
      <c r="R200" s="4">
        <v>44196</v>
      </c>
      <c r="S200" t="s">
        <v>7141</v>
      </c>
      <c r="T200" t="s">
        <v>7145</v>
      </c>
    </row>
    <row r="201" spans="1:20" ht="11.25" x14ac:dyDescent="0.2">
      <c r="A201" s="1" t="s">
        <v>1495</v>
      </c>
      <c r="B201" s="1" t="s">
        <v>1496</v>
      </c>
      <c r="C201" s="1" t="s">
        <v>5230</v>
      </c>
      <c r="D201" s="1" t="s">
        <v>5979</v>
      </c>
      <c r="E201" s="1" t="s">
        <v>6810</v>
      </c>
      <c r="F201" t="s">
        <v>6986</v>
      </c>
      <c r="G201" t="s">
        <v>7146</v>
      </c>
      <c r="H201" t="s">
        <v>7147</v>
      </c>
      <c r="I201" t="s">
        <v>6002</v>
      </c>
      <c r="J201" t="s">
        <v>7147</v>
      </c>
      <c r="K201" t="s">
        <v>7148</v>
      </c>
      <c r="L201" t="s">
        <v>7149</v>
      </c>
      <c r="M201" t="s">
        <v>6002</v>
      </c>
      <c r="N201" t="s">
        <v>7150</v>
      </c>
      <c r="O201" t="s">
        <v>6005</v>
      </c>
      <c r="P201" t="s">
        <v>7151</v>
      </c>
      <c r="Q201" s="4">
        <v>43831</v>
      </c>
      <c r="R201" s="4">
        <v>44196</v>
      </c>
      <c r="S201" t="s">
        <v>7147</v>
      </c>
      <c r="T201" t="s">
        <v>7152</v>
      </c>
    </row>
    <row r="202" spans="1:20" ht="11.25" x14ac:dyDescent="0.2">
      <c r="A202" s="1" t="s">
        <v>1498</v>
      </c>
      <c r="B202" s="1" t="s">
        <v>1499</v>
      </c>
      <c r="C202" s="1" t="s">
        <v>5231</v>
      </c>
      <c r="D202" s="1" t="s">
        <v>5979</v>
      </c>
      <c r="E202" s="1" t="s">
        <v>6810</v>
      </c>
      <c r="F202" t="s">
        <v>7126</v>
      </c>
      <c r="G202" t="s">
        <v>6002</v>
      </c>
      <c r="H202" t="s">
        <v>7126</v>
      </c>
      <c r="I202" t="s">
        <v>6002</v>
      </c>
      <c r="J202" t="s">
        <v>7126</v>
      </c>
      <c r="K202" t="s">
        <v>7153</v>
      </c>
      <c r="L202" t="s">
        <v>7154</v>
      </c>
      <c r="M202" t="s">
        <v>6002</v>
      </c>
      <c r="N202" t="s">
        <v>7155</v>
      </c>
      <c r="O202" t="s">
        <v>6005</v>
      </c>
      <c r="P202" t="s">
        <v>7156</v>
      </c>
      <c r="Q202" s="4">
        <v>43831</v>
      </c>
      <c r="R202" s="4">
        <v>44196</v>
      </c>
      <c r="S202" t="s">
        <v>7126</v>
      </c>
      <c r="T202" t="s">
        <v>7157</v>
      </c>
    </row>
    <row r="203" spans="1:20" ht="11.25" x14ac:dyDescent="0.2">
      <c r="A203" s="1" t="s">
        <v>1504</v>
      </c>
      <c r="B203" s="1" t="s">
        <v>4539</v>
      </c>
      <c r="C203" s="1" t="s">
        <v>4862</v>
      </c>
      <c r="D203" s="1" t="s">
        <v>5979</v>
      </c>
      <c r="E203" s="1" t="s">
        <v>6810</v>
      </c>
      <c r="F203" t="s">
        <v>6900</v>
      </c>
      <c r="G203" t="s">
        <v>6002</v>
      </c>
      <c r="H203" t="s">
        <v>6900</v>
      </c>
      <c r="I203" t="s">
        <v>6002</v>
      </c>
      <c r="J203" t="s">
        <v>6900</v>
      </c>
      <c r="K203" t="s">
        <v>6901</v>
      </c>
      <c r="L203" t="s">
        <v>6902</v>
      </c>
      <c r="M203" t="s">
        <v>6002</v>
      </c>
      <c r="N203" t="s">
        <v>6473</v>
      </c>
      <c r="O203" t="s">
        <v>6005</v>
      </c>
      <c r="P203" t="s">
        <v>6903</v>
      </c>
      <c r="Q203" s="4">
        <v>43831</v>
      </c>
      <c r="R203" s="4">
        <v>44196</v>
      </c>
      <c r="S203" t="s">
        <v>6900</v>
      </c>
      <c r="T203" t="s">
        <v>7158</v>
      </c>
    </row>
    <row r="204" spans="1:20" ht="11.25" x14ac:dyDescent="0.2">
      <c r="A204" s="1" t="s">
        <v>1512</v>
      </c>
      <c r="B204" s="1" t="s">
        <v>4605</v>
      </c>
      <c r="C204" s="1" t="s">
        <v>4902</v>
      </c>
      <c r="D204" s="1" t="s">
        <v>5979</v>
      </c>
      <c r="E204" s="1" t="s">
        <v>6882</v>
      </c>
      <c r="F204" t="s">
        <v>7159</v>
      </c>
      <c r="G204" t="s">
        <v>6002</v>
      </c>
      <c r="H204" t="s">
        <v>7159</v>
      </c>
      <c r="I204" t="s">
        <v>7159</v>
      </c>
      <c r="J204" t="s">
        <v>6002</v>
      </c>
      <c r="K204" t="s">
        <v>6002</v>
      </c>
      <c r="L204" t="s">
        <v>6002</v>
      </c>
      <c r="M204" t="s">
        <v>6002</v>
      </c>
      <c r="N204" t="s">
        <v>6002</v>
      </c>
      <c r="O204" t="s">
        <v>6002</v>
      </c>
      <c r="P204" t="s">
        <v>6002</v>
      </c>
      <c r="Q204" s="4">
        <v>43831</v>
      </c>
      <c r="R204" s="4">
        <v>44196</v>
      </c>
      <c r="S204" t="s">
        <v>7159</v>
      </c>
      <c r="T204" t="s">
        <v>7160</v>
      </c>
    </row>
    <row r="205" spans="1:20" ht="11.25" x14ac:dyDescent="0.2">
      <c r="A205" s="1" t="s">
        <v>1514</v>
      </c>
      <c r="B205" s="1" t="s">
        <v>4540</v>
      </c>
      <c r="C205" s="1" t="s">
        <v>5235</v>
      </c>
      <c r="D205" s="1" t="s">
        <v>5979</v>
      </c>
      <c r="E205" s="1" t="s">
        <v>6810</v>
      </c>
      <c r="F205" t="s">
        <v>7161</v>
      </c>
      <c r="G205" t="s">
        <v>7162</v>
      </c>
      <c r="H205" t="s">
        <v>7163</v>
      </c>
      <c r="I205" t="s">
        <v>6002</v>
      </c>
      <c r="J205" t="s">
        <v>7163</v>
      </c>
      <c r="K205" t="s">
        <v>7164</v>
      </c>
      <c r="L205" t="s">
        <v>7165</v>
      </c>
      <c r="M205" t="s">
        <v>6002</v>
      </c>
      <c r="N205" t="s">
        <v>7166</v>
      </c>
      <c r="O205" t="s">
        <v>6005</v>
      </c>
      <c r="P205" t="s">
        <v>7167</v>
      </c>
      <c r="Q205" s="4">
        <v>43831</v>
      </c>
      <c r="R205" s="4">
        <v>44196</v>
      </c>
      <c r="S205" t="s">
        <v>7163</v>
      </c>
      <c r="T205" t="s">
        <v>7168</v>
      </c>
    </row>
    <row r="206" spans="1:20" ht="11.25" x14ac:dyDescent="0.2">
      <c r="A206" s="1" t="s">
        <v>1517</v>
      </c>
      <c r="B206" s="1" t="s">
        <v>1518</v>
      </c>
      <c r="C206" s="1" t="s">
        <v>5236</v>
      </c>
      <c r="D206" s="1" t="s">
        <v>5979</v>
      </c>
      <c r="E206" s="1" t="s">
        <v>6810</v>
      </c>
      <c r="F206" t="s">
        <v>7169</v>
      </c>
      <c r="G206" t="s">
        <v>7170</v>
      </c>
      <c r="H206" t="s">
        <v>7171</v>
      </c>
      <c r="I206" t="s">
        <v>6002</v>
      </c>
      <c r="J206" t="s">
        <v>7171</v>
      </c>
      <c r="K206" t="s">
        <v>7172</v>
      </c>
      <c r="L206" t="s">
        <v>6002</v>
      </c>
      <c r="M206" t="s">
        <v>6002</v>
      </c>
      <c r="N206" t="s">
        <v>6780</v>
      </c>
      <c r="O206" t="s">
        <v>6005</v>
      </c>
      <c r="P206" t="s">
        <v>7173</v>
      </c>
      <c r="Q206" s="4">
        <v>43831</v>
      </c>
      <c r="R206" s="4">
        <v>44196</v>
      </c>
      <c r="S206" t="s">
        <v>7171</v>
      </c>
      <c r="T206" t="s">
        <v>7174</v>
      </c>
    </row>
    <row r="207" spans="1:20" ht="11.25" x14ac:dyDescent="0.2">
      <c r="A207" s="1" t="s">
        <v>1538</v>
      </c>
      <c r="B207" s="1" t="s">
        <v>1539</v>
      </c>
      <c r="C207" s="1" t="s">
        <v>5243</v>
      </c>
      <c r="D207" s="1" t="s">
        <v>5979</v>
      </c>
      <c r="E207" s="1" t="s">
        <v>6882</v>
      </c>
      <c r="F207" t="s">
        <v>7175</v>
      </c>
      <c r="G207" t="s">
        <v>6002</v>
      </c>
      <c r="H207" t="s">
        <v>7175</v>
      </c>
      <c r="I207" t="s">
        <v>6002</v>
      </c>
      <c r="J207" t="s">
        <v>7175</v>
      </c>
      <c r="K207" t="s">
        <v>7176</v>
      </c>
      <c r="L207" t="s">
        <v>6002</v>
      </c>
      <c r="M207" t="s">
        <v>6002</v>
      </c>
      <c r="N207" t="s">
        <v>7177</v>
      </c>
      <c r="O207" t="s">
        <v>6005</v>
      </c>
      <c r="P207" t="s">
        <v>7178</v>
      </c>
      <c r="Q207" s="4">
        <v>43831</v>
      </c>
      <c r="R207" s="4">
        <v>44196</v>
      </c>
      <c r="S207" t="s">
        <v>7175</v>
      </c>
      <c r="T207" t="s">
        <v>7179</v>
      </c>
    </row>
    <row r="208" spans="1:20" ht="11.25" x14ac:dyDescent="0.2">
      <c r="A208" s="1" t="s">
        <v>1541</v>
      </c>
      <c r="B208" s="1" t="s">
        <v>1542</v>
      </c>
      <c r="C208" s="1" t="s">
        <v>5244</v>
      </c>
      <c r="D208" s="1" t="s">
        <v>5979</v>
      </c>
      <c r="E208" s="1" t="s">
        <v>6924</v>
      </c>
      <c r="F208" t="s">
        <v>7038</v>
      </c>
      <c r="G208" t="s">
        <v>7180</v>
      </c>
      <c r="H208" t="s">
        <v>7181</v>
      </c>
      <c r="I208" t="s">
        <v>6002</v>
      </c>
      <c r="J208" t="s">
        <v>7181</v>
      </c>
      <c r="K208" t="s">
        <v>7182</v>
      </c>
      <c r="L208" t="s">
        <v>6002</v>
      </c>
      <c r="M208" t="s">
        <v>6002</v>
      </c>
      <c r="N208" t="s">
        <v>7183</v>
      </c>
      <c r="O208" t="s">
        <v>6005</v>
      </c>
      <c r="P208" t="s">
        <v>7184</v>
      </c>
      <c r="Q208" s="4">
        <v>43831</v>
      </c>
      <c r="R208" s="4">
        <v>44196</v>
      </c>
      <c r="S208" t="s">
        <v>7181</v>
      </c>
      <c r="T208" t="s">
        <v>7185</v>
      </c>
    </row>
    <row r="209" spans="1:20" ht="11.25" x14ac:dyDescent="0.2">
      <c r="A209" s="1" t="s">
        <v>1547</v>
      </c>
      <c r="B209" s="1" t="s">
        <v>1548</v>
      </c>
      <c r="C209" s="1" t="s">
        <v>5246</v>
      </c>
      <c r="D209" s="1" t="s">
        <v>5979</v>
      </c>
      <c r="E209" s="1" t="s">
        <v>6810</v>
      </c>
      <c r="F209" t="s">
        <v>7079</v>
      </c>
      <c r="G209" t="s">
        <v>7186</v>
      </c>
      <c r="H209" t="s">
        <v>7187</v>
      </c>
      <c r="I209" t="s">
        <v>6002</v>
      </c>
      <c r="J209" t="s">
        <v>7187</v>
      </c>
      <c r="K209" t="s">
        <v>7188</v>
      </c>
      <c r="L209" t="s">
        <v>6002</v>
      </c>
      <c r="M209" t="s">
        <v>6002</v>
      </c>
      <c r="N209" t="s">
        <v>7189</v>
      </c>
      <c r="O209" t="s">
        <v>6005</v>
      </c>
      <c r="P209" t="s">
        <v>7190</v>
      </c>
      <c r="Q209" s="4">
        <v>43831</v>
      </c>
      <c r="R209" s="4">
        <v>44196</v>
      </c>
      <c r="S209" t="s">
        <v>7187</v>
      </c>
      <c r="T209" t="s">
        <v>7191</v>
      </c>
    </row>
    <row r="210" spans="1:20" ht="11.25" x14ac:dyDescent="0.2">
      <c r="A210" s="1" t="s">
        <v>1550</v>
      </c>
      <c r="B210" s="1" t="s">
        <v>4541</v>
      </c>
      <c r="C210" s="1" t="s">
        <v>5247</v>
      </c>
      <c r="D210" s="1" t="s">
        <v>5979</v>
      </c>
      <c r="E210" s="1" t="s">
        <v>6810</v>
      </c>
      <c r="F210" t="s">
        <v>7126</v>
      </c>
      <c r="G210" t="s">
        <v>6002</v>
      </c>
      <c r="H210" t="s">
        <v>7126</v>
      </c>
      <c r="I210" t="s">
        <v>6002</v>
      </c>
      <c r="J210" t="s">
        <v>7126</v>
      </c>
      <c r="K210" t="s">
        <v>7153</v>
      </c>
      <c r="L210" t="s">
        <v>7154</v>
      </c>
      <c r="M210" t="s">
        <v>6002</v>
      </c>
      <c r="N210" t="s">
        <v>7155</v>
      </c>
      <c r="O210" t="s">
        <v>6005</v>
      </c>
      <c r="P210" t="s">
        <v>7156</v>
      </c>
      <c r="Q210" s="4">
        <v>43831</v>
      </c>
      <c r="R210" s="4">
        <v>44196</v>
      </c>
      <c r="S210" t="s">
        <v>7126</v>
      </c>
      <c r="T210" t="s">
        <v>7192</v>
      </c>
    </row>
    <row r="211" spans="1:20" ht="11.25" x14ac:dyDescent="0.2">
      <c r="A211" s="1" t="s">
        <v>1553</v>
      </c>
      <c r="B211" s="1" t="s">
        <v>1554</v>
      </c>
      <c r="C211" s="1" t="s">
        <v>5248</v>
      </c>
      <c r="D211" s="1" t="s">
        <v>5979</v>
      </c>
      <c r="E211" s="1" t="s">
        <v>6810</v>
      </c>
      <c r="F211" t="s">
        <v>6900</v>
      </c>
      <c r="G211" t="s">
        <v>6002</v>
      </c>
      <c r="H211" t="s">
        <v>6900</v>
      </c>
      <c r="I211" t="s">
        <v>6900</v>
      </c>
      <c r="J211" t="s">
        <v>6002</v>
      </c>
      <c r="K211" t="s">
        <v>6002</v>
      </c>
      <c r="L211" t="s">
        <v>6902</v>
      </c>
      <c r="M211" t="s">
        <v>6002</v>
      </c>
      <c r="N211" t="s">
        <v>6473</v>
      </c>
      <c r="O211" t="s">
        <v>6005</v>
      </c>
      <c r="P211" t="s">
        <v>7193</v>
      </c>
      <c r="Q211" s="4">
        <v>43831</v>
      </c>
      <c r="R211" s="4">
        <v>44196</v>
      </c>
      <c r="S211" t="s">
        <v>6900</v>
      </c>
      <c r="T211" t="s">
        <v>7194</v>
      </c>
    </row>
    <row r="212" spans="1:20" ht="11.25" x14ac:dyDescent="0.2">
      <c r="A212" s="1" t="s">
        <v>1559</v>
      </c>
      <c r="B212" s="1" t="s">
        <v>4542</v>
      </c>
      <c r="C212" s="1" t="s">
        <v>5250</v>
      </c>
      <c r="D212" s="1" t="s">
        <v>5979</v>
      </c>
      <c r="E212" s="1" t="s">
        <v>6810</v>
      </c>
      <c r="F212" t="s">
        <v>6959</v>
      </c>
      <c r="G212" t="s">
        <v>6002</v>
      </c>
      <c r="H212" t="s">
        <v>6959</v>
      </c>
      <c r="I212" t="s">
        <v>6002</v>
      </c>
      <c r="J212" t="s">
        <v>6959</v>
      </c>
      <c r="K212" t="s">
        <v>6960</v>
      </c>
      <c r="L212" t="s">
        <v>6961</v>
      </c>
      <c r="M212" t="s">
        <v>6002</v>
      </c>
      <c r="N212" t="s">
        <v>6962</v>
      </c>
      <c r="O212" t="s">
        <v>6005</v>
      </c>
      <c r="P212" t="s">
        <v>6963</v>
      </c>
      <c r="Q212" s="4">
        <v>43831</v>
      </c>
      <c r="R212" s="4">
        <v>44196</v>
      </c>
      <c r="S212" t="s">
        <v>6959</v>
      </c>
      <c r="T212" t="s">
        <v>7195</v>
      </c>
    </row>
    <row r="213" spans="1:20" ht="11.25" x14ac:dyDescent="0.2">
      <c r="A213" s="1" t="s">
        <v>1574</v>
      </c>
      <c r="B213" s="1" t="s">
        <v>1151</v>
      </c>
      <c r="C213" s="1" t="s">
        <v>5127</v>
      </c>
      <c r="D213" s="1" t="s">
        <v>5979</v>
      </c>
      <c r="E213" s="1" t="s">
        <v>7196</v>
      </c>
      <c r="F213" t="s">
        <v>7197</v>
      </c>
      <c r="G213" t="s">
        <v>6002</v>
      </c>
      <c r="H213" t="s">
        <v>7197</v>
      </c>
      <c r="I213" t="s">
        <v>6002</v>
      </c>
      <c r="J213" t="s">
        <v>7197</v>
      </c>
      <c r="K213" t="s">
        <v>7198</v>
      </c>
      <c r="L213" t="s">
        <v>7199</v>
      </c>
      <c r="M213" t="s">
        <v>6002</v>
      </c>
      <c r="N213" t="s">
        <v>7200</v>
      </c>
      <c r="O213" t="s">
        <v>6005</v>
      </c>
      <c r="P213" t="s">
        <v>7201</v>
      </c>
      <c r="Q213" s="4">
        <v>43831</v>
      </c>
      <c r="R213" s="4">
        <v>44196</v>
      </c>
      <c r="S213" t="s">
        <v>7197</v>
      </c>
      <c r="T213" t="s">
        <v>7202</v>
      </c>
    </row>
    <row r="214" spans="1:20" ht="11.25" x14ac:dyDescent="0.2">
      <c r="A214" s="1" t="s">
        <v>1590</v>
      </c>
      <c r="B214" s="1" t="s">
        <v>551</v>
      </c>
      <c r="C214" s="1" t="s">
        <v>5258</v>
      </c>
      <c r="D214" s="1" t="s">
        <v>5979</v>
      </c>
      <c r="E214" s="1" t="s">
        <v>7203</v>
      </c>
      <c r="F214" t="s">
        <v>7204</v>
      </c>
      <c r="G214" t="s">
        <v>6002</v>
      </c>
      <c r="H214" t="s">
        <v>7204</v>
      </c>
      <c r="I214" t="s">
        <v>7204</v>
      </c>
      <c r="J214" t="s">
        <v>6002</v>
      </c>
      <c r="K214" t="s">
        <v>6002</v>
      </c>
      <c r="L214" t="s">
        <v>6002</v>
      </c>
      <c r="M214" t="s">
        <v>6002</v>
      </c>
      <c r="N214" t="s">
        <v>6002</v>
      </c>
      <c r="O214" t="s">
        <v>6002</v>
      </c>
      <c r="P214" t="s">
        <v>6002</v>
      </c>
      <c r="Q214" s="4">
        <v>43831</v>
      </c>
      <c r="R214" s="4">
        <v>44196</v>
      </c>
      <c r="S214" t="s">
        <v>7204</v>
      </c>
      <c r="T214" t="s">
        <v>7205</v>
      </c>
    </row>
    <row r="215" spans="1:20" ht="11.25" x14ac:dyDescent="0.2">
      <c r="A215" s="1" t="s">
        <v>1593</v>
      </c>
      <c r="B215" s="1" t="s">
        <v>4605</v>
      </c>
      <c r="C215" s="1" t="s">
        <v>4902</v>
      </c>
      <c r="D215" s="1" t="s">
        <v>5979</v>
      </c>
      <c r="E215" s="1" t="s">
        <v>7206</v>
      </c>
      <c r="F215" t="s">
        <v>6002</v>
      </c>
      <c r="G215" t="s">
        <v>7207</v>
      </c>
      <c r="H215" t="s">
        <v>7207</v>
      </c>
      <c r="I215" t="s">
        <v>7207</v>
      </c>
      <c r="J215" t="s">
        <v>6002</v>
      </c>
      <c r="K215" t="s">
        <v>6002</v>
      </c>
      <c r="L215" t="s">
        <v>6002</v>
      </c>
      <c r="M215" t="s">
        <v>6002</v>
      </c>
      <c r="N215" t="s">
        <v>6002</v>
      </c>
      <c r="O215" t="s">
        <v>6002</v>
      </c>
      <c r="P215" t="s">
        <v>6002</v>
      </c>
      <c r="Q215" s="4">
        <v>43831</v>
      </c>
      <c r="R215" s="4">
        <v>44196</v>
      </c>
      <c r="S215" t="s">
        <v>7207</v>
      </c>
      <c r="T215" t="s">
        <v>7208</v>
      </c>
    </row>
    <row r="216" spans="1:20" ht="11.25" x14ac:dyDescent="0.2">
      <c r="A216" s="1" t="s">
        <v>1599</v>
      </c>
      <c r="B216" s="1" t="s">
        <v>4650</v>
      </c>
      <c r="C216" s="1" t="s">
        <v>5259</v>
      </c>
      <c r="D216" s="1" t="s">
        <v>5979</v>
      </c>
      <c r="E216" s="1" t="s">
        <v>7209</v>
      </c>
      <c r="F216" t="s">
        <v>7210</v>
      </c>
      <c r="G216" t="s">
        <v>6002</v>
      </c>
      <c r="H216" t="s">
        <v>7210</v>
      </c>
      <c r="I216" t="s">
        <v>7210</v>
      </c>
      <c r="J216" t="s">
        <v>6002</v>
      </c>
      <c r="K216" t="s">
        <v>6002</v>
      </c>
      <c r="L216" t="s">
        <v>6002</v>
      </c>
      <c r="M216" t="s">
        <v>6002</v>
      </c>
      <c r="N216" t="s">
        <v>6002</v>
      </c>
      <c r="O216" t="s">
        <v>6002</v>
      </c>
      <c r="P216" t="s">
        <v>6002</v>
      </c>
      <c r="Q216" s="4">
        <v>43831</v>
      </c>
      <c r="R216" s="4">
        <v>44196</v>
      </c>
      <c r="S216" t="s">
        <v>7210</v>
      </c>
      <c r="T216" t="s">
        <v>7211</v>
      </c>
    </row>
    <row r="217" spans="1:20" ht="11.25" x14ac:dyDescent="0.2">
      <c r="A217" s="1" t="s">
        <v>1602</v>
      </c>
      <c r="B217" s="1" t="s">
        <v>4651</v>
      </c>
      <c r="C217" s="1" t="s">
        <v>5260</v>
      </c>
      <c r="D217" s="1" t="s">
        <v>5979</v>
      </c>
      <c r="E217" s="1" t="s">
        <v>7209</v>
      </c>
      <c r="F217" t="s">
        <v>7212</v>
      </c>
      <c r="G217" t="s">
        <v>7213</v>
      </c>
      <c r="H217" t="s">
        <v>7214</v>
      </c>
      <c r="I217" t="s">
        <v>7214</v>
      </c>
      <c r="J217" t="s">
        <v>6002</v>
      </c>
      <c r="K217" t="s">
        <v>6002</v>
      </c>
      <c r="L217" t="s">
        <v>6002</v>
      </c>
      <c r="M217" t="s">
        <v>6002</v>
      </c>
      <c r="N217" t="s">
        <v>6002</v>
      </c>
      <c r="O217" t="s">
        <v>6002</v>
      </c>
      <c r="P217" t="s">
        <v>6002</v>
      </c>
      <c r="Q217" s="4">
        <v>43831</v>
      </c>
      <c r="R217" s="4">
        <v>44196</v>
      </c>
      <c r="S217" t="s">
        <v>7214</v>
      </c>
      <c r="T217" t="s">
        <v>7215</v>
      </c>
    </row>
    <row r="218" spans="1:20" ht="11.25" x14ac:dyDescent="0.2">
      <c r="A218" s="1" t="s">
        <v>1605</v>
      </c>
      <c r="B218" s="1" t="s">
        <v>1606</v>
      </c>
      <c r="C218" s="1" t="s">
        <v>5261</v>
      </c>
      <c r="D218" s="1" t="s">
        <v>5979</v>
      </c>
      <c r="E218" s="1" t="s">
        <v>7216</v>
      </c>
      <c r="F218" t="s">
        <v>7217</v>
      </c>
      <c r="G218" t="s">
        <v>6002</v>
      </c>
      <c r="H218" t="s">
        <v>7217</v>
      </c>
      <c r="I218" t="s">
        <v>6002</v>
      </c>
      <c r="J218" t="s">
        <v>7217</v>
      </c>
      <c r="K218" t="s">
        <v>7218</v>
      </c>
      <c r="L218" t="s">
        <v>7219</v>
      </c>
      <c r="M218" t="s">
        <v>6002</v>
      </c>
      <c r="N218" t="s">
        <v>7220</v>
      </c>
      <c r="O218" t="s">
        <v>6005</v>
      </c>
      <c r="P218" t="s">
        <v>7221</v>
      </c>
      <c r="Q218" s="4">
        <v>43831</v>
      </c>
      <c r="R218" s="4">
        <v>44196</v>
      </c>
      <c r="S218" t="s">
        <v>7217</v>
      </c>
      <c r="T218" t="s">
        <v>7222</v>
      </c>
    </row>
    <row r="219" spans="1:20" ht="11.25" x14ac:dyDescent="0.2">
      <c r="A219" s="1" t="s">
        <v>1618</v>
      </c>
      <c r="B219" s="1" t="s">
        <v>1619</v>
      </c>
      <c r="C219" s="1" t="s">
        <v>5265</v>
      </c>
      <c r="D219" s="1" t="s">
        <v>5979</v>
      </c>
      <c r="E219" s="1" t="s">
        <v>7223</v>
      </c>
      <c r="F219" t="s">
        <v>7224</v>
      </c>
      <c r="G219" t="s">
        <v>7225</v>
      </c>
      <c r="H219" t="s">
        <v>7226</v>
      </c>
      <c r="I219" t="s">
        <v>7226</v>
      </c>
      <c r="J219" t="s">
        <v>6002</v>
      </c>
      <c r="K219" t="s">
        <v>6002</v>
      </c>
      <c r="L219" t="s">
        <v>6002</v>
      </c>
      <c r="M219" t="s">
        <v>6002</v>
      </c>
      <c r="N219" t="s">
        <v>7227</v>
      </c>
      <c r="O219" t="s">
        <v>6005</v>
      </c>
      <c r="P219" t="s">
        <v>7228</v>
      </c>
      <c r="Q219" s="4">
        <v>43831</v>
      </c>
      <c r="R219" s="4">
        <v>44196</v>
      </c>
      <c r="S219" t="s">
        <v>7226</v>
      </c>
      <c r="T219" t="s">
        <v>7229</v>
      </c>
    </row>
    <row r="220" spans="1:20" ht="11.25" x14ac:dyDescent="0.2">
      <c r="A220" s="1" t="s">
        <v>1629</v>
      </c>
      <c r="B220" s="1" t="s">
        <v>1630</v>
      </c>
      <c r="C220" s="1" t="s">
        <v>5267</v>
      </c>
      <c r="D220" s="1" t="s">
        <v>5979</v>
      </c>
      <c r="E220" s="1" t="s">
        <v>6289</v>
      </c>
      <c r="F220" t="s">
        <v>7230</v>
      </c>
      <c r="G220" t="s">
        <v>6002</v>
      </c>
      <c r="H220" t="s">
        <v>7230</v>
      </c>
      <c r="I220" t="s">
        <v>6002</v>
      </c>
      <c r="J220" t="s">
        <v>7230</v>
      </c>
      <c r="K220" t="s">
        <v>7231</v>
      </c>
      <c r="L220" t="s">
        <v>7232</v>
      </c>
      <c r="M220" t="s">
        <v>6002</v>
      </c>
      <c r="N220" t="s">
        <v>6184</v>
      </c>
      <c r="O220" t="s">
        <v>6005</v>
      </c>
      <c r="P220" t="s">
        <v>7233</v>
      </c>
      <c r="Q220" s="4">
        <v>43831</v>
      </c>
      <c r="R220" s="4">
        <v>44196</v>
      </c>
      <c r="S220" t="s">
        <v>7230</v>
      </c>
      <c r="T220" t="s">
        <v>7234</v>
      </c>
    </row>
    <row r="221" spans="1:20" ht="11.25" x14ac:dyDescent="0.2">
      <c r="A221" s="1" t="s">
        <v>1632</v>
      </c>
      <c r="B221" s="1" t="s">
        <v>4543</v>
      </c>
      <c r="C221" s="1" t="s">
        <v>5268</v>
      </c>
      <c r="D221" s="1" t="s">
        <v>5979</v>
      </c>
      <c r="E221" s="1" t="s">
        <v>6289</v>
      </c>
      <c r="F221" t="s">
        <v>7235</v>
      </c>
      <c r="G221" t="s">
        <v>7236</v>
      </c>
      <c r="H221" t="s">
        <v>7237</v>
      </c>
      <c r="I221" t="s">
        <v>7237</v>
      </c>
      <c r="J221" t="s">
        <v>6002</v>
      </c>
      <c r="K221" t="s">
        <v>6002</v>
      </c>
      <c r="L221" t="s">
        <v>6002</v>
      </c>
      <c r="M221" t="s">
        <v>6002</v>
      </c>
      <c r="N221" t="s">
        <v>7238</v>
      </c>
      <c r="O221" t="s">
        <v>6005</v>
      </c>
      <c r="P221" t="s">
        <v>7239</v>
      </c>
      <c r="Q221" s="4">
        <v>43831</v>
      </c>
      <c r="R221" s="4">
        <v>44196</v>
      </c>
      <c r="S221" t="s">
        <v>7237</v>
      </c>
      <c r="T221" t="s">
        <v>7240</v>
      </c>
    </row>
    <row r="222" spans="1:20" ht="11.25" x14ac:dyDescent="0.2">
      <c r="A222" s="1" t="s">
        <v>1651</v>
      </c>
      <c r="B222" s="1" t="s">
        <v>4653</v>
      </c>
      <c r="C222" s="1" t="s">
        <v>5272</v>
      </c>
      <c r="D222" s="1" t="s">
        <v>5979</v>
      </c>
      <c r="E222" s="1" t="s">
        <v>7241</v>
      </c>
      <c r="F222" t="s">
        <v>7242</v>
      </c>
      <c r="G222" t="s">
        <v>6002</v>
      </c>
      <c r="H222" t="s">
        <v>7242</v>
      </c>
      <c r="I222" t="s">
        <v>6002</v>
      </c>
      <c r="J222" t="s">
        <v>7242</v>
      </c>
      <c r="K222" t="s">
        <v>7243</v>
      </c>
      <c r="L222" t="s">
        <v>6002</v>
      </c>
      <c r="M222" t="s">
        <v>6002</v>
      </c>
      <c r="N222" t="s">
        <v>7244</v>
      </c>
      <c r="O222" t="s">
        <v>6005</v>
      </c>
      <c r="P222" t="s">
        <v>7245</v>
      </c>
      <c r="Q222" s="4">
        <v>43831</v>
      </c>
      <c r="R222" s="4">
        <v>44196</v>
      </c>
      <c r="S222" t="s">
        <v>7242</v>
      </c>
      <c r="T222" t="s">
        <v>7246</v>
      </c>
    </row>
    <row r="223" spans="1:20" ht="11.25" x14ac:dyDescent="0.2">
      <c r="A223" s="1" t="s">
        <v>1686</v>
      </c>
      <c r="B223" s="1" t="s">
        <v>4654</v>
      </c>
      <c r="C223" s="1" t="s">
        <v>5280</v>
      </c>
      <c r="D223" s="1" t="s">
        <v>5979</v>
      </c>
      <c r="E223" s="1" t="s">
        <v>7247</v>
      </c>
      <c r="F223" t="s">
        <v>7248</v>
      </c>
      <c r="G223" t="s">
        <v>7249</v>
      </c>
      <c r="H223" t="s">
        <v>7250</v>
      </c>
      <c r="I223" t="s">
        <v>6002</v>
      </c>
      <c r="J223" t="s">
        <v>7250</v>
      </c>
      <c r="K223" t="s">
        <v>7251</v>
      </c>
      <c r="L223" t="s">
        <v>6002</v>
      </c>
      <c r="M223" t="s">
        <v>6002</v>
      </c>
      <c r="N223" t="s">
        <v>7252</v>
      </c>
      <c r="O223" t="s">
        <v>6005</v>
      </c>
      <c r="P223" t="s">
        <v>7253</v>
      </c>
      <c r="Q223" s="4">
        <v>43831</v>
      </c>
      <c r="R223" s="4">
        <v>44196</v>
      </c>
      <c r="S223" t="s">
        <v>7250</v>
      </c>
      <c r="T223" t="s">
        <v>7254</v>
      </c>
    </row>
    <row r="224" spans="1:20" ht="11.25" x14ac:dyDescent="0.2">
      <c r="A224" s="1" t="s">
        <v>1690</v>
      </c>
      <c r="B224" s="1" t="s">
        <v>4521</v>
      </c>
      <c r="C224" s="1" t="s">
        <v>5109</v>
      </c>
      <c r="D224" s="1" t="s">
        <v>5979</v>
      </c>
      <c r="E224" s="1" t="s">
        <v>7255</v>
      </c>
      <c r="F224" t="s">
        <v>7256</v>
      </c>
      <c r="G224" t="s">
        <v>7257</v>
      </c>
      <c r="H224" t="s">
        <v>7258</v>
      </c>
      <c r="I224" t="s">
        <v>6002</v>
      </c>
      <c r="J224" t="s">
        <v>7258</v>
      </c>
      <c r="K224" t="s">
        <v>7259</v>
      </c>
      <c r="L224" t="s">
        <v>6002</v>
      </c>
      <c r="M224" t="s">
        <v>6002</v>
      </c>
      <c r="N224" t="s">
        <v>7189</v>
      </c>
      <c r="O224" t="s">
        <v>6005</v>
      </c>
      <c r="P224" t="s">
        <v>7260</v>
      </c>
      <c r="Q224" s="4">
        <v>43831</v>
      </c>
      <c r="R224" s="4">
        <v>44196</v>
      </c>
      <c r="S224" t="s">
        <v>7258</v>
      </c>
      <c r="T224" t="s">
        <v>7261</v>
      </c>
    </row>
    <row r="225" spans="1:20" ht="11.25" x14ac:dyDescent="0.2">
      <c r="A225" s="1" t="s">
        <v>1710</v>
      </c>
      <c r="B225" s="1" t="s">
        <v>4655</v>
      </c>
      <c r="C225" s="1" t="s">
        <v>5285</v>
      </c>
      <c r="D225" s="1" t="s">
        <v>5979</v>
      </c>
      <c r="E225" s="1" t="s">
        <v>7262</v>
      </c>
      <c r="F225" t="s">
        <v>7263</v>
      </c>
      <c r="G225" t="s">
        <v>6002</v>
      </c>
      <c r="H225" t="s">
        <v>7263</v>
      </c>
      <c r="I225" t="s">
        <v>6002</v>
      </c>
      <c r="J225" t="s">
        <v>7263</v>
      </c>
      <c r="K225" t="s">
        <v>7177</v>
      </c>
      <c r="L225" t="s">
        <v>6002</v>
      </c>
      <c r="M225" t="s">
        <v>6002</v>
      </c>
      <c r="N225" t="s">
        <v>7264</v>
      </c>
      <c r="O225" t="s">
        <v>6005</v>
      </c>
      <c r="P225" t="s">
        <v>7265</v>
      </c>
      <c r="Q225" s="4">
        <v>43831</v>
      </c>
      <c r="R225" s="4">
        <v>44196</v>
      </c>
      <c r="S225" t="s">
        <v>7263</v>
      </c>
      <c r="T225" t="s">
        <v>7266</v>
      </c>
    </row>
    <row r="226" spans="1:20" ht="11.25" x14ac:dyDescent="0.2">
      <c r="A226" s="1" t="s">
        <v>1762</v>
      </c>
      <c r="B226" s="1" t="s">
        <v>1763</v>
      </c>
      <c r="C226" s="1" t="s">
        <v>5300</v>
      </c>
      <c r="D226" s="1" t="s">
        <v>5979</v>
      </c>
      <c r="E226" s="1" t="s">
        <v>7267</v>
      </c>
      <c r="F226" t="s">
        <v>7268</v>
      </c>
      <c r="G226" t="s">
        <v>7269</v>
      </c>
      <c r="H226" t="s">
        <v>7270</v>
      </c>
      <c r="I226" t="s">
        <v>6002</v>
      </c>
      <c r="J226" t="s">
        <v>7270</v>
      </c>
      <c r="K226" t="s">
        <v>7271</v>
      </c>
      <c r="L226" t="s">
        <v>6002</v>
      </c>
      <c r="M226" t="s">
        <v>6002</v>
      </c>
      <c r="N226" t="s">
        <v>7272</v>
      </c>
      <c r="O226" t="s">
        <v>6005</v>
      </c>
      <c r="P226" t="s">
        <v>7273</v>
      </c>
      <c r="Q226" s="4">
        <v>43831</v>
      </c>
      <c r="R226" s="4">
        <v>44196</v>
      </c>
      <c r="S226" t="s">
        <v>7270</v>
      </c>
      <c r="T226" t="s">
        <v>7274</v>
      </c>
    </row>
    <row r="227" spans="1:20" ht="11.25" x14ac:dyDescent="0.2">
      <c r="A227" s="1" t="s">
        <v>1765</v>
      </c>
      <c r="B227" s="1" t="s">
        <v>1766</v>
      </c>
      <c r="C227" s="1" t="s">
        <v>5301</v>
      </c>
      <c r="D227" s="1" t="s">
        <v>5979</v>
      </c>
      <c r="E227" s="1" t="s">
        <v>6289</v>
      </c>
      <c r="F227" t="s">
        <v>7275</v>
      </c>
      <c r="G227" t="s">
        <v>7276</v>
      </c>
      <c r="H227" t="s">
        <v>7277</v>
      </c>
      <c r="I227" t="s">
        <v>6002</v>
      </c>
      <c r="J227" t="s">
        <v>7277</v>
      </c>
      <c r="K227" t="s">
        <v>7278</v>
      </c>
      <c r="L227" t="s">
        <v>6002</v>
      </c>
      <c r="M227" t="s">
        <v>6002</v>
      </c>
      <c r="N227" t="s">
        <v>7279</v>
      </c>
      <c r="O227" t="s">
        <v>6005</v>
      </c>
      <c r="P227" t="s">
        <v>7280</v>
      </c>
      <c r="Q227" s="4">
        <v>43831</v>
      </c>
      <c r="R227" s="4">
        <v>44196</v>
      </c>
      <c r="S227" t="s">
        <v>7277</v>
      </c>
      <c r="T227" t="s">
        <v>7281</v>
      </c>
    </row>
    <row r="228" spans="1:20" ht="11.25" x14ac:dyDescent="0.2">
      <c r="A228" s="1" t="s">
        <v>1779</v>
      </c>
      <c r="B228" s="1" t="s">
        <v>4544</v>
      </c>
      <c r="C228" s="1" t="s">
        <v>5305</v>
      </c>
      <c r="D228" s="1" t="s">
        <v>5979</v>
      </c>
      <c r="E228" s="1" t="s">
        <v>6289</v>
      </c>
      <c r="F228" t="s">
        <v>7282</v>
      </c>
      <c r="G228" t="s">
        <v>7283</v>
      </c>
      <c r="H228" t="s">
        <v>7284</v>
      </c>
      <c r="I228" t="s">
        <v>6002</v>
      </c>
      <c r="J228" t="s">
        <v>7284</v>
      </c>
      <c r="K228" t="s">
        <v>7285</v>
      </c>
      <c r="L228" t="s">
        <v>6002</v>
      </c>
      <c r="M228" t="s">
        <v>6002</v>
      </c>
      <c r="N228" t="s">
        <v>7286</v>
      </c>
      <c r="O228" t="s">
        <v>6005</v>
      </c>
      <c r="P228" t="s">
        <v>7287</v>
      </c>
      <c r="Q228" s="4">
        <v>43831</v>
      </c>
      <c r="R228" s="4">
        <v>44196</v>
      </c>
      <c r="S228" t="s">
        <v>7284</v>
      </c>
      <c r="T228" t="s">
        <v>7288</v>
      </c>
    </row>
    <row r="229" spans="1:20" ht="11.25" x14ac:dyDescent="0.2">
      <c r="A229" s="1" t="s">
        <v>1782</v>
      </c>
      <c r="B229" s="1" t="s">
        <v>4544</v>
      </c>
      <c r="C229" s="1" t="s">
        <v>5305</v>
      </c>
      <c r="D229" s="1" t="s">
        <v>5979</v>
      </c>
      <c r="E229" s="1" t="s">
        <v>6289</v>
      </c>
      <c r="F229" t="s">
        <v>7289</v>
      </c>
      <c r="G229" t="s">
        <v>7290</v>
      </c>
      <c r="H229" t="s">
        <v>7291</v>
      </c>
      <c r="I229" t="s">
        <v>6002</v>
      </c>
      <c r="J229" t="s">
        <v>7291</v>
      </c>
      <c r="K229" t="s">
        <v>7292</v>
      </c>
      <c r="L229" t="s">
        <v>7293</v>
      </c>
      <c r="M229" t="s">
        <v>6002</v>
      </c>
      <c r="N229" t="s">
        <v>7294</v>
      </c>
      <c r="O229" t="s">
        <v>6005</v>
      </c>
      <c r="P229" t="s">
        <v>7295</v>
      </c>
      <c r="Q229" s="4">
        <v>43831</v>
      </c>
      <c r="R229" s="4">
        <v>44196</v>
      </c>
      <c r="S229" t="s">
        <v>7291</v>
      </c>
      <c r="T229" t="s">
        <v>7296</v>
      </c>
    </row>
    <row r="230" spans="1:20" ht="11.25" x14ac:dyDescent="0.2">
      <c r="A230" s="1" t="s">
        <v>1798</v>
      </c>
      <c r="B230" s="1" t="s">
        <v>4656</v>
      </c>
      <c r="C230" s="1" t="s">
        <v>5310</v>
      </c>
      <c r="D230" s="1" t="s">
        <v>5979</v>
      </c>
      <c r="E230" s="1" t="s">
        <v>7297</v>
      </c>
      <c r="F230" t="s">
        <v>7298</v>
      </c>
      <c r="G230" t="s">
        <v>7299</v>
      </c>
      <c r="H230" t="s">
        <v>7300</v>
      </c>
      <c r="I230" t="s">
        <v>6002</v>
      </c>
      <c r="J230" t="s">
        <v>7300</v>
      </c>
      <c r="K230" t="s">
        <v>7301</v>
      </c>
      <c r="L230" t="s">
        <v>6002</v>
      </c>
      <c r="M230" t="s">
        <v>6002</v>
      </c>
      <c r="N230" t="s">
        <v>7302</v>
      </c>
      <c r="O230" t="s">
        <v>6005</v>
      </c>
      <c r="P230" t="s">
        <v>7303</v>
      </c>
      <c r="Q230" s="4">
        <v>43831</v>
      </c>
      <c r="R230" s="4">
        <v>44196</v>
      </c>
      <c r="S230" t="s">
        <v>7300</v>
      </c>
      <c r="T230" t="s">
        <v>7304</v>
      </c>
    </row>
    <row r="231" spans="1:20" ht="11.25" x14ac:dyDescent="0.2">
      <c r="A231" s="1" t="s">
        <v>1807</v>
      </c>
      <c r="B231" s="1" t="s">
        <v>1808</v>
      </c>
      <c r="C231" s="1" t="s">
        <v>5313</v>
      </c>
      <c r="D231" s="1" t="s">
        <v>5979</v>
      </c>
      <c r="E231" s="1" t="s">
        <v>7305</v>
      </c>
      <c r="F231" t="s">
        <v>7306</v>
      </c>
      <c r="G231" t="s">
        <v>7307</v>
      </c>
      <c r="H231" t="s">
        <v>7308</v>
      </c>
      <c r="I231" t="s">
        <v>7308</v>
      </c>
      <c r="J231" t="s">
        <v>6002</v>
      </c>
      <c r="K231" t="s">
        <v>6002</v>
      </c>
      <c r="L231" t="s">
        <v>6002</v>
      </c>
      <c r="M231" t="s">
        <v>6002</v>
      </c>
      <c r="N231" t="s">
        <v>7309</v>
      </c>
      <c r="O231" t="s">
        <v>6005</v>
      </c>
      <c r="P231" t="s">
        <v>6317</v>
      </c>
      <c r="Q231" s="4">
        <v>43831</v>
      </c>
      <c r="R231" s="4">
        <v>44196</v>
      </c>
      <c r="S231" t="s">
        <v>7308</v>
      </c>
      <c r="T231" t="s">
        <v>7310</v>
      </c>
    </row>
    <row r="232" spans="1:20" ht="11.25" x14ac:dyDescent="0.2">
      <c r="A232" s="1" t="s">
        <v>1810</v>
      </c>
      <c r="B232" s="1" t="s">
        <v>4657</v>
      </c>
      <c r="C232" s="1" t="s">
        <v>5314</v>
      </c>
      <c r="D232" s="1" t="s">
        <v>5979</v>
      </c>
      <c r="E232" s="1" t="s">
        <v>6428</v>
      </c>
      <c r="F232" t="s">
        <v>7311</v>
      </c>
      <c r="G232" t="s">
        <v>7312</v>
      </c>
      <c r="H232" t="s">
        <v>7313</v>
      </c>
      <c r="I232" t="s">
        <v>6002</v>
      </c>
      <c r="J232" t="s">
        <v>7313</v>
      </c>
      <c r="K232" t="s">
        <v>7314</v>
      </c>
      <c r="L232" t="s">
        <v>6002</v>
      </c>
      <c r="M232" t="s">
        <v>6002</v>
      </c>
      <c r="N232" t="s">
        <v>7315</v>
      </c>
      <c r="O232" t="s">
        <v>6005</v>
      </c>
      <c r="P232" t="s">
        <v>7316</v>
      </c>
      <c r="Q232" s="4">
        <v>43831</v>
      </c>
      <c r="R232" s="4">
        <v>44196</v>
      </c>
      <c r="S232" t="s">
        <v>7313</v>
      </c>
      <c r="T232" t="s">
        <v>7317</v>
      </c>
    </row>
    <row r="233" spans="1:20" ht="11.25" x14ac:dyDescent="0.2">
      <c r="A233" s="1" t="s">
        <v>1816</v>
      </c>
      <c r="B233" s="1" t="s">
        <v>1817</v>
      </c>
      <c r="C233" s="1" t="s">
        <v>5316</v>
      </c>
      <c r="D233" s="1" t="s">
        <v>5979</v>
      </c>
      <c r="E233" s="1" t="s">
        <v>6008</v>
      </c>
      <c r="F233" t="s">
        <v>7318</v>
      </c>
      <c r="G233" t="s">
        <v>7319</v>
      </c>
      <c r="H233" t="s">
        <v>7320</v>
      </c>
      <c r="I233" t="s">
        <v>6002</v>
      </c>
      <c r="J233" t="s">
        <v>7320</v>
      </c>
      <c r="K233" t="s">
        <v>7321</v>
      </c>
      <c r="L233" t="s">
        <v>6002</v>
      </c>
      <c r="M233" t="s">
        <v>6002</v>
      </c>
      <c r="N233" t="s">
        <v>7322</v>
      </c>
      <c r="O233" t="s">
        <v>6005</v>
      </c>
      <c r="P233" t="s">
        <v>7323</v>
      </c>
      <c r="Q233" s="4">
        <v>43831</v>
      </c>
      <c r="R233" s="4">
        <v>44196</v>
      </c>
      <c r="S233" t="s">
        <v>7320</v>
      </c>
      <c r="T233" t="s">
        <v>7324</v>
      </c>
    </row>
    <row r="234" spans="1:20" ht="11.25" x14ac:dyDescent="0.2">
      <c r="A234" s="1" t="s">
        <v>1826</v>
      </c>
      <c r="B234" s="1" t="s">
        <v>4545</v>
      </c>
      <c r="C234" s="1" t="s">
        <v>5318</v>
      </c>
      <c r="D234" s="1" t="s">
        <v>5979</v>
      </c>
      <c r="E234" s="1" t="s">
        <v>7297</v>
      </c>
      <c r="F234" t="s">
        <v>7325</v>
      </c>
      <c r="G234" t="s">
        <v>6002</v>
      </c>
      <c r="H234" t="s">
        <v>7325</v>
      </c>
      <c r="I234" t="s">
        <v>6002</v>
      </c>
      <c r="J234" t="s">
        <v>7325</v>
      </c>
      <c r="K234" t="s">
        <v>7326</v>
      </c>
      <c r="L234" t="s">
        <v>7327</v>
      </c>
      <c r="M234" t="s">
        <v>6002</v>
      </c>
      <c r="N234" t="s">
        <v>7328</v>
      </c>
      <c r="O234" t="s">
        <v>6005</v>
      </c>
      <c r="P234" t="s">
        <v>7329</v>
      </c>
      <c r="Q234" s="4">
        <v>43831</v>
      </c>
      <c r="R234" s="4">
        <v>44196</v>
      </c>
      <c r="S234" t="s">
        <v>7325</v>
      </c>
      <c r="T234" t="s">
        <v>7330</v>
      </c>
    </row>
    <row r="235" spans="1:20" ht="11.25" x14ac:dyDescent="0.2">
      <c r="A235" s="1" t="s">
        <v>1832</v>
      </c>
      <c r="B235" s="1" t="s">
        <v>1833</v>
      </c>
      <c r="C235" s="1" t="s">
        <v>5320</v>
      </c>
      <c r="D235" s="1" t="s">
        <v>5979</v>
      </c>
      <c r="E235" s="1" t="s">
        <v>6428</v>
      </c>
      <c r="F235" t="s">
        <v>7331</v>
      </c>
      <c r="G235" t="s">
        <v>7332</v>
      </c>
      <c r="H235" t="s">
        <v>7333</v>
      </c>
      <c r="I235" t="s">
        <v>6002</v>
      </c>
      <c r="J235" t="s">
        <v>7333</v>
      </c>
      <c r="K235" t="s">
        <v>7334</v>
      </c>
      <c r="L235" t="s">
        <v>6002</v>
      </c>
      <c r="M235" t="s">
        <v>6002</v>
      </c>
      <c r="N235" t="s">
        <v>7335</v>
      </c>
      <c r="O235" t="s">
        <v>6005</v>
      </c>
      <c r="P235" t="s">
        <v>7336</v>
      </c>
      <c r="Q235" s="4">
        <v>43831</v>
      </c>
      <c r="R235" s="4">
        <v>44196</v>
      </c>
      <c r="S235" t="s">
        <v>7333</v>
      </c>
      <c r="T235" t="s">
        <v>7337</v>
      </c>
    </row>
    <row r="236" spans="1:20" ht="11.25" x14ac:dyDescent="0.2">
      <c r="A236" s="1" t="s">
        <v>1835</v>
      </c>
      <c r="B236" s="1" t="s">
        <v>1836</v>
      </c>
      <c r="C236" s="1" t="s">
        <v>5321</v>
      </c>
      <c r="D236" s="1" t="s">
        <v>5979</v>
      </c>
      <c r="E236" s="1" t="s">
        <v>7338</v>
      </c>
      <c r="F236" t="s">
        <v>7339</v>
      </c>
      <c r="G236" t="s">
        <v>7340</v>
      </c>
      <c r="H236" t="s">
        <v>7341</v>
      </c>
      <c r="I236" t="s">
        <v>6002</v>
      </c>
      <c r="J236" t="s">
        <v>7341</v>
      </c>
      <c r="K236" t="s">
        <v>7342</v>
      </c>
      <c r="L236" t="s">
        <v>7343</v>
      </c>
      <c r="M236" t="s">
        <v>6002</v>
      </c>
      <c r="N236" t="s">
        <v>7344</v>
      </c>
      <c r="O236" t="s">
        <v>6005</v>
      </c>
      <c r="P236" t="s">
        <v>7345</v>
      </c>
      <c r="Q236" s="4">
        <v>43831</v>
      </c>
      <c r="R236" s="4">
        <v>44196</v>
      </c>
      <c r="S236" t="s">
        <v>7341</v>
      </c>
      <c r="T236" t="s">
        <v>7346</v>
      </c>
    </row>
    <row r="237" spans="1:20" ht="11.25" x14ac:dyDescent="0.2">
      <c r="A237" s="1" t="s">
        <v>1841</v>
      </c>
      <c r="B237" s="1" t="s">
        <v>4546</v>
      </c>
      <c r="C237" s="1" t="s">
        <v>5323</v>
      </c>
      <c r="D237" s="1" t="s">
        <v>5979</v>
      </c>
      <c r="E237" s="1" t="s">
        <v>7347</v>
      </c>
      <c r="F237" t="s">
        <v>7348</v>
      </c>
      <c r="G237" t="s">
        <v>7349</v>
      </c>
      <c r="H237" t="s">
        <v>7350</v>
      </c>
      <c r="I237" t="s">
        <v>6002</v>
      </c>
      <c r="J237" t="s">
        <v>7350</v>
      </c>
      <c r="K237" t="s">
        <v>7351</v>
      </c>
      <c r="L237" t="s">
        <v>7352</v>
      </c>
      <c r="M237" t="s">
        <v>6002</v>
      </c>
      <c r="N237" t="s">
        <v>7353</v>
      </c>
      <c r="O237" t="s">
        <v>6005</v>
      </c>
      <c r="P237" t="s">
        <v>7354</v>
      </c>
      <c r="Q237" s="4">
        <v>43831</v>
      </c>
      <c r="R237" s="4">
        <v>44196</v>
      </c>
      <c r="S237" t="s">
        <v>7350</v>
      </c>
      <c r="T237" t="s">
        <v>7355</v>
      </c>
    </row>
    <row r="238" spans="1:20" ht="11.25" x14ac:dyDescent="0.2">
      <c r="A238" s="1" t="s">
        <v>1855</v>
      </c>
      <c r="B238" s="1" t="s">
        <v>4659</v>
      </c>
      <c r="C238" s="1" t="s">
        <v>5326</v>
      </c>
      <c r="D238" s="1" t="s">
        <v>5979</v>
      </c>
      <c r="E238" s="1" t="s">
        <v>7356</v>
      </c>
      <c r="F238" t="s">
        <v>7357</v>
      </c>
      <c r="G238" t="s">
        <v>7358</v>
      </c>
      <c r="H238" t="s">
        <v>7359</v>
      </c>
      <c r="I238" t="s">
        <v>7359</v>
      </c>
      <c r="J238" t="s">
        <v>6002</v>
      </c>
      <c r="K238" t="s">
        <v>6002</v>
      </c>
      <c r="L238" t="s">
        <v>6002</v>
      </c>
      <c r="M238" t="s">
        <v>6002</v>
      </c>
      <c r="N238" t="s">
        <v>6002</v>
      </c>
      <c r="O238" t="s">
        <v>6002</v>
      </c>
      <c r="P238" t="s">
        <v>6002</v>
      </c>
      <c r="Q238" s="4">
        <v>43831</v>
      </c>
      <c r="R238" s="4">
        <v>44196</v>
      </c>
      <c r="S238" t="s">
        <v>7359</v>
      </c>
      <c r="T238" t="s">
        <v>7360</v>
      </c>
    </row>
    <row r="239" spans="1:20" ht="11.25" x14ac:dyDescent="0.2">
      <c r="A239" s="1" t="s">
        <v>1873</v>
      </c>
      <c r="B239" s="1" t="s">
        <v>1874</v>
      </c>
      <c r="C239" s="1" t="s">
        <v>5330</v>
      </c>
      <c r="D239" s="1" t="s">
        <v>5979</v>
      </c>
      <c r="E239" s="1" t="s">
        <v>6428</v>
      </c>
      <c r="F239" t="s">
        <v>7361</v>
      </c>
      <c r="G239" t="s">
        <v>7362</v>
      </c>
      <c r="H239" t="s">
        <v>7363</v>
      </c>
      <c r="I239" t="s">
        <v>6002</v>
      </c>
      <c r="J239" t="s">
        <v>7363</v>
      </c>
      <c r="K239" t="s">
        <v>7364</v>
      </c>
      <c r="L239" t="s">
        <v>6002</v>
      </c>
      <c r="M239" t="s">
        <v>6002</v>
      </c>
      <c r="N239" t="s">
        <v>7365</v>
      </c>
      <c r="O239" t="s">
        <v>6005</v>
      </c>
      <c r="P239" t="s">
        <v>7366</v>
      </c>
      <c r="Q239" s="4">
        <v>43831</v>
      </c>
      <c r="R239" s="4">
        <v>44196</v>
      </c>
      <c r="S239" t="s">
        <v>7363</v>
      </c>
      <c r="T239" t="s">
        <v>7367</v>
      </c>
    </row>
    <row r="240" spans="1:20" ht="11.25" x14ac:dyDescent="0.2">
      <c r="A240" s="1" t="s">
        <v>1876</v>
      </c>
      <c r="B240" s="1" t="s">
        <v>1877</v>
      </c>
      <c r="C240" s="1" t="s">
        <v>5331</v>
      </c>
      <c r="D240" s="1" t="s">
        <v>5979</v>
      </c>
      <c r="E240" s="1" t="s">
        <v>7368</v>
      </c>
      <c r="F240" t="s">
        <v>7369</v>
      </c>
      <c r="G240" t="s">
        <v>7370</v>
      </c>
      <c r="H240" t="s">
        <v>7371</v>
      </c>
      <c r="I240" t="s">
        <v>6002</v>
      </c>
      <c r="J240" t="s">
        <v>7371</v>
      </c>
      <c r="K240" t="s">
        <v>7372</v>
      </c>
      <c r="L240" t="s">
        <v>6002</v>
      </c>
      <c r="M240" t="s">
        <v>6002</v>
      </c>
      <c r="N240" t="s">
        <v>7373</v>
      </c>
      <c r="O240" t="s">
        <v>6005</v>
      </c>
      <c r="P240" t="s">
        <v>7374</v>
      </c>
      <c r="Q240" s="4">
        <v>43831</v>
      </c>
      <c r="R240" s="4">
        <v>44196</v>
      </c>
      <c r="S240" t="s">
        <v>7371</v>
      </c>
      <c r="T240" t="s">
        <v>7375</v>
      </c>
    </row>
    <row r="241" spans="1:20" ht="11.25" x14ac:dyDescent="0.2">
      <c r="A241" s="1" t="s">
        <v>1879</v>
      </c>
      <c r="B241" s="1" t="s">
        <v>649</v>
      </c>
      <c r="C241" s="1" t="s">
        <v>4993</v>
      </c>
      <c r="D241" s="1" t="s">
        <v>5979</v>
      </c>
      <c r="E241" s="1" t="s">
        <v>7368</v>
      </c>
      <c r="F241" t="s">
        <v>7376</v>
      </c>
      <c r="G241" t="s">
        <v>6002</v>
      </c>
      <c r="H241" t="s">
        <v>7376</v>
      </c>
      <c r="I241" t="s">
        <v>6002</v>
      </c>
      <c r="J241" t="s">
        <v>7376</v>
      </c>
      <c r="K241" t="s">
        <v>7377</v>
      </c>
      <c r="L241" t="s">
        <v>6002</v>
      </c>
      <c r="M241" t="s">
        <v>6002</v>
      </c>
      <c r="N241" t="s">
        <v>7378</v>
      </c>
      <c r="O241" t="s">
        <v>6005</v>
      </c>
      <c r="P241" t="s">
        <v>7379</v>
      </c>
      <c r="Q241" s="4">
        <v>43831</v>
      </c>
      <c r="R241" s="4">
        <v>44196</v>
      </c>
      <c r="S241" t="s">
        <v>7376</v>
      </c>
      <c r="T241" t="s">
        <v>7380</v>
      </c>
    </row>
    <row r="242" spans="1:20" ht="11.25" x14ac:dyDescent="0.2">
      <c r="A242" s="1" t="s">
        <v>1889</v>
      </c>
      <c r="B242" s="1" t="s">
        <v>1890</v>
      </c>
      <c r="C242" s="1" t="s">
        <v>5334</v>
      </c>
      <c r="D242" s="1" t="s">
        <v>5979</v>
      </c>
      <c r="E242" s="1" t="s">
        <v>7338</v>
      </c>
      <c r="F242" t="s">
        <v>7381</v>
      </c>
      <c r="G242" t="s">
        <v>6002</v>
      </c>
      <c r="H242" t="s">
        <v>7381</v>
      </c>
      <c r="I242" t="s">
        <v>6002</v>
      </c>
      <c r="J242" t="s">
        <v>7381</v>
      </c>
      <c r="K242" t="s">
        <v>7382</v>
      </c>
      <c r="L242" t="s">
        <v>6002</v>
      </c>
      <c r="M242" t="s">
        <v>6002</v>
      </c>
      <c r="N242" t="s">
        <v>7383</v>
      </c>
      <c r="O242" t="s">
        <v>6005</v>
      </c>
      <c r="P242" t="s">
        <v>7384</v>
      </c>
      <c r="Q242" s="4">
        <v>43831</v>
      </c>
      <c r="R242" s="4">
        <v>44196</v>
      </c>
      <c r="S242" t="s">
        <v>7381</v>
      </c>
      <c r="T242" t="s">
        <v>7385</v>
      </c>
    </row>
    <row r="243" spans="1:20" ht="11.25" x14ac:dyDescent="0.2">
      <c r="A243" s="1" t="s">
        <v>1892</v>
      </c>
      <c r="B243" s="1" t="s">
        <v>728</v>
      </c>
      <c r="C243" s="1" t="s">
        <v>5014</v>
      </c>
      <c r="D243" s="1" t="s">
        <v>5979</v>
      </c>
      <c r="E243" s="1" t="s">
        <v>7338</v>
      </c>
      <c r="F243" t="s">
        <v>7386</v>
      </c>
      <c r="G243" t="s">
        <v>6002</v>
      </c>
      <c r="H243" t="s">
        <v>7386</v>
      </c>
      <c r="I243" t="s">
        <v>6002</v>
      </c>
      <c r="J243" t="s">
        <v>7386</v>
      </c>
      <c r="K243" t="s">
        <v>7387</v>
      </c>
      <c r="L243" t="s">
        <v>6002</v>
      </c>
      <c r="M243" t="s">
        <v>6002</v>
      </c>
      <c r="N243" t="s">
        <v>7388</v>
      </c>
      <c r="O243" t="s">
        <v>6005</v>
      </c>
      <c r="P243" t="s">
        <v>7389</v>
      </c>
      <c r="Q243" s="4">
        <v>43831</v>
      </c>
      <c r="R243" s="4">
        <v>44196</v>
      </c>
      <c r="S243" t="s">
        <v>7386</v>
      </c>
      <c r="T243" t="s">
        <v>7390</v>
      </c>
    </row>
    <row r="244" spans="1:20" ht="11.25" x14ac:dyDescent="0.2">
      <c r="A244" s="1" t="s">
        <v>1894</v>
      </c>
      <c r="B244" s="1" t="s">
        <v>4660</v>
      </c>
      <c r="C244" s="1" t="s">
        <v>5335</v>
      </c>
      <c r="D244" s="1" t="s">
        <v>5979</v>
      </c>
      <c r="E244" s="1" t="s">
        <v>7338</v>
      </c>
      <c r="F244" t="s">
        <v>7391</v>
      </c>
      <c r="G244" t="s">
        <v>7392</v>
      </c>
      <c r="H244" t="s">
        <v>7393</v>
      </c>
      <c r="I244" t="s">
        <v>6002</v>
      </c>
      <c r="J244" t="s">
        <v>7393</v>
      </c>
      <c r="K244" t="s">
        <v>7394</v>
      </c>
      <c r="L244" t="s">
        <v>6002</v>
      </c>
      <c r="M244" t="s">
        <v>6002</v>
      </c>
      <c r="N244" t="s">
        <v>7395</v>
      </c>
      <c r="O244" t="s">
        <v>6005</v>
      </c>
      <c r="P244" t="s">
        <v>7396</v>
      </c>
      <c r="Q244" s="4">
        <v>43831</v>
      </c>
      <c r="R244" s="4">
        <v>44196</v>
      </c>
      <c r="S244" t="s">
        <v>7393</v>
      </c>
      <c r="T244" t="s">
        <v>7397</v>
      </c>
    </row>
    <row r="245" spans="1:20" ht="11.25" x14ac:dyDescent="0.2">
      <c r="A245" s="1" t="s">
        <v>1897</v>
      </c>
      <c r="B245" s="1" t="s">
        <v>1898</v>
      </c>
      <c r="C245" s="1" t="s">
        <v>5336</v>
      </c>
      <c r="D245" s="1" t="s">
        <v>5979</v>
      </c>
      <c r="E245" s="1" t="s">
        <v>7338</v>
      </c>
      <c r="F245" t="s">
        <v>7398</v>
      </c>
      <c r="G245" t="s">
        <v>7399</v>
      </c>
      <c r="H245" t="s">
        <v>7400</v>
      </c>
      <c r="I245" t="s">
        <v>6002</v>
      </c>
      <c r="J245" t="s">
        <v>7400</v>
      </c>
      <c r="K245" t="s">
        <v>7401</v>
      </c>
      <c r="L245" t="s">
        <v>6002</v>
      </c>
      <c r="M245" t="s">
        <v>6002</v>
      </c>
      <c r="N245" t="s">
        <v>7402</v>
      </c>
      <c r="O245" t="s">
        <v>6005</v>
      </c>
      <c r="P245" t="s">
        <v>7403</v>
      </c>
      <c r="Q245" s="4">
        <v>43831</v>
      </c>
      <c r="R245" s="4">
        <v>44196</v>
      </c>
      <c r="S245" t="s">
        <v>7400</v>
      </c>
      <c r="T245" t="s">
        <v>7404</v>
      </c>
    </row>
    <row r="246" spans="1:20" ht="11.25" x14ac:dyDescent="0.2">
      <c r="A246" s="1" t="s">
        <v>1903</v>
      </c>
      <c r="B246" s="1" t="s">
        <v>4661</v>
      </c>
      <c r="C246" s="1" t="s">
        <v>5338</v>
      </c>
      <c r="D246" s="1" t="s">
        <v>5979</v>
      </c>
      <c r="E246" s="1" t="s">
        <v>7405</v>
      </c>
      <c r="F246" t="s">
        <v>7406</v>
      </c>
      <c r="G246" t="s">
        <v>6002</v>
      </c>
      <c r="H246" t="s">
        <v>7406</v>
      </c>
      <c r="I246" t="s">
        <v>7406</v>
      </c>
      <c r="J246" t="s">
        <v>6002</v>
      </c>
      <c r="K246" t="s">
        <v>6002</v>
      </c>
      <c r="L246" t="s">
        <v>6002</v>
      </c>
      <c r="M246" t="s">
        <v>6002</v>
      </c>
      <c r="N246" t="s">
        <v>6002</v>
      </c>
      <c r="O246" t="s">
        <v>6002</v>
      </c>
      <c r="P246" t="s">
        <v>6002</v>
      </c>
      <c r="Q246" s="4">
        <v>43831</v>
      </c>
      <c r="R246" s="4">
        <v>44196</v>
      </c>
      <c r="S246" t="s">
        <v>7406</v>
      </c>
      <c r="T246" t="s">
        <v>7407</v>
      </c>
    </row>
    <row r="247" spans="1:20" ht="11.25" x14ac:dyDescent="0.2">
      <c r="A247" s="1" t="s">
        <v>1909</v>
      </c>
      <c r="B247" s="1" t="s">
        <v>4662</v>
      </c>
      <c r="C247" s="1" t="s">
        <v>5340</v>
      </c>
      <c r="D247" s="1" t="s">
        <v>5979</v>
      </c>
      <c r="E247" s="1" t="s">
        <v>7405</v>
      </c>
      <c r="F247" t="s">
        <v>7408</v>
      </c>
      <c r="G247" t="s">
        <v>6002</v>
      </c>
      <c r="H247" t="s">
        <v>7408</v>
      </c>
      <c r="I247" t="s">
        <v>6002</v>
      </c>
      <c r="J247" t="s">
        <v>7408</v>
      </c>
      <c r="K247" t="s">
        <v>7409</v>
      </c>
      <c r="L247" t="s">
        <v>6002</v>
      </c>
      <c r="M247" t="s">
        <v>6002</v>
      </c>
      <c r="N247" t="s">
        <v>7410</v>
      </c>
      <c r="O247" t="s">
        <v>6005</v>
      </c>
      <c r="P247" t="s">
        <v>7411</v>
      </c>
      <c r="Q247" s="4">
        <v>43831</v>
      </c>
      <c r="R247" s="4">
        <v>44196</v>
      </c>
      <c r="S247" t="s">
        <v>7408</v>
      </c>
      <c r="T247" t="s">
        <v>7412</v>
      </c>
    </row>
    <row r="248" spans="1:20" ht="11.25" x14ac:dyDescent="0.2">
      <c r="A248" s="1" t="s">
        <v>1912</v>
      </c>
      <c r="B248" s="1" t="s">
        <v>1913</v>
      </c>
      <c r="C248" s="1" t="s">
        <v>5341</v>
      </c>
      <c r="D248" s="1" t="s">
        <v>5979</v>
      </c>
      <c r="E248" s="1" t="s">
        <v>6428</v>
      </c>
      <c r="F248" t="s">
        <v>7413</v>
      </c>
      <c r="G248" t="s">
        <v>6002</v>
      </c>
      <c r="H248" t="s">
        <v>7413</v>
      </c>
      <c r="I248" t="s">
        <v>6002</v>
      </c>
      <c r="J248" t="s">
        <v>7413</v>
      </c>
      <c r="K248" t="s">
        <v>7414</v>
      </c>
      <c r="L248" t="s">
        <v>7415</v>
      </c>
      <c r="M248" t="s">
        <v>6002</v>
      </c>
      <c r="N248" t="s">
        <v>7416</v>
      </c>
      <c r="O248" t="s">
        <v>6005</v>
      </c>
      <c r="P248" t="s">
        <v>7417</v>
      </c>
      <c r="Q248" s="4">
        <v>43831</v>
      </c>
      <c r="R248" s="4">
        <v>44196</v>
      </c>
      <c r="S248" t="s">
        <v>7413</v>
      </c>
      <c r="T248" t="s">
        <v>7418</v>
      </c>
    </row>
    <row r="249" spans="1:20" ht="11.25" x14ac:dyDescent="0.2">
      <c r="A249" s="1" t="s">
        <v>1918</v>
      </c>
      <c r="B249" s="1" t="s">
        <v>4663</v>
      </c>
      <c r="C249" s="1" t="s">
        <v>5343</v>
      </c>
      <c r="D249" s="1" t="s">
        <v>5979</v>
      </c>
      <c r="E249" s="1" t="s">
        <v>6428</v>
      </c>
      <c r="F249" t="s">
        <v>7419</v>
      </c>
      <c r="G249" t="s">
        <v>6002</v>
      </c>
      <c r="H249" t="s">
        <v>7419</v>
      </c>
      <c r="I249" t="s">
        <v>6002</v>
      </c>
      <c r="J249" t="s">
        <v>7419</v>
      </c>
      <c r="K249" t="s">
        <v>7420</v>
      </c>
      <c r="L249" t="s">
        <v>6002</v>
      </c>
      <c r="M249" t="s">
        <v>6002</v>
      </c>
      <c r="N249" t="s">
        <v>7344</v>
      </c>
      <c r="O249" t="s">
        <v>6005</v>
      </c>
      <c r="P249" t="s">
        <v>7421</v>
      </c>
      <c r="Q249" s="4">
        <v>43831</v>
      </c>
      <c r="R249" s="4">
        <v>44196</v>
      </c>
      <c r="S249" t="s">
        <v>7419</v>
      </c>
      <c r="T249" t="s">
        <v>7422</v>
      </c>
    </row>
    <row r="250" spans="1:20" ht="11.25" x14ac:dyDescent="0.2">
      <c r="A250" s="1" t="s">
        <v>1927</v>
      </c>
      <c r="B250" s="1" t="s">
        <v>4664</v>
      </c>
      <c r="C250" s="1" t="s">
        <v>5346</v>
      </c>
      <c r="D250" s="1" t="s">
        <v>5979</v>
      </c>
      <c r="E250" s="1" t="s">
        <v>6428</v>
      </c>
      <c r="F250" t="s">
        <v>7423</v>
      </c>
      <c r="G250" t="s">
        <v>6002</v>
      </c>
      <c r="H250" t="s">
        <v>7423</v>
      </c>
      <c r="I250" t="s">
        <v>6002</v>
      </c>
      <c r="J250" t="s">
        <v>7423</v>
      </c>
      <c r="K250" t="s">
        <v>7424</v>
      </c>
      <c r="L250" t="s">
        <v>6002</v>
      </c>
      <c r="M250" t="s">
        <v>6002</v>
      </c>
      <c r="N250" t="s">
        <v>7425</v>
      </c>
      <c r="O250" t="s">
        <v>6005</v>
      </c>
      <c r="P250" t="s">
        <v>7426</v>
      </c>
      <c r="Q250" s="4">
        <v>43831</v>
      </c>
      <c r="R250" s="4">
        <v>44196</v>
      </c>
      <c r="S250" t="s">
        <v>7423</v>
      </c>
      <c r="T250" t="s">
        <v>7427</v>
      </c>
    </row>
    <row r="251" spans="1:20" ht="11.25" x14ac:dyDescent="0.2">
      <c r="A251" s="1" t="s">
        <v>1949</v>
      </c>
      <c r="B251" s="1" t="s">
        <v>4547</v>
      </c>
      <c r="C251" s="1" t="s">
        <v>5027</v>
      </c>
      <c r="D251" s="1" t="s">
        <v>5979</v>
      </c>
      <c r="E251" s="1" t="s">
        <v>6514</v>
      </c>
      <c r="F251" t="s">
        <v>7428</v>
      </c>
      <c r="G251" t="s">
        <v>7429</v>
      </c>
      <c r="H251" t="s">
        <v>7430</v>
      </c>
      <c r="I251" t="s">
        <v>6002</v>
      </c>
      <c r="J251" t="s">
        <v>7430</v>
      </c>
      <c r="K251" t="s">
        <v>7431</v>
      </c>
      <c r="L251" t="s">
        <v>7432</v>
      </c>
      <c r="M251" t="s">
        <v>6002</v>
      </c>
      <c r="N251" t="s">
        <v>7433</v>
      </c>
      <c r="O251" t="s">
        <v>6005</v>
      </c>
      <c r="P251" t="s">
        <v>7434</v>
      </c>
      <c r="Q251" s="4">
        <v>43831</v>
      </c>
      <c r="R251" s="4">
        <v>44196</v>
      </c>
      <c r="S251" t="s">
        <v>7430</v>
      </c>
      <c r="T251" t="s">
        <v>7435</v>
      </c>
    </row>
    <row r="252" spans="1:20" ht="11.25" x14ac:dyDescent="0.2">
      <c r="A252" s="1" t="s">
        <v>1954</v>
      </c>
      <c r="B252" s="1" t="s">
        <v>4548</v>
      </c>
      <c r="C252" s="1" t="s">
        <v>5353</v>
      </c>
      <c r="D252" s="1" t="s">
        <v>5979</v>
      </c>
      <c r="E252" s="1" t="s">
        <v>7405</v>
      </c>
      <c r="F252" t="s">
        <v>6238</v>
      </c>
      <c r="G252" t="s">
        <v>6002</v>
      </c>
      <c r="H252" t="s">
        <v>6238</v>
      </c>
      <c r="I252" t="s">
        <v>6002</v>
      </c>
      <c r="J252" t="s">
        <v>6238</v>
      </c>
      <c r="K252" t="s">
        <v>7436</v>
      </c>
      <c r="L252" t="s">
        <v>7437</v>
      </c>
      <c r="M252" t="s">
        <v>6002</v>
      </c>
      <c r="N252" t="s">
        <v>7438</v>
      </c>
      <c r="O252" t="s">
        <v>6005</v>
      </c>
      <c r="P252" t="s">
        <v>7439</v>
      </c>
      <c r="Q252" s="4">
        <v>43831</v>
      </c>
      <c r="R252" s="4">
        <v>44196</v>
      </c>
      <c r="S252" t="s">
        <v>6238</v>
      </c>
      <c r="T252" t="s">
        <v>7440</v>
      </c>
    </row>
    <row r="253" spans="1:20" ht="11.25" x14ac:dyDescent="0.2">
      <c r="A253" s="1" t="s">
        <v>1959</v>
      </c>
      <c r="B253" s="1" t="s">
        <v>4666</v>
      </c>
      <c r="C253" s="1" t="s">
        <v>5354</v>
      </c>
      <c r="D253" s="1" t="s">
        <v>5979</v>
      </c>
      <c r="E253" s="1" t="s">
        <v>7405</v>
      </c>
      <c r="F253" t="s">
        <v>7441</v>
      </c>
      <c r="G253" t="s">
        <v>7442</v>
      </c>
      <c r="H253" t="s">
        <v>7443</v>
      </c>
      <c r="I253" t="s">
        <v>6002</v>
      </c>
      <c r="J253" t="s">
        <v>7443</v>
      </c>
      <c r="K253" t="s">
        <v>7444</v>
      </c>
      <c r="L253" t="s">
        <v>6002</v>
      </c>
      <c r="M253" t="s">
        <v>6002</v>
      </c>
      <c r="N253" t="s">
        <v>7302</v>
      </c>
      <c r="O253" t="s">
        <v>6005</v>
      </c>
      <c r="P253" t="s">
        <v>7445</v>
      </c>
      <c r="Q253" s="4">
        <v>43831</v>
      </c>
      <c r="R253" s="4">
        <v>44196</v>
      </c>
      <c r="S253" t="s">
        <v>7443</v>
      </c>
      <c r="T253" t="s">
        <v>7446</v>
      </c>
    </row>
    <row r="254" spans="1:20" ht="11.25" x14ac:dyDescent="0.2">
      <c r="A254" s="1" t="s">
        <v>1962</v>
      </c>
      <c r="B254" s="1" t="s">
        <v>4549</v>
      </c>
      <c r="C254" s="1" t="s">
        <v>5355</v>
      </c>
      <c r="D254" s="1" t="s">
        <v>5979</v>
      </c>
      <c r="E254" s="1" t="s">
        <v>6514</v>
      </c>
      <c r="F254" t="s">
        <v>7447</v>
      </c>
      <c r="G254" t="s">
        <v>6002</v>
      </c>
      <c r="H254" t="s">
        <v>7447</v>
      </c>
      <c r="I254" t="s">
        <v>6002</v>
      </c>
      <c r="J254" t="s">
        <v>7447</v>
      </c>
      <c r="K254" t="s">
        <v>7448</v>
      </c>
      <c r="L254" t="s">
        <v>7449</v>
      </c>
      <c r="M254" t="s">
        <v>6002</v>
      </c>
      <c r="N254" t="s">
        <v>7450</v>
      </c>
      <c r="O254" t="s">
        <v>6005</v>
      </c>
      <c r="P254" t="s">
        <v>7451</v>
      </c>
      <c r="Q254" s="4">
        <v>43831</v>
      </c>
      <c r="R254" s="4">
        <v>44196</v>
      </c>
      <c r="S254" t="s">
        <v>7447</v>
      </c>
      <c r="T254" t="s">
        <v>7452</v>
      </c>
    </row>
    <row r="255" spans="1:20" ht="11.25" x14ac:dyDescent="0.2">
      <c r="A255" s="1" t="s">
        <v>1971</v>
      </c>
      <c r="B255" s="1" t="s">
        <v>4667</v>
      </c>
      <c r="C255" s="1" t="s">
        <v>5358</v>
      </c>
      <c r="D255" s="1" t="s">
        <v>5979</v>
      </c>
      <c r="E255" s="1" t="s">
        <v>7453</v>
      </c>
      <c r="F255" t="s">
        <v>7454</v>
      </c>
      <c r="G255" t="s">
        <v>6002</v>
      </c>
      <c r="H255" t="s">
        <v>7454</v>
      </c>
      <c r="I255" t="s">
        <v>6002</v>
      </c>
      <c r="J255" t="s">
        <v>7454</v>
      </c>
      <c r="K255" t="s">
        <v>7455</v>
      </c>
      <c r="L255" t="s">
        <v>6002</v>
      </c>
      <c r="M255" t="s">
        <v>6002</v>
      </c>
      <c r="N255" t="s">
        <v>7456</v>
      </c>
      <c r="O255" t="s">
        <v>6005</v>
      </c>
      <c r="P255" t="s">
        <v>6896</v>
      </c>
      <c r="Q255" s="4">
        <v>43831</v>
      </c>
      <c r="R255" s="4">
        <v>44196</v>
      </c>
      <c r="S255" t="s">
        <v>7454</v>
      </c>
      <c r="T255" t="s">
        <v>7457</v>
      </c>
    </row>
    <row r="256" spans="1:20" ht="11.25" x14ac:dyDescent="0.2">
      <c r="A256" s="1" t="s">
        <v>1985</v>
      </c>
      <c r="B256" s="1" t="s">
        <v>4668</v>
      </c>
      <c r="C256" s="1" t="s">
        <v>5360</v>
      </c>
      <c r="D256" s="1" t="s">
        <v>5979</v>
      </c>
      <c r="E256" s="1" t="s">
        <v>6514</v>
      </c>
      <c r="F256" t="s">
        <v>7458</v>
      </c>
      <c r="G256" t="s">
        <v>7459</v>
      </c>
      <c r="H256" t="s">
        <v>7460</v>
      </c>
      <c r="I256" t="s">
        <v>6002</v>
      </c>
      <c r="J256" t="s">
        <v>7460</v>
      </c>
      <c r="K256" t="s">
        <v>7461</v>
      </c>
      <c r="L256" t="s">
        <v>6002</v>
      </c>
      <c r="M256" t="s">
        <v>6002</v>
      </c>
      <c r="N256" t="s">
        <v>7150</v>
      </c>
      <c r="O256" t="s">
        <v>6005</v>
      </c>
      <c r="P256" t="s">
        <v>7462</v>
      </c>
      <c r="Q256" s="4">
        <v>43831</v>
      </c>
      <c r="R256" s="4">
        <v>44196</v>
      </c>
      <c r="S256" t="s">
        <v>7460</v>
      </c>
      <c r="T256" t="s">
        <v>7463</v>
      </c>
    </row>
    <row r="257" spans="1:20" ht="11.25" x14ac:dyDescent="0.2">
      <c r="A257" s="1" t="s">
        <v>1991</v>
      </c>
      <c r="B257" s="1" t="s">
        <v>4550</v>
      </c>
      <c r="C257" s="1" t="s">
        <v>5362</v>
      </c>
      <c r="D257" s="1" t="s">
        <v>5979</v>
      </c>
      <c r="E257" s="1" t="s">
        <v>6514</v>
      </c>
      <c r="F257" t="s">
        <v>7464</v>
      </c>
      <c r="G257" t="s">
        <v>6002</v>
      </c>
      <c r="H257" t="s">
        <v>7464</v>
      </c>
      <c r="I257" t="s">
        <v>6002</v>
      </c>
      <c r="J257" t="s">
        <v>7464</v>
      </c>
      <c r="K257" t="s">
        <v>7465</v>
      </c>
      <c r="L257" t="s">
        <v>7466</v>
      </c>
      <c r="M257" t="s">
        <v>6002</v>
      </c>
      <c r="N257" t="s">
        <v>6184</v>
      </c>
      <c r="O257" t="s">
        <v>6005</v>
      </c>
      <c r="P257" t="s">
        <v>7467</v>
      </c>
      <c r="Q257" s="4">
        <v>43831</v>
      </c>
      <c r="R257" s="4">
        <v>44196</v>
      </c>
      <c r="S257" t="s">
        <v>7464</v>
      </c>
      <c r="T257" t="s">
        <v>7468</v>
      </c>
    </row>
    <row r="258" spans="1:20" ht="11.25" x14ac:dyDescent="0.2">
      <c r="A258" s="1" t="s">
        <v>1994</v>
      </c>
      <c r="B258" s="1" t="s">
        <v>1995</v>
      </c>
      <c r="C258" s="1" t="s">
        <v>5363</v>
      </c>
      <c r="D258" s="1" t="s">
        <v>5979</v>
      </c>
      <c r="E258" s="1" t="s">
        <v>6514</v>
      </c>
      <c r="F258" t="s">
        <v>7458</v>
      </c>
      <c r="G258" t="s">
        <v>7469</v>
      </c>
      <c r="H258" t="s">
        <v>7470</v>
      </c>
      <c r="I258" t="s">
        <v>6002</v>
      </c>
      <c r="J258" t="s">
        <v>7470</v>
      </c>
      <c r="K258" t="s">
        <v>7471</v>
      </c>
      <c r="L258" t="s">
        <v>6002</v>
      </c>
      <c r="M258" t="s">
        <v>6002</v>
      </c>
      <c r="N258" t="s">
        <v>7472</v>
      </c>
      <c r="O258" t="s">
        <v>6005</v>
      </c>
      <c r="P258" t="s">
        <v>7473</v>
      </c>
      <c r="Q258" s="4">
        <v>43831</v>
      </c>
      <c r="R258" s="4">
        <v>44196</v>
      </c>
      <c r="S258" t="s">
        <v>7470</v>
      </c>
      <c r="T258" t="s">
        <v>7474</v>
      </c>
    </row>
    <row r="259" spans="1:20" ht="11.25" x14ac:dyDescent="0.2">
      <c r="A259" s="1" t="s">
        <v>2003</v>
      </c>
      <c r="B259" s="1" t="s">
        <v>4669</v>
      </c>
      <c r="C259" s="1" t="s">
        <v>5366</v>
      </c>
      <c r="D259" s="1" t="s">
        <v>5979</v>
      </c>
      <c r="E259" s="1" t="s">
        <v>7475</v>
      </c>
      <c r="F259" t="s">
        <v>7476</v>
      </c>
      <c r="G259" t="s">
        <v>7477</v>
      </c>
      <c r="H259" t="s">
        <v>7478</v>
      </c>
      <c r="I259" t="s">
        <v>7478</v>
      </c>
      <c r="J259" t="s">
        <v>6002</v>
      </c>
      <c r="K259" t="s">
        <v>6002</v>
      </c>
      <c r="L259" t="s">
        <v>6002</v>
      </c>
      <c r="M259" t="s">
        <v>6002</v>
      </c>
      <c r="N259" t="s">
        <v>6002</v>
      </c>
      <c r="O259" t="s">
        <v>6002</v>
      </c>
      <c r="P259" t="s">
        <v>6002</v>
      </c>
      <c r="Q259" s="4">
        <v>43831</v>
      </c>
      <c r="R259" s="4">
        <v>44196</v>
      </c>
      <c r="S259" t="s">
        <v>7478</v>
      </c>
      <c r="T259" t="s">
        <v>7479</v>
      </c>
    </row>
    <row r="260" spans="1:20" ht="11.25" x14ac:dyDescent="0.2">
      <c r="A260" s="1" t="s">
        <v>2007</v>
      </c>
      <c r="B260" s="1" t="s">
        <v>4605</v>
      </c>
      <c r="C260" s="1" t="s">
        <v>4902</v>
      </c>
      <c r="D260" s="1" t="s">
        <v>5979</v>
      </c>
      <c r="E260" s="1" t="s">
        <v>7480</v>
      </c>
      <c r="F260" t="s">
        <v>7481</v>
      </c>
      <c r="G260" t="s">
        <v>7482</v>
      </c>
      <c r="H260" t="s">
        <v>7483</v>
      </c>
      <c r="I260" t="s">
        <v>7483</v>
      </c>
      <c r="J260" t="s">
        <v>6002</v>
      </c>
      <c r="K260" t="s">
        <v>6002</v>
      </c>
      <c r="L260" t="s">
        <v>6002</v>
      </c>
      <c r="M260" t="s">
        <v>6002</v>
      </c>
      <c r="N260" t="s">
        <v>6002</v>
      </c>
      <c r="O260" t="s">
        <v>6002</v>
      </c>
      <c r="P260" t="s">
        <v>6002</v>
      </c>
      <c r="Q260" s="4">
        <v>43831</v>
      </c>
      <c r="R260" s="4">
        <v>44196</v>
      </c>
      <c r="S260" t="s">
        <v>7483</v>
      </c>
      <c r="T260" t="s">
        <v>7484</v>
      </c>
    </row>
    <row r="261" spans="1:20" ht="11.25" x14ac:dyDescent="0.2">
      <c r="A261" s="1" t="s">
        <v>2010</v>
      </c>
      <c r="B261" s="1" t="s">
        <v>4605</v>
      </c>
      <c r="C261" s="1" t="s">
        <v>4902</v>
      </c>
      <c r="D261" s="1" t="s">
        <v>5979</v>
      </c>
      <c r="E261" s="1" t="s">
        <v>7480</v>
      </c>
      <c r="F261" t="s">
        <v>7485</v>
      </c>
      <c r="G261" t="s">
        <v>7486</v>
      </c>
      <c r="H261" t="s">
        <v>7487</v>
      </c>
      <c r="I261" t="s">
        <v>7487</v>
      </c>
      <c r="J261" t="s">
        <v>6002</v>
      </c>
      <c r="K261" t="s">
        <v>6002</v>
      </c>
      <c r="L261" t="s">
        <v>6002</v>
      </c>
      <c r="M261" t="s">
        <v>6002</v>
      </c>
      <c r="N261" t="s">
        <v>6002</v>
      </c>
      <c r="O261" t="s">
        <v>6002</v>
      </c>
      <c r="P261" t="s">
        <v>6002</v>
      </c>
      <c r="Q261" s="4">
        <v>43831</v>
      </c>
      <c r="R261" s="4">
        <v>44196</v>
      </c>
      <c r="S261" t="s">
        <v>7487</v>
      </c>
      <c r="T261" t="s">
        <v>7488</v>
      </c>
    </row>
    <row r="262" spans="1:20" ht="11.25" x14ac:dyDescent="0.2">
      <c r="A262" s="1" t="s">
        <v>2016</v>
      </c>
      <c r="B262" s="1" t="s">
        <v>2017</v>
      </c>
      <c r="C262" s="1" t="s">
        <v>5368</v>
      </c>
      <c r="D262" s="1" t="s">
        <v>5979</v>
      </c>
      <c r="E262" s="1" t="s">
        <v>7305</v>
      </c>
      <c r="F262" t="s">
        <v>7489</v>
      </c>
      <c r="G262" t="s">
        <v>7490</v>
      </c>
      <c r="H262" t="s">
        <v>7491</v>
      </c>
      <c r="I262" t="s">
        <v>6002</v>
      </c>
      <c r="J262" t="s">
        <v>7491</v>
      </c>
      <c r="K262" t="s">
        <v>7492</v>
      </c>
      <c r="L262" t="s">
        <v>6002</v>
      </c>
      <c r="M262" t="s">
        <v>6002</v>
      </c>
      <c r="N262" t="s">
        <v>7493</v>
      </c>
      <c r="O262" t="s">
        <v>6005</v>
      </c>
      <c r="P262" t="s">
        <v>7494</v>
      </c>
      <c r="Q262" s="4">
        <v>43831</v>
      </c>
      <c r="R262" s="4">
        <v>44196</v>
      </c>
      <c r="S262" t="s">
        <v>7491</v>
      </c>
      <c r="T262" t="s">
        <v>7495</v>
      </c>
    </row>
    <row r="263" spans="1:20" ht="11.25" x14ac:dyDescent="0.2">
      <c r="A263" s="1" t="s">
        <v>2019</v>
      </c>
      <c r="B263" s="1" t="s">
        <v>4670</v>
      </c>
      <c r="C263" s="1" t="s">
        <v>5369</v>
      </c>
      <c r="D263" s="1" t="s">
        <v>5979</v>
      </c>
      <c r="E263" s="1" t="s">
        <v>7496</v>
      </c>
      <c r="F263" t="s">
        <v>7497</v>
      </c>
      <c r="G263" t="s">
        <v>6002</v>
      </c>
      <c r="H263" t="s">
        <v>7497</v>
      </c>
      <c r="I263" t="s">
        <v>6002</v>
      </c>
      <c r="J263" t="s">
        <v>7497</v>
      </c>
      <c r="K263" t="s">
        <v>7498</v>
      </c>
      <c r="L263" t="s">
        <v>6002</v>
      </c>
      <c r="M263" t="s">
        <v>6002</v>
      </c>
      <c r="N263" t="s">
        <v>6820</v>
      </c>
      <c r="O263" t="s">
        <v>6005</v>
      </c>
      <c r="P263" t="s">
        <v>7499</v>
      </c>
      <c r="Q263" s="4">
        <v>43831</v>
      </c>
      <c r="R263" s="4">
        <v>44196</v>
      </c>
      <c r="S263" t="s">
        <v>7497</v>
      </c>
      <c r="T263" t="s">
        <v>7500</v>
      </c>
    </row>
    <row r="264" spans="1:20" ht="11.25" x14ac:dyDescent="0.2">
      <c r="A264" s="1" t="s">
        <v>2022</v>
      </c>
      <c r="B264" s="1" t="s">
        <v>4551</v>
      </c>
      <c r="C264" s="1" t="s">
        <v>5370</v>
      </c>
      <c r="D264" s="1" t="s">
        <v>5979</v>
      </c>
      <c r="E264" s="1" t="s">
        <v>6428</v>
      </c>
      <c r="F264" t="s">
        <v>7501</v>
      </c>
      <c r="G264" t="s">
        <v>6002</v>
      </c>
      <c r="H264" t="s">
        <v>7501</v>
      </c>
      <c r="I264" t="s">
        <v>6002</v>
      </c>
      <c r="J264" t="s">
        <v>7501</v>
      </c>
      <c r="K264" t="s">
        <v>7502</v>
      </c>
      <c r="L264" t="s">
        <v>6901</v>
      </c>
      <c r="M264" t="s">
        <v>6002</v>
      </c>
      <c r="N264" t="s">
        <v>7503</v>
      </c>
      <c r="O264" t="s">
        <v>6005</v>
      </c>
      <c r="P264" t="s">
        <v>7504</v>
      </c>
      <c r="Q264" s="4">
        <v>43831</v>
      </c>
      <c r="R264" s="4">
        <v>44196</v>
      </c>
      <c r="S264" t="s">
        <v>7501</v>
      </c>
      <c r="T264" t="s">
        <v>7505</v>
      </c>
    </row>
    <row r="265" spans="1:20" ht="11.25" x14ac:dyDescent="0.2">
      <c r="A265" s="1" t="s">
        <v>2025</v>
      </c>
      <c r="B265" s="1" t="s">
        <v>4605</v>
      </c>
      <c r="C265" s="1" t="s">
        <v>4902</v>
      </c>
      <c r="D265" s="1" t="s">
        <v>5979</v>
      </c>
      <c r="E265" s="1" t="s">
        <v>7506</v>
      </c>
      <c r="F265" t="s">
        <v>7507</v>
      </c>
      <c r="G265" t="s">
        <v>7508</v>
      </c>
      <c r="H265" t="s">
        <v>7509</v>
      </c>
      <c r="I265" t="s">
        <v>7509</v>
      </c>
      <c r="J265" t="s">
        <v>6002</v>
      </c>
      <c r="K265" t="s">
        <v>6002</v>
      </c>
      <c r="L265" t="s">
        <v>7510</v>
      </c>
      <c r="M265" t="s">
        <v>6002</v>
      </c>
      <c r="N265" t="s">
        <v>6002</v>
      </c>
      <c r="O265" t="s">
        <v>6002</v>
      </c>
      <c r="P265" t="s">
        <v>7510</v>
      </c>
      <c r="Q265" s="4">
        <v>43831</v>
      </c>
      <c r="R265" s="4">
        <v>44196</v>
      </c>
      <c r="S265" t="s">
        <v>7509</v>
      </c>
      <c r="T265" t="s">
        <v>7511</v>
      </c>
    </row>
    <row r="266" spans="1:20" ht="11.25" x14ac:dyDescent="0.2">
      <c r="A266" s="1" t="s">
        <v>2042</v>
      </c>
      <c r="B266" s="1" t="s">
        <v>2043</v>
      </c>
      <c r="C266" s="1" t="s">
        <v>5376</v>
      </c>
      <c r="D266" s="1" t="s">
        <v>5979</v>
      </c>
      <c r="E266" s="1" t="s">
        <v>7305</v>
      </c>
      <c r="F266" t="s">
        <v>7512</v>
      </c>
      <c r="G266" t="s">
        <v>6002</v>
      </c>
      <c r="H266" t="s">
        <v>7512</v>
      </c>
      <c r="I266" t="s">
        <v>6002</v>
      </c>
      <c r="J266" t="s">
        <v>7512</v>
      </c>
      <c r="K266" t="s">
        <v>7513</v>
      </c>
      <c r="L266" t="s">
        <v>6002</v>
      </c>
      <c r="M266" t="s">
        <v>6002</v>
      </c>
      <c r="N266" t="s">
        <v>7450</v>
      </c>
      <c r="O266" t="s">
        <v>6005</v>
      </c>
      <c r="P266" t="s">
        <v>7514</v>
      </c>
      <c r="Q266" s="4">
        <v>43831</v>
      </c>
      <c r="R266" s="4">
        <v>44196</v>
      </c>
      <c r="S266" t="s">
        <v>7512</v>
      </c>
      <c r="T266" t="s">
        <v>7515</v>
      </c>
    </row>
    <row r="267" spans="1:20" ht="11.25" x14ac:dyDescent="0.2">
      <c r="A267" s="1" t="s">
        <v>2058</v>
      </c>
      <c r="B267" s="1" t="s">
        <v>2059</v>
      </c>
      <c r="C267" s="1" t="s">
        <v>5379</v>
      </c>
      <c r="D267" s="1" t="s">
        <v>5979</v>
      </c>
      <c r="E267" s="1" t="s">
        <v>7516</v>
      </c>
      <c r="F267" t="s">
        <v>7517</v>
      </c>
      <c r="G267" t="s">
        <v>6002</v>
      </c>
      <c r="H267" t="s">
        <v>7517</v>
      </c>
      <c r="I267" t="s">
        <v>6002</v>
      </c>
      <c r="J267" t="s">
        <v>7517</v>
      </c>
      <c r="K267" t="s">
        <v>7518</v>
      </c>
      <c r="L267" t="s">
        <v>7519</v>
      </c>
      <c r="M267" t="s">
        <v>6002</v>
      </c>
      <c r="N267" t="s">
        <v>7520</v>
      </c>
      <c r="O267" t="s">
        <v>6005</v>
      </c>
      <c r="P267" t="s">
        <v>7521</v>
      </c>
      <c r="Q267" s="4">
        <v>43831</v>
      </c>
      <c r="R267" s="4">
        <v>44196</v>
      </c>
      <c r="S267" t="s">
        <v>7517</v>
      </c>
      <c r="T267" t="s">
        <v>7522</v>
      </c>
    </row>
    <row r="268" spans="1:20" ht="11.25" x14ac:dyDescent="0.2">
      <c r="A268" s="1" t="s">
        <v>2063</v>
      </c>
      <c r="B268" s="1" t="s">
        <v>2064</v>
      </c>
      <c r="C268" s="1" t="s">
        <v>5380</v>
      </c>
      <c r="D268" s="1" t="s">
        <v>5979</v>
      </c>
      <c r="E268" s="1" t="s">
        <v>7523</v>
      </c>
      <c r="F268" t="s">
        <v>7524</v>
      </c>
      <c r="G268" t="s">
        <v>6002</v>
      </c>
      <c r="H268" t="s">
        <v>7524</v>
      </c>
      <c r="I268" t="s">
        <v>6002</v>
      </c>
      <c r="J268" t="s">
        <v>7524</v>
      </c>
      <c r="K268" t="s">
        <v>7525</v>
      </c>
      <c r="L268" t="s">
        <v>7526</v>
      </c>
      <c r="M268" t="s">
        <v>6002</v>
      </c>
      <c r="N268" t="s">
        <v>7527</v>
      </c>
      <c r="O268" t="s">
        <v>6005</v>
      </c>
      <c r="P268" t="s">
        <v>7528</v>
      </c>
      <c r="Q268" s="4">
        <v>43831</v>
      </c>
      <c r="R268" s="4">
        <v>44196</v>
      </c>
      <c r="S268" t="s">
        <v>7524</v>
      </c>
      <c r="T268" t="s">
        <v>7529</v>
      </c>
    </row>
    <row r="269" spans="1:20" ht="11.25" x14ac:dyDescent="0.2">
      <c r="A269" s="1" t="s">
        <v>2066</v>
      </c>
      <c r="B269" s="1" t="s">
        <v>4671</v>
      </c>
      <c r="C269" s="1" t="s">
        <v>5381</v>
      </c>
      <c r="D269" s="1" t="s">
        <v>5979</v>
      </c>
      <c r="E269" s="1" t="s">
        <v>7530</v>
      </c>
      <c r="F269" t="s">
        <v>7531</v>
      </c>
      <c r="G269" t="s">
        <v>7532</v>
      </c>
      <c r="H269" t="s">
        <v>7533</v>
      </c>
      <c r="I269" t="s">
        <v>6002</v>
      </c>
      <c r="J269" t="s">
        <v>7533</v>
      </c>
      <c r="K269" t="s">
        <v>7534</v>
      </c>
      <c r="L269" t="s">
        <v>6002</v>
      </c>
      <c r="M269" t="s">
        <v>6002</v>
      </c>
      <c r="N269" t="s">
        <v>7010</v>
      </c>
      <c r="O269" t="s">
        <v>6005</v>
      </c>
      <c r="P269" t="s">
        <v>7535</v>
      </c>
      <c r="Q269" s="4">
        <v>43831</v>
      </c>
      <c r="R269" s="4">
        <v>44196</v>
      </c>
      <c r="S269" t="s">
        <v>7533</v>
      </c>
      <c r="T269" t="s">
        <v>7536</v>
      </c>
    </row>
    <row r="270" spans="1:20" ht="11.25" x14ac:dyDescent="0.2">
      <c r="A270" s="1" t="s">
        <v>2069</v>
      </c>
      <c r="B270" s="1" t="s">
        <v>2070</v>
      </c>
      <c r="C270" s="1" t="s">
        <v>5382</v>
      </c>
      <c r="D270" s="1" t="s">
        <v>5979</v>
      </c>
      <c r="E270" s="1" t="s">
        <v>7537</v>
      </c>
      <c r="F270" t="s">
        <v>7538</v>
      </c>
      <c r="G270" t="s">
        <v>6002</v>
      </c>
      <c r="H270" t="s">
        <v>7538</v>
      </c>
      <c r="I270" t="s">
        <v>6002</v>
      </c>
      <c r="J270" t="s">
        <v>7538</v>
      </c>
      <c r="K270" t="s">
        <v>7539</v>
      </c>
      <c r="L270" t="s">
        <v>7540</v>
      </c>
      <c r="M270" t="s">
        <v>6002</v>
      </c>
      <c r="N270" t="s">
        <v>7541</v>
      </c>
      <c r="O270" t="s">
        <v>6005</v>
      </c>
      <c r="P270" t="s">
        <v>7542</v>
      </c>
      <c r="Q270" s="4">
        <v>43831</v>
      </c>
      <c r="R270" s="4">
        <v>44196</v>
      </c>
      <c r="S270" t="s">
        <v>7538</v>
      </c>
      <c r="T270" t="s">
        <v>7543</v>
      </c>
    </row>
    <row r="271" spans="1:20" ht="11.25" x14ac:dyDescent="0.2">
      <c r="A271" s="1" t="s">
        <v>2089</v>
      </c>
      <c r="B271" s="1" t="s">
        <v>4672</v>
      </c>
      <c r="C271" s="1" t="s">
        <v>5386</v>
      </c>
      <c r="D271" s="1" t="s">
        <v>5979</v>
      </c>
      <c r="E271" s="1" t="s">
        <v>7544</v>
      </c>
      <c r="F271" t="s">
        <v>7545</v>
      </c>
      <c r="G271" t="s">
        <v>7546</v>
      </c>
      <c r="H271" t="s">
        <v>7547</v>
      </c>
      <c r="I271" t="s">
        <v>6002</v>
      </c>
      <c r="J271" t="s">
        <v>7547</v>
      </c>
      <c r="K271" t="s">
        <v>7548</v>
      </c>
      <c r="L271" t="s">
        <v>6002</v>
      </c>
      <c r="M271" t="s">
        <v>6002</v>
      </c>
      <c r="N271" t="s">
        <v>6667</v>
      </c>
      <c r="O271" t="s">
        <v>6005</v>
      </c>
      <c r="P271" t="s">
        <v>7549</v>
      </c>
      <c r="Q271" s="4">
        <v>43831</v>
      </c>
      <c r="R271" s="4">
        <v>44196</v>
      </c>
      <c r="S271" t="s">
        <v>7547</v>
      </c>
      <c r="T271" t="s">
        <v>7550</v>
      </c>
    </row>
    <row r="272" spans="1:20" ht="11.25" x14ac:dyDescent="0.2">
      <c r="A272" s="1" t="s">
        <v>2099</v>
      </c>
      <c r="B272" s="1" t="s">
        <v>4673</v>
      </c>
      <c r="C272" s="1" t="s">
        <v>5389</v>
      </c>
      <c r="D272" s="1" t="s">
        <v>5979</v>
      </c>
      <c r="E272" s="1" t="s">
        <v>7551</v>
      </c>
      <c r="F272" t="s">
        <v>7552</v>
      </c>
      <c r="G272" t="s">
        <v>7553</v>
      </c>
      <c r="H272" t="s">
        <v>7554</v>
      </c>
      <c r="I272" t="s">
        <v>6002</v>
      </c>
      <c r="J272" t="s">
        <v>7554</v>
      </c>
      <c r="K272" t="s">
        <v>7555</v>
      </c>
      <c r="L272" t="s">
        <v>6002</v>
      </c>
      <c r="M272" t="s">
        <v>6002</v>
      </c>
      <c r="N272" t="s">
        <v>7556</v>
      </c>
      <c r="O272" t="s">
        <v>6005</v>
      </c>
      <c r="P272" t="s">
        <v>7557</v>
      </c>
      <c r="Q272" s="4">
        <v>43831</v>
      </c>
      <c r="R272" s="4">
        <v>44196</v>
      </c>
      <c r="S272" t="s">
        <v>7554</v>
      </c>
      <c r="T272" t="s">
        <v>7558</v>
      </c>
    </row>
    <row r="273" spans="1:20" ht="11.25" x14ac:dyDescent="0.2">
      <c r="A273" s="1" t="s">
        <v>2102</v>
      </c>
      <c r="B273" s="1" t="s">
        <v>2103</v>
      </c>
      <c r="C273" s="1" t="s">
        <v>5390</v>
      </c>
      <c r="D273" s="1" t="s">
        <v>5979</v>
      </c>
      <c r="E273" s="1" t="s">
        <v>7559</v>
      </c>
      <c r="F273" t="s">
        <v>7560</v>
      </c>
      <c r="G273" t="s">
        <v>7561</v>
      </c>
      <c r="H273" t="s">
        <v>7562</v>
      </c>
      <c r="I273" t="s">
        <v>6002</v>
      </c>
      <c r="J273" t="s">
        <v>7562</v>
      </c>
      <c r="K273" t="s">
        <v>7563</v>
      </c>
      <c r="L273" t="s">
        <v>6002</v>
      </c>
      <c r="M273" t="s">
        <v>6002</v>
      </c>
      <c r="N273" t="s">
        <v>7564</v>
      </c>
      <c r="O273" t="s">
        <v>6005</v>
      </c>
      <c r="P273" t="s">
        <v>7565</v>
      </c>
      <c r="Q273" s="4">
        <v>43831</v>
      </c>
      <c r="R273" s="4">
        <v>44196</v>
      </c>
      <c r="S273" t="s">
        <v>7562</v>
      </c>
      <c r="T273" t="s">
        <v>7566</v>
      </c>
    </row>
    <row r="274" spans="1:20" ht="11.25" x14ac:dyDescent="0.2">
      <c r="A274" s="1" t="s">
        <v>2111</v>
      </c>
      <c r="B274" s="1" t="s">
        <v>4553</v>
      </c>
      <c r="C274" s="1" t="s">
        <v>5393</v>
      </c>
      <c r="D274" s="1" t="s">
        <v>5979</v>
      </c>
      <c r="E274" s="1" t="s">
        <v>6428</v>
      </c>
      <c r="F274" t="s">
        <v>7567</v>
      </c>
      <c r="G274" t="s">
        <v>7568</v>
      </c>
      <c r="H274" t="s">
        <v>7569</v>
      </c>
      <c r="I274" t="s">
        <v>6002</v>
      </c>
      <c r="J274" t="s">
        <v>7569</v>
      </c>
      <c r="K274" t="s">
        <v>7570</v>
      </c>
      <c r="L274" t="s">
        <v>7571</v>
      </c>
      <c r="M274" t="s">
        <v>6002</v>
      </c>
      <c r="N274" t="s">
        <v>7572</v>
      </c>
      <c r="O274" t="s">
        <v>6005</v>
      </c>
      <c r="P274" t="s">
        <v>7573</v>
      </c>
      <c r="Q274" s="4">
        <v>43831</v>
      </c>
      <c r="R274" s="4">
        <v>44196</v>
      </c>
      <c r="S274" t="s">
        <v>7569</v>
      </c>
      <c r="T274" t="s">
        <v>7574</v>
      </c>
    </row>
    <row r="275" spans="1:20" ht="11.25" x14ac:dyDescent="0.2">
      <c r="A275" s="1" t="s">
        <v>2135</v>
      </c>
      <c r="B275" s="1" t="s">
        <v>4554</v>
      </c>
      <c r="C275" s="1" t="s">
        <v>5400</v>
      </c>
      <c r="D275" s="1" t="s">
        <v>5979</v>
      </c>
      <c r="E275" s="1" t="s">
        <v>7575</v>
      </c>
      <c r="F275" t="s">
        <v>7576</v>
      </c>
      <c r="G275" t="s">
        <v>6002</v>
      </c>
      <c r="H275" t="s">
        <v>7576</v>
      </c>
      <c r="I275" t="s">
        <v>6002</v>
      </c>
      <c r="J275" t="s">
        <v>7576</v>
      </c>
      <c r="K275" t="s">
        <v>7577</v>
      </c>
      <c r="L275" t="s">
        <v>7578</v>
      </c>
      <c r="M275" t="s">
        <v>6002</v>
      </c>
      <c r="N275" t="s">
        <v>7579</v>
      </c>
      <c r="O275" t="s">
        <v>6005</v>
      </c>
      <c r="P275" t="s">
        <v>7580</v>
      </c>
      <c r="Q275" s="4">
        <v>43831</v>
      </c>
      <c r="R275" s="4">
        <v>44196</v>
      </c>
      <c r="S275" t="s">
        <v>7576</v>
      </c>
      <c r="T275" t="s">
        <v>7581</v>
      </c>
    </row>
    <row r="276" spans="1:20" ht="11.25" x14ac:dyDescent="0.2">
      <c r="A276" s="1" t="s">
        <v>2147</v>
      </c>
      <c r="B276" s="1" t="s">
        <v>4675</v>
      </c>
      <c r="C276" s="1" t="s">
        <v>5402</v>
      </c>
      <c r="D276" s="1" t="s">
        <v>5979</v>
      </c>
      <c r="E276" s="1" t="s">
        <v>6289</v>
      </c>
      <c r="F276" t="s">
        <v>7582</v>
      </c>
      <c r="G276" t="s">
        <v>7583</v>
      </c>
      <c r="H276" t="s">
        <v>7584</v>
      </c>
      <c r="I276" t="s">
        <v>6002</v>
      </c>
      <c r="J276" t="s">
        <v>7584</v>
      </c>
      <c r="K276" t="s">
        <v>7585</v>
      </c>
      <c r="L276" t="s">
        <v>6002</v>
      </c>
      <c r="M276" t="s">
        <v>6002</v>
      </c>
      <c r="N276" t="s">
        <v>7586</v>
      </c>
      <c r="O276" t="s">
        <v>6005</v>
      </c>
      <c r="P276" t="s">
        <v>7587</v>
      </c>
      <c r="Q276" s="4">
        <v>43831</v>
      </c>
      <c r="R276" s="4">
        <v>44196</v>
      </c>
      <c r="S276" t="s">
        <v>7584</v>
      </c>
      <c r="T276" t="s">
        <v>7588</v>
      </c>
    </row>
    <row r="277" spans="1:20" ht="11.25" x14ac:dyDescent="0.2">
      <c r="A277" s="1" t="s">
        <v>2150</v>
      </c>
      <c r="B277" s="1" t="s">
        <v>4675</v>
      </c>
      <c r="C277" s="1" t="s">
        <v>5402</v>
      </c>
      <c r="D277" s="1" t="s">
        <v>5979</v>
      </c>
      <c r="E277" s="1" t="s">
        <v>6289</v>
      </c>
      <c r="F277" t="s">
        <v>7589</v>
      </c>
      <c r="G277" t="s">
        <v>7590</v>
      </c>
      <c r="H277" t="s">
        <v>7591</v>
      </c>
      <c r="I277" t="s">
        <v>6002</v>
      </c>
      <c r="J277" t="s">
        <v>7591</v>
      </c>
      <c r="K277" t="s">
        <v>7592</v>
      </c>
      <c r="L277" t="s">
        <v>6002</v>
      </c>
      <c r="M277" t="s">
        <v>6002</v>
      </c>
      <c r="N277" t="s">
        <v>7593</v>
      </c>
      <c r="O277" t="s">
        <v>6005</v>
      </c>
      <c r="P277" t="s">
        <v>7272</v>
      </c>
      <c r="Q277" s="4">
        <v>43831</v>
      </c>
      <c r="R277" s="4">
        <v>44196</v>
      </c>
      <c r="S277" t="s">
        <v>7591</v>
      </c>
      <c r="T277" t="s">
        <v>7594</v>
      </c>
    </row>
    <row r="278" spans="1:20" ht="11.25" x14ac:dyDescent="0.2">
      <c r="A278" s="1" t="s">
        <v>2155</v>
      </c>
      <c r="B278" s="1" t="s">
        <v>4676</v>
      </c>
      <c r="C278" s="1" t="s">
        <v>5404</v>
      </c>
      <c r="D278" s="1" t="s">
        <v>5979</v>
      </c>
      <c r="E278" s="1" t="s">
        <v>7595</v>
      </c>
      <c r="F278" t="s">
        <v>7596</v>
      </c>
      <c r="G278" t="s">
        <v>7597</v>
      </c>
      <c r="H278" t="s">
        <v>7598</v>
      </c>
      <c r="I278" t="s">
        <v>6002</v>
      </c>
      <c r="J278" t="s">
        <v>7598</v>
      </c>
      <c r="K278" t="s">
        <v>7599</v>
      </c>
      <c r="L278" t="s">
        <v>6002</v>
      </c>
      <c r="M278" t="s">
        <v>6002</v>
      </c>
      <c r="N278" t="s">
        <v>6695</v>
      </c>
      <c r="O278" t="s">
        <v>6005</v>
      </c>
      <c r="P278" t="s">
        <v>7600</v>
      </c>
      <c r="Q278" s="4">
        <v>43831</v>
      </c>
      <c r="R278" s="4">
        <v>44196</v>
      </c>
      <c r="S278" t="s">
        <v>7598</v>
      </c>
      <c r="T278" t="s">
        <v>7601</v>
      </c>
    </row>
    <row r="279" spans="1:20" ht="11.25" x14ac:dyDescent="0.2">
      <c r="A279" s="1" t="s">
        <v>2168</v>
      </c>
      <c r="B279" s="1" t="s">
        <v>4595</v>
      </c>
      <c r="C279" s="1" t="s">
        <v>4831</v>
      </c>
      <c r="D279" s="1" t="s">
        <v>5979</v>
      </c>
      <c r="E279" s="1" t="s">
        <v>7305</v>
      </c>
      <c r="F279" t="s">
        <v>7602</v>
      </c>
      <c r="G279" t="s">
        <v>7603</v>
      </c>
      <c r="H279" t="s">
        <v>7604</v>
      </c>
      <c r="I279" t="s">
        <v>6002</v>
      </c>
      <c r="J279" t="s">
        <v>7604</v>
      </c>
      <c r="K279" t="s">
        <v>7605</v>
      </c>
      <c r="L279" t="s">
        <v>6002</v>
      </c>
      <c r="M279" t="s">
        <v>6002</v>
      </c>
      <c r="N279" t="s">
        <v>7606</v>
      </c>
      <c r="O279" t="s">
        <v>6005</v>
      </c>
      <c r="P279" t="s">
        <v>7607</v>
      </c>
      <c r="Q279" s="4">
        <v>43831</v>
      </c>
      <c r="R279" s="4">
        <v>44196</v>
      </c>
      <c r="S279" t="s">
        <v>7604</v>
      </c>
      <c r="T279" t="s">
        <v>7608</v>
      </c>
    </row>
    <row r="280" spans="1:20" ht="11.25" x14ac:dyDescent="0.2">
      <c r="A280" s="1" t="s">
        <v>2194</v>
      </c>
      <c r="B280" s="1" t="s">
        <v>4678</v>
      </c>
      <c r="C280" s="1" t="s">
        <v>5414</v>
      </c>
      <c r="D280" s="1" t="s">
        <v>5979</v>
      </c>
      <c r="E280" s="1" t="s">
        <v>7609</v>
      </c>
      <c r="F280" t="s">
        <v>7610</v>
      </c>
      <c r="G280" t="s">
        <v>7611</v>
      </c>
      <c r="H280" t="s">
        <v>7612</v>
      </c>
      <c r="I280" t="s">
        <v>6002</v>
      </c>
      <c r="J280" t="s">
        <v>7612</v>
      </c>
      <c r="K280" t="s">
        <v>7613</v>
      </c>
      <c r="L280" t="s">
        <v>6002</v>
      </c>
      <c r="M280" t="s">
        <v>6002</v>
      </c>
      <c r="N280" t="s">
        <v>7614</v>
      </c>
      <c r="O280" t="s">
        <v>6005</v>
      </c>
      <c r="P280" t="s">
        <v>7615</v>
      </c>
      <c r="Q280" s="4">
        <v>43831</v>
      </c>
      <c r="R280" s="4">
        <v>44196</v>
      </c>
      <c r="S280" t="s">
        <v>7612</v>
      </c>
      <c r="T280" t="s">
        <v>7616</v>
      </c>
    </row>
    <row r="281" spans="1:20" ht="11.25" x14ac:dyDescent="0.2">
      <c r="A281" s="1" t="s">
        <v>2207</v>
      </c>
      <c r="B281" s="1" t="s">
        <v>1966</v>
      </c>
      <c r="C281" s="1" t="s">
        <v>5356</v>
      </c>
      <c r="D281" s="1" t="s">
        <v>5979</v>
      </c>
      <c r="E281" s="1" t="s">
        <v>7617</v>
      </c>
      <c r="F281" t="s">
        <v>7618</v>
      </c>
      <c r="G281" t="s">
        <v>7619</v>
      </c>
      <c r="H281" t="s">
        <v>7620</v>
      </c>
      <c r="I281" t="s">
        <v>6002</v>
      </c>
      <c r="J281" t="s">
        <v>7620</v>
      </c>
      <c r="K281" t="s">
        <v>7621</v>
      </c>
      <c r="L281" t="s">
        <v>6002</v>
      </c>
      <c r="M281" t="s">
        <v>6002</v>
      </c>
      <c r="N281" t="s">
        <v>7622</v>
      </c>
      <c r="O281" t="s">
        <v>6005</v>
      </c>
      <c r="P281" t="s">
        <v>7623</v>
      </c>
      <c r="Q281" s="4">
        <v>43831</v>
      </c>
      <c r="R281" s="4">
        <v>44196</v>
      </c>
      <c r="S281" t="s">
        <v>7620</v>
      </c>
      <c r="T281" t="s">
        <v>7624</v>
      </c>
    </row>
    <row r="282" spans="1:20" ht="11.25" x14ac:dyDescent="0.2">
      <c r="A282" s="1" t="s">
        <v>2211</v>
      </c>
      <c r="B282" s="1" t="s">
        <v>4560</v>
      </c>
      <c r="C282" s="1" t="s">
        <v>5417</v>
      </c>
      <c r="D282" s="1" t="s">
        <v>5979</v>
      </c>
      <c r="E282" s="1" t="s">
        <v>6295</v>
      </c>
      <c r="F282" t="s">
        <v>7625</v>
      </c>
      <c r="G282" t="s">
        <v>7626</v>
      </c>
      <c r="H282" t="s">
        <v>7627</v>
      </c>
      <c r="I282" t="s">
        <v>6002</v>
      </c>
      <c r="J282" t="s">
        <v>7627</v>
      </c>
      <c r="K282" t="s">
        <v>7628</v>
      </c>
      <c r="L282" t="s">
        <v>6002</v>
      </c>
      <c r="M282" t="s">
        <v>6002</v>
      </c>
      <c r="N282" t="s">
        <v>7629</v>
      </c>
      <c r="O282" t="s">
        <v>6005</v>
      </c>
      <c r="P282" t="s">
        <v>7630</v>
      </c>
      <c r="Q282" s="4">
        <v>43831</v>
      </c>
      <c r="R282" s="4">
        <v>44196</v>
      </c>
      <c r="S282" t="s">
        <v>7627</v>
      </c>
      <c r="T282" t="s">
        <v>7631</v>
      </c>
    </row>
    <row r="283" spans="1:20" ht="11.25" x14ac:dyDescent="0.2">
      <c r="A283" s="1" t="s">
        <v>2221</v>
      </c>
      <c r="B283" s="1" t="s">
        <v>2222</v>
      </c>
      <c r="C283" s="1" t="s">
        <v>5419</v>
      </c>
      <c r="D283" s="1" t="s">
        <v>5979</v>
      </c>
      <c r="E283" s="1" t="s">
        <v>7632</v>
      </c>
      <c r="F283" t="s">
        <v>7633</v>
      </c>
      <c r="G283" t="s">
        <v>7634</v>
      </c>
      <c r="H283" t="s">
        <v>7635</v>
      </c>
      <c r="I283" t="s">
        <v>6002</v>
      </c>
      <c r="J283" t="s">
        <v>7635</v>
      </c>
      <c r="K283" t="s">
        <v>7636</v>
      </c>
      <c r="L283" t="s">
        <v>6002</v>
      </c>
      <c r="M283" t="s">
        <v>6002</v>
      </c>
      <c r="N283" t="s">
        <v>7373</v>
      </c>
      <c r="O283" t="s">
        <v>6005</v>
      </c>
      <c r="P283" t="s">
        <v>7637</v>
      </c>
      <c r="Q283" s="4">
        <v>43831</v>
      </c>
      <c r="R283" s="4">
        <v>44196</v>
      </c>
      <c r="S283" t="s">
        <v>7635</v>
      </c>
      <c r="T283" t="s">
        <v>7638</v>
      </c>
    </row>
    <row r="284" spans="1:20" ht="11.25" x14ac:dyDescent="0.2">
      <c r="A284" s="1" t="s">
        <v>2233</v>
      </c>
      <c r="B284" s="1" t="s">
        <v>613</v>
      </c>
      <c r="C284" s="1" t="s">
        <v>4984</v>
      </c>
      <c r="D284" s="1" t="s">
        <v>5979</v>
      </c>
      <c r="E284" s="1" t="s">
        <v>6008</v>
      </c>
      <c r="F284" t="s">
        <v>7639</v>
      </c>
      <c r="G284" t="s">
        <v>6002</v>
      </c>
      <c r="H284" t="s">
        <v>7639</v>
      </c>
      <c r="I284" t="s">
        <v>6002</v>
      </c>
      <c r="J284" t="s">
        <v>7639</v>
      </c>
      <c r="K284" t="s">
        <v>6901</v>
      </c>
      <c r="L284" t="s">
        <v>6002</v>
      </c>
      <c r="M284" t="s">
        <v>6002</v>
      </c>
      <c r="N284" t="s">
        <v>6473</v>
      </c>
      <c r="O284" t="s">
        <v>6005</v>
      </c>
      <c r="P284" t="s">
        <v>7640</v>
      </c>
      <c r="Q284" s="4">
        <v>43831</v>
      </c>
      <c r="R284" s="4">
        <v>44196</v>
      </c>
      <c r="S284" t="s">
        <v>7639</v>
      </c>
      <c r="T284" t="s">
        <v>7641</v>
      </c>
    </row>
    <row r="285" spans="1:20" ht="11.25" x14ac:dyDescent="0.2">
      <c r="A285" s="1" t="s">
        <v>2235</v>
      </c>
      <c r="B285" s="1" t="s">
        <v>4605</v>
      </c>
      <c r="C285" s="1" t="s">
        <v>4902</v>
      </c>
      <c r="D285" s="1" t="s">
        <v>5979</v>
      </c>
      <c r="E285" s="1" t="s">
        <v>7642</v>
      </c>
      <c r="F285" t="s">
        <v>7643</v>
      </c>
      <c r="G285" t="s">
        <v>7644</v>
      </c>
      <c r="H285" t="s">
        <v>7645</v>
      </c>
      <c r="I285" t="s">
        <v>7645</v>
      </c>
      <c r="J285" t="s">
        <v>6002</v>
      </c>
      <c r="K285" t="s">
        <v>6002</v>
      </c>
      <c r="L285" t="s">
        <v>6002</v>
      </c>
      <c r="M285" t="s">
        <v>6002</v>
      </c>
      <c r="N285" t="s">
        <v>6002</v>
      </c>
      <c r="O285" t="s">
        <v>6002</v>
      </c>
      <c r="P285" t="s">
        <v>6002</v>
      </c>
      <c r="Q285" s="4">
        <v>43831</v>
      </c>
      <c r="R285" s="4">
        <v>44196</v>
      </c>
      <c r="S285" t="s">
        <v>7645</v>
      </c>
      <c r="T285" t="s">
        <v>7646</v>
      </c>
    </row>
    <row r="286" spans="1:20" ht="11.25" x14ac:dyDescent="0.2">
      <c r="A286" s="1" t="s">
        <v>2238</v>
      </c>
      <c r="B286" s="1" t="s">
        <v>4680</v>
      </c>
      <c r="C286" s="1" t="s">
        <v>5420</v>
      </c>
      <c r="D286" s="1" t="s">
        <v>5979</v>
      </c>
      <c r="E286" s="1" t="s">
        <v>6469</v>
      </c>
      <c r="F286" t="s">
        <v>7647</v>
      </c>
      <c r="G286" t="s">
        <v>7648</v>
      </c>
      <c r="H286" t="s">
        <v>7649</v>
      </c>
      <c r="I286" t="s">
        <v>6002</v>
      </c>
      <c r="J286" t="s">
        <v>7649</v>
      </c>
      <c r="K286" t="s">
        <v>7650</v>
      </c>
      <c r="L286" t="s">
        <v>6002</v>
      </c>
      <c r="M286" t="s">
        <v>6002</v>
      </c>
      <c r="N286" t="s">
        <v>7651</v>
      </c>
      <c r="O286" t="s">
        <v>6005</v>
      </c>
      <c r="P286" t="s">
        <v>7652</v>
      </c>
      <c r="Q286" s="4">
        <v>43831</v>
      </c>
      <c r="R286" s="4">
        <v>44196</v>
      </c>
      <c r="S286" t="s">
        <v>7649</v>
      </c>
      <c r="T286" t="s">
        <v>7653</v>
      </c>
    </row>
    <row r="287" spans="1:20" ht="11.25" x14ac:dyDescent="0.2">
      <c r="A287" s="1" t="s">
        <v>2241</v>
      </c>
      <c r="B287" s="1" t="s">
        <v>4681</v>
      </c>
      <c r="C287" s="1" t="s">
        <v>5421</v>
      </c>
      <c r="D287" s="1" t="s">
        <v>5979</v>
      </c>
      <c r="E287" s="1" t="s">
        <v>7654</v>
      </c>
      <c r="F287" t="s">
        <v>7655</v>
      </c>
      <c r="G287" t="s">
        <v>6002</v>
      </c>
      <c r="H287" t="s">
        <v>7655</v>
      </c>
      <c r="I287" t="s">
        <v>6002</v>
      </c>
      <c r="J287" t="s">
        <v>7655</v>
      </c>
      <c r="K287" t="s">
        <v>7656</v>
      </c>
      <c r="L287" t="s">
        <v>6002</v>
      </c>
      <c r="M287" t="s">
        <v>6002</v>
      </c>
      <c r="N287" t="s">
        <v>7657</v>
      </c>
      <c r="O287" t="s">
        <v>6005</v>
      </c>
      <c r="P287" t="s">
        <v>7658</v>
      </c>
      <c r="Q287" s="4">
        <v>43831</v>
      </c>
      <c r="R287" s="4">
        <v>44196</v>
      </c>
      <c r="S287" t="s">
        <v>7655</v>
      </c>
      <c r="T287" t="s">
        <v>7659</v>
      </c>
    </row>
    <row r="288" spans="1:20" ht="11.25" x14ac:dyDescent="0.2">
      <c r="A288" s="1" t="s">
        <v>2255</v>
      </c>
      <c r="B288" s="1" t="s">
        <v>4682</v>
      </c>
      <c r="C288" s="1" t="s">
        <v>5424</v>
      </c>
      <c r="D288" s="1" t="s">
        <v>5979</v>
      </c>
      <c r="E288" s="1" t="s">
        <v>7660</v>
      </c>
      <c r="F288" t="s">
        <v>7661</v>
      </c>
      <c r="G288" t="s">
        <v>7662</v>
      </c>
      <c r="H288" t="s">
        <v>7663</v>
      </c>
      <c r="I288" t="s">
        <v>6002</v>
      </c>
      <c r="J288" t="s">
        <v>7663</v>
      </c>
      <c r="K288" t="s">
        <v>7664</v>
      </c>
      <c r="L288" t="s">
        <v>6002</v>
      </c>
      <c r="M288" t="s">
        <v>6002</v>
      </c>
      <c r="N288" t="s">
        <v>6879</v>
      </c>
      <c r="O288" t="s">
        <v>6005</v>
      </c>
      <c r="P288" t="s">
        <v>7665</v>
      </c>
      <c r="Q288" s="4">
        <v>43831</v>
      </c>
      <c r="R288" s="4">
        <v>44196</v>
      </c>
      <c r="S288" t="s">
        <v>7663</v>
      </c>
      <c r="T288" t="s">
        <v>7666</v>
      </c>
    </row>
    <row r="289" spans="1:20" ht="11.25" x14ac:dyDescent="0.2">
      <c r="A289" s="1" t="s">
        <v>2275</v>
      </c>
      <c r="B289" s="1" t="s">
        <v>4683</v>
      </c>
      <c r="C289" s="1" t="s">
        <v>5428</v>
      </c>
      <c r="D289" s="1" t="s">
        <v>5979</v>
      </c>
      <c r="E289" s="1" t="s">
        <v>7667</v>
      </c>
      <c r="F289" t="s">
        <v>7668</v>
      </c>
      <c r="G289" t="s">
        <v>6002</v>
      </c>
      <c r="H289" t="s">
        <v>7668</v>
      </c>
      <c r="I289" t="s">
        <v>6002</v>
      </c>
      <c r="J289" t="s">
        <v>7668</v>
      </c>
      <c r="K289" t="s">
        <v>7465</v>
      </c>
      <c r="L289" t="s">
        <v>6002</v>
      </c>
      <c r="M289" t="s">
        <v>6002</v>
      </c>
      <c r="N289" t="s">
        <v>6184</v>
      </c>
      <c r="O289" t="s">
        <v>6005</v>
      </c>
      <c r="P289" t="s">
        <v>7669</v>
      </c>
      <c r="Q289" s="4">
        <v>43831</v>
      </c>
      <c r="R289" s="4">
        <v>44196</v>
      </c>
      <c r="S289" t="s">
        <v>7668</v>
      </c>
      <c r="T289" t="s">
        <v>7670</v>
      </c>
    </row>
    <row r="290" spans="1:20" ht="11.25" x14ac:dyDescent="0.2">
      <c r="A290" s="1" t="s">
        <v>2296</v>
      </c>
      <c r="B290" s="1" t="s">
        <v>2297</v>
      </c>
      <c r="C290" s="1" t="s">
        <v>5434</v>
      </c>
      <c r="D290" s="1" t="s">
        <v>5979</v>
      </c>
      <c r="E290" s="1" t="s">
        <v>7671</v>
      </c>
      <c r="F290" t="s">
        <v>7672</v>
      </c>
      <c r="G290" t="s">
        <v>7673</v>
      </c>
      <c r="H290" t="s">
        <v>7674</v>
      </c>
      <c r="I290" t="s">
        <v>6002</v>
      </c>
      <c r="J290" t="s">
        <v>7674</v>
      </c>
      <c r="K290" t="s">
        <v>7675</v>
      </c>
      <c r="L290" t="s">
        <v>6002</v>
      </c>
      <c r="M290" t="s">
        <v>6002</v>
      </c>
      <c r="N290" t="s">
        <v>6374</v>
      </c>
      <c r="O290" t="s">
        <v>6005</v>
      </c>
      <c r="P290" t="s">
        <v>7676</v>
      </c>
      <c r="Q290" s="4">
        <v>43831</v>
      </c>
      <c r="R290" s="4">
        <v>44196</v>
      </c>
      <c r="S290" t="s">
        <v>7674</v>
      </c>
      <c r="T290" t="s">
        <v>7677</v>
      </c>
    </row>
    <row r="291" spans="1:20" ht="11.25" x14ac:dyDescent="0.2">
      <c r="A291" s="1" t="s">
        <v>2304</v>
      </c>
      <c r="B291" s="1" t="s">
        <v>4557</v>
      </c>
      <c r="C291" s="1" t="s">
        <v>5435</v>
      </c>
      <c r="D291" s="1" t="s">
        <v>5979</v>
      </c>
      <c r="E291" s="1" t="s">
        <v>7678</v>
      </c>
      <c r="F291" t="s">
        <v>7679</v>
      </c>
      <c r="G291" t="s">
        <v>6002</v>
      </c>
      <c r="H291" t="s">
        <v>7679</v>
      </c>
      <c r="I291" t="s">
        <v>7679</v>
      </c>
      <c r="J291" t="s">
        <v>6002</v>
      </c>
      <c r="K291" t="s">
        <v>6002</v>
      </c>
      <c r="L291" t="s">
        <v>7680</v>
      </c>
      <c r="M291" t="s">
        <v>6002</v>
      </c>
      <c r="N291" t="s">
        <v>7681</v>
      </c>
      <c r="O291" t="s">
        <v>6005</v>
      </c>
      <c r="P291" t="s">
        <v>7682</v>
      </c>
      <c r="Q291" s="4">
        <v>43831</v>
      </c>
      <c r="R291" s="4">
        <v>44196</v>
      </c>
      <c r="S291" t="s">
        <v>7679</v>
      </c>
      <c r="T291" t="s">
        <v>7683</v>
      </c>
    </row>
    <row r="292" spans="1:20" ht="11.25" x14ac:dyDescent="0.2">
      <c r="A292" s="1" t="s">
        <v>2321</v>
      </c>
      <c r="B292" s="1" t="s">
        <v>381</v>
      </c>
      <c r="C292" s="1" t="s">
        <v>4912</v>
      </c>
      <c r="D292" s="1" t="s">
        <v>5979</v>
      </c>
      <c r="E292" s="1" t="s">
        <v>7684</v>
      </c>
      <c r="F292" t="s">
        <v>7685</v>
      </c>
      <c r="G292" t="s">
        <v>7686</v>
      </c>
      <c r="H292" t="s">
        <v>7687</v>
      </c>
      <c r="I292" t="s">
        <v>6002</v>
      </c>
      <c r="J292" t="s">
        <v>7687</v>
      </c>
      <c r="K292" t="s">
        <v>7688</v>
      </c>
      <c r="L292" t="s">
        <v>6002</v>
      </c>
      <c r="M292" t="s">
        <v>6002</v>
      </c>
      <c r="N292" t="s">
        <v>7689</v>
      </c>
      <c r="O292" t="s">
        <v>6005</v>
      </c>
      <c r="P292" t="s">
        <v>7690</v>
      </c>
      <c r="Q292" s="4">
        <v>43831</v>
      </c>
      <c r="R292" s="4">
        <v>44196</v>
      </c>
      <c r="S292" t="s">
        <v>7687</v>
      </c>
      <c r="T292" t="s">
        <v>7691</v>
      </c>
    </row>
    <row r="293" spans="1:20" ht="11.25" x14ac:dyDescent="0.2">
      <c r="A293" s="1" t="s">
        <v>2326</v>
      </c>
      <c r="B293" s="1" t="s">
        <v>4684</v>
      </c>
      <c r="C293" s="1" t="s">
        <v>5439</v>
      </c>
      <c r="D293" s="1" t="s">
        <v>5979</v>
      </c>
      <c r="E293" s="1" t="s">
        <v>7692</v>
      </c>
      <c r="F293" t="s">
        <v>7693</v>
      </c>
      <c r="G293" t="s">
        <v>7694</v>
      </c>
      <c r="H293" t="s">
        <v>7695</v>
      </c>
      <c r="I293" t="s">
        <v>6002</v>
      </c>
      <c r="J293" t="s">
        <v>7695</v>
      </c>
      <c r="K293" t="s">
        <v>7696</v>
      </c>
      <c r="L293" t="s">
        <v>6002</v>
      </c>
      <c r="M293" t="s">
        <v>6002</v>
      </c>
      <c r="N293" t="s">
        <v>7586</v>
      </c>
      <c r="O293" t="s">
        <v>6005</v>
      </c>
      <c r="P293" t="s">
        <v>7697</v>
      </c>
      <c r="Q293" s="4">
        <v>43831</v>
      </c>
      <c r="R293" s="4">
        <v>44196</v>
      </c>
      <c r="S293" t="s">
        <v>7695</v>
      </c>
      <c r="T293" t="s">
        <v>7698</v>
      </c>
    </row>
    <row r="294" spans="1:20" ht="11.25" x14ac:dyDescent="0.2">
      <c r="A294" s="1" t="s">
        <v>2329</v>
      </c>
      <c r="B294" s="1" t="s">
        <v>4685</v>
      </c>
      <c r="C294" s="1" t="s">
        <v>5440</v>
      </c>
      <c r="D294" s="1" t="s">
        <v>5979</v>
      </c>
      <c r="E294" s="1" t="s">
        <v>7699</v>
      </c>
      <c r="F294" t="s">
        <v>7700</v>
      </c>
      <c r="G294" t="s">
        <v>6002</v>
      </c>
      <c r="H294" t="s">
        <v>7700</v>
      </c>
      <c r="I294" t="s">
        <v>6002</v>
      </c>
      <c r="J294" t="s">
        <v>7700</v>
      </c>
      <c r="K294" t="s">
        <v>6076</v>
      </c>
      <c r="L294" t="s">
        <v>6002</v>
      </c>
      <c r="M294" t="s">
        <v>6002</v>
      </c>
      <c r="N294" t="s">
        <v>7701</v>
      </c>
      <c r="O294" t="s">
        <v>6005</v>
      </c>
      <c r="P294" t="s">
        <v>7702</v>
      </c>
      <c r="Q294" s="4">
        <v>43831</v>
      </c>
      <c r="R294" s="4">
        <v>44196</v>
      </c>
      <c r="S294" t="s">
        <v>7700</v>
      </c>
      <c r="T294" t="s">
        <v>7703</v>
      </c>
    </row>
    <row r="295" spans="1:20" ht="11.25" x14ac:dyDescent="0.2">
      <c r="A295" s="1" t="s">
        <v>2336</v>
      </c>
      <c r="B295" s="1" t="s">
        <v>4558</v>
      </c>
      <c r="C295" s="1" t="s">
        <v>5229</v>
      </c>
      <c r="D295" s="1" t="s">
        <v>5979</v>
      </c>
      <c r="E295" s="1" t="s">
        <v>7704</v>
      </c>
      <c r="F295" t="s">
        <v>7705</v>
      </c>
      <c r="G295" t="s">
        <v>7706</v>
      </c>
      <c r="H295" t="s">
        <v>7707</v>
      </c>
      <c r="I295" t="s">
        <v>7707</v>
      </c>
      <c r="J295" t="s">
        <v>6002</v>
      </c>
      <c r="K295" t="s">
        <v>6002</v>
      </c>
      <c r="L295" t="s">
        <v>6002</v>
      </c>
      <c r="M295" t="s">
        <v>6002</v>
      </c>
      <c r="N295" t="s">
        <v>7327</v>
      </c>
      <c r="O295" t="s">
        <v>6005</v>
      </c>
      <c r="P295" t="s">
        <v>7708</v>
      </c>
      <c r="Q295" s="4">
        <v>43831</v>
      </c>
      <c r="R295" s="4">
        <v>44196</v>
      </c>
      <c r="S295" t="s">
        <v>7707</v>
      </c>
      <c r="T295" t="s">
        <v>7709</v>
      </c>
    </row>
    <row r="296" spans="1:20" ht="11.25" x14ac:dyDescent="0.2">
      <c r="A296" s="1" t="s">
        <v>2338</v>
      </c>
      <c r="B296" s="1" t="s">
        <v>2339</v>
      </c>
      <c r="C296" s="1" t="s">
        <v>5441</v>
      </c>
      <c r="D296" s="1" t="s">
        <v>5979</v>
      </c>
      <c r="E296" s="1" t="s">
        <v>6469</v>
      </c>
      <c r="F296" t="s">
        <v>7710</v>
      </c>
      <c r="G296" t="s">
        <v>7711</v>
      </c>
      <c r="H296" t="s">
        <v>7712</v>
      </c>
      <c r="I296" t="s">
        <v>6002</v>
      </c>
      <c r="J296" t="s">
        <v>7712</v>
      </c>
      <c r="K296" t="s">
        <v>7713</v>
      </c>
      <c r="L296" t="s">
        <v>6002</v>
      </c>
      <c r="M296" t="s">
        <v>6002</v>
      </c>
      <c r="N296" t="s">
        <v>7252</v>
      </c>
      <c r="O296" t="s">
        <v>6005</v>
      </c>
      <c r="P296" t="s">
        <v>7714</v>
      </c>
      <c r="Q296" s="4">
        <v>43831</v>
      </c>
      <c r="R296" s="4">
        <v>44196</v>
      </c>
      <c r="S296" t="s">
        <v>7712</v>
      </c>
      <c r="T296" t="s">
        <v>7715</v>
      </c>
    </row>
    <row r="297" spans="1:20" ht="11.25" x14ac:dyDescent="0.2">
      <c r="A297" s="1" t="s">
        <v>2351</v>
      </c>
      <c r="B297" s="1" t="s">
        <v>4600</v>
      </c>
      <c r="C297" s="1" t="s">
        <v>4876</v>
      </c>
      <c r="D297" s="1" t="s">
        <v>5979</v>
      </c>
      <c r="E297" s="1" t="s">
        <v>7678</v>
      </c>
      <c r="F297" t="s">
        <v>7716</v>
      </c>
      <c r="G297" t="s">
        <v>7717</v>
      </c>
      <c r="H297" t="s">
        <v>7718</v>
      </c>
      <c r="I297" t="s">
        <v>6002</v>
      </c>
      <c r="J297" t="s">
        <v>7718</v>
      </c>
      <c r="K297" t="s">
        <v>7719</v>
      </c>
      <c r="L297" t="s">
        <v>6002</v>
      </c>
      <c r="M297" t="s">
        <v>6002</v>
      </c>
      <c r="N297" t="s">
        <v>7720</v>
      </c>
      <c r="O297" t="s">
        <v>6005</v>
      </c>
      <c r="P297" t="s">
        <v>7721</v>
      </c>
      <c r="Q297" s="4">
        <v>43831</v>
      </c>
      <c r="R297" s="4">
        <v>44196</v>
      </c>
      <c r="S297" t="s">
        <v>7718</v>
      </c>
      <c r="T297" t="s">
        <v>7722</v>
      </c>
    </row>
    <row r="298" spans="1:20" ht="11.25" x14ac:dyDescent="0.2">
      <c r="A298" s="1" t="s">
        <v>2356</v>
      </c>
      <c r="B298" s="1" t="s">
        <v>4686</v>
      </c>
      <c r="C298" s="1" t="s">
        <v>5445</v>
      </c>
      <c r="D298" s="1" t="s">
        <v>5979</v>
      </c>
      <c r="E298" s="1" t="s">
        <v>7723</v>
      </c>
      <c r="F298" t="s">
        <v>7724</v>
      </c>
      <c r="G298" t="s">
        <v>7725</v>
      </c>
      <c r="H298" t="s">
        <v>7726</v>
      </c>
      <c r="I298" t="s">
        <v>6002</v>
      </c>
      <c r="J298" t="s">
        <v>7726</v>
      </c>
      <c r="K298" t="s">
        <v>7727</v>
      </c>
      <c r="L298" t="s">
        <v>6002</v>
      </c>
      <c r="M298" t="s">
        <v>6002</v>
      </c>
      <c r="N298" t="s">
        <v>7728</v>
      </c>
      <c r="O298" t="s">
        <v>6005</v>
      </c>
      <c r="P298" t="s">
        <v>7729</v>
      </c>
      <c r="Q298" s="4">
        <v>43831</v>
      </c>
      <c r="R298" s="4">
        <v>44196</v>
      </c>
      <c r="S298" t="s">
        <v>7726</v>
      </c>
      <c r="T298" t="s">
        <v>7730</v>
      </c>
    </row>
    <row r="299" spans="1:20" ht="11.25" x14ac:dyDescent="0.2">
      <c r="A299" s="1" t="s">
        <v>2365</v>
      </c>
      <c r="B299" s="1" t="s">
        <v>4687</v>
      </c>
      <c r="C299" s="1" t="s">
        <v>5447</v>
      </c>
      <c r="D299" s="1" t="s">
        <v>5979</v>
      </c>
      <c r="E299" s="1" t="s">
        <v>7692</v>
      </c>
      <c r="F299" t="s">
        <v>7731</v>
      </c>
      <c r="G299" t="s">
        <v>7732</v>
      </c>
      <c r="H299" t="s">
        <v>7733</v>
      </c>
      <c r="I299" t="s">
        <v>6002</v>
      </c>
      <c r="J299" t="s">
        <v>7733</v>
      </c>
      <c r="K299" t="s">
        <v>7734</v>
      </c>
      <c r="L299" t="s">
        <v>6002</v>
      </c>
      <c r="M299" t="s">
        <v>6002</v>
      </c>
      <c r="N299" t="s">
        <v>7735</v>
      </c>
      <c r="O299" t="s">
        <v>6005</v>
      </c>
      <c r="P299" t="s">
        <v>7736</v>
      </c>
      <c r="Q299" s="4">
        <v>43831</v>
      </c>
      <c r="R299" s="4">
        <v>44196</v>
      </c>
      <c r="S299" t="s">
        <v>7733</v>
      </c>
      <c r="T299" t="s">
        <v>7737</v>
      </c>
    </row>
    <row r="300" spans="1:20" ht="11.25" x14ac:dyDescent="0.2">
      <c r="A300" s="1" t="s">
        <v>2368</v>
      </c>
      <c r="B300" s="1" t="s">
        <v>2369</v>
      </c>
      <c r="C300" s="1" t="s">
        <v>5448</v>
      </c>
      <c r="D300" s="1" t="s">
        <v>5979</v>
      </c>
      <c r="E300" s="1" t="s">
        <v>7692</v>
      </c>
      <c r="F300" t="s">
        <v>7738</v>
      </c>
      <c r="G300" t="s">
        <v>7739</v>
      </c>
      <c r="H300" t="s">
        <v>7740</v>
      </c>
      <c r="I300" t="s">
        <v>6002</v>
      </c>
      <c r="J300" t="s">
        <v>7740</v>
      </c>
      <c r="K300" t="s">
        <v>7741</v>
      </c>
      <c r="L300" t="s">
        <v>6002</v>
      </c>
      <c r="M300" t="s">
        <v>6002</v>
      </c>
      <c r="N300" t="s">
        <v>7742</v>
      </c>
      <c r="O300" t="s">
        <v>6005</v>
      </c>
      <c r="P300" t="s">
        <v>7743</v>
      </c>
      <c r="Q300" s="4">
        <v>43831</v>
      </c>
      <c r="R300" s="4">
        <v>44196</v>
      </c>
      <c r="S300" t="s">
        <v>7740</v>
      </c>
      <c r="T300" t="s">
        <v>7744</v>
      </c>
    </row>
    <row r="301" spans="1:20" ht="11.25" x14ac:dyDescent="0.2">
      <c r="A301" s="1" t="s">
        <v>2386</v>
      </c>
      <c r="B301" s="1" t="s">
        <v>2387</v>
      </c>
      <c r="C301" s="1" t="s">
        <v>5453</v>
      </c>
      <c r="D301" s="1" t="s">
        <v>5979</v>
      </c>
      <c r="E301" s="1" t="s">
        <v>7745</v>
      </c>
      <c r="F301" t="s">
        <v>7746</v>
      </c>
      <c r="G301" t="s">
        <v>7747</v>
      </c>
      <c r="H301" t="s">
        <v>7748</v>
      </c>
      <c r="I301" t="s">
        <v>6002</v>
      </c>
      <c r="J301" t="s">
        <v>7748</v>
      </c>
      <c r="K301" t="s">
        <v>7749</v>
      </c>
      <c r="L301" t="s">
        <v>6002</v>
      </c>
      <c r="M301" t="s">
        <v>6002</v>
      </c>
      <c r="N301" t="s">
        <v>7493</v>
      </c>
      <c r="O301" t="s">
        <v>6005</v>
      </c>
      <c r="P301" t="s">
        <v>7750</v>
      </c>
      <c r="Q301" s="4">
        <v>43831</v>
      </c>
      <c r="R301" s="4">
        <v>44196</v>
      </c>
      <c r="S301" t="s">
        <v>7748</v>
      </c>
      <c r="T301" t="s">
        <v>7751</v>
      </c>
    </row>
    <row r="302" spans="1:20" ht="11.25" x14ac:dyDescent="0.2">
      <c r="A302" s="1" t="s">
        <v>2412</v>
      </c>
      <c r="B302" s="1" t="s">
        <v>4559</v>
      </c>
      <c r="C302" s="1" t="s">
        <v>5460</v>
      </c>
      <c r="D302" s="1" t="s">
        <v>5979</v>
      </c>
      <c r="E302" s="1" t="s">
        <v>7752</v>
      </c>
      <c r="F302" t="s">
        <v>7753</v>
      </c>
      <c r="G302" t="s">
        <v>6002</v>
      </c>
      <c r="H302" t="s">
        <v>7753</v>
      </c>
      <c r="I302" t="s">
        <v>6002</v>
      </c>
      <c r="J302" t="s">
        <v>7753</v>
      </c>
      <c r="K302" t="s">
        <v>7754</v>
      </c>
      <c r="L302" t="s">
        <v>7755</v>
      </c>
      <c r="M302" t="s">
        <v>6002</v>
      </c>
      <c r="N302" t="s">
        <v>7756</v>
      </c>
      <c r="O302" t="s">
        <v>6005</v>
      </c>
      <c r="P302" t="s">
        <v>6816</v>
      </c>
      <c r="Q302" s="4">
        <v>43831</v>
      </c>
      <c r="R302" s="4">
        <v>44196</v>
      </c>
      <c r="S302" t="s">
        <v>7753</v>
      </c>
      <c r="T302" t="s">
        <v>7757</v>
      </c>
    </row>
    <row r="303" spans="1:20" ht="11.25" x14ac:dyDescent="0.2">
      <c r="A303" s="1" t="s">
        <v>2418</v>
      </c>
      <c r="B303" s="1" t="s">
        <v>4689</v>
      </c>
      <c r="C303" s="1" t="s">
        <v>5461</v>
      </c>
      <c r="D303" s="1" t="s">
        <v>5979</v>
      </c>
      <c r="E303" s="1" t="s">
        <v>7758</v>
      </c>
      <c r="F303" t="s">
        <v>7759</v>
      </c>
      <c r="G303" t="s">
        <v>7760</v>
      </c>
      <c r="H303" t="s">
        <v>7761</v>
      </c>
      <c r="I303" t="s">
        <v>7761</v>
      </c>
      <c r="J303" t="s">
        <v>6002</v>
      </c>
      <c r="K303" t="s">
        <v>6002</v>
      </c>
      <c r="L303" t="s">
        <v>6002</v>
      </c>
      <c r="M303" t="s">
        <v>6002</v>
      </c>
      <c r="N303" t="s">
        <v>6002</v>
      </c>
      <c r="O303" t="s">
        <v>6002</v>
      </c>
      <c r="P303" t="s">
        <v>6002</v>
      </c>
      <c r="Q303" s="4">
        <v>43831</v>
      </c>
      <c r="R303" s="4">
        <v>44196</v>
      </c>
      <c r="S303" t="s">
        <v>7761</v>
      </c>
      <c r="T303" t="s">
        <v>7762</v>
      </c>
    </row>
    <row r="304" spans="1:20" ht="11.25" x14ac:dyDescent="0.2">
      <c r="A304" s="1" t="s">
        <v>2421</v>
      </c>
      <c r="B304" s="1" t="s">
        <v>1913</v>
      </c>
      <c r="C304" s="1" t="s">
        <v>5341</v>
      </c>
      <c r="D304" s="1" t="s">
        <v>5979</v>
      </c>
      <c r="E304" s="1" t="s">
        <v>7338</v>
      </c>
      <c r="F304" t="s">
        <v>7763</v>
      </c>
      <c r="G304" t="s">
        <v>6002</v>
      </c>
      <c r="H304" t="s">
        <v>7763</v>
      </c>
      <c r="I304" t="s">
        <v>6002</v>
      </c>
      <c r="J304" t="s">
        <v>7763</v>
      </c>
      <c r="K304" t="s">
        <v>7764</v>
      </c>
      <c r="L304" t="s">
        <v>7075</v>
      </c>
      <c r="M304" t="s">
        <v>6002</v>
      </c>
      <c r="N304" t="s">
        <v>7076</v>
      </c>
      <c r="O304" t="s">
        <v>6005</v>
      </c>
      <c r="P304" t="s">
        <v>7765</v>
      </c>
      <c r="Q304" s="4">
        <v>43831</v>
      </c>
      <c r="R304" s="4">
        <v>44196</v>
      </c>
      <c r="S304" t="s">
        <v>7763</v>
      </c>
      <c r="T304" t="s">
        <v>7766</v>
      </c>
    </row>
    <row r="305" spans="1:20" ht="11.25" x14ac:dyDescent="0.2">
      <c r="A305" s="1" t="s">
        <v>2428</v>
      </c>
      <c r="B305" s="1" t="s">
        <v>4560</v>
      </c>
      <c r="C305" s="1" t="s">
        <v>5417</v>
      </c>
      <c r="D305" s="1" t="s">
        <v>5979</v>
      </c>
      <c r="E305" s="1" t="s">
        <v>7338</v>
      </c>
      <c r="F305" t="s">
        <v>7767</v>
      </c>
      <c r="G305" t="s">
        <v>6002</v>
      </c>
      <c r="H305" t="s">
        <v>7767</v>
      </c>
      <c r="I305" t="s">
        <v>6002</v>
      </c>
      <c r="J305" t="s">
        <v>7767</v>
      </c>
      <c r="K305" t="s">
        <v>7768</v>
      </c>
      <c r="L305" t="s">
        <v>7769</v>
      </c>
      <c r="M305" t="s">
        <v>6002</v>
      </c>
      <c r="N305" t="s">
        <v>6216</v>
      </c>
      <c r="O305" t="s">
        <v>6005</v>
      </c>
      <c r="P305" t="s">
        <v>7770</v>
      </c>
      <c r="Q305" s="4">
        <v>43831</v>
      </c>
      <c r="R305" s="4">
        <v>44196</v>
      </c>
      <c r="S305" t="s">
        <v>7767</v>
      </c>
      <c r="T305" t="s">
        <v>7771</v>
      </c>
    </row>
    <row r="306" spans="1:20" ht="11.25" x14ac:dyDescent="0.2">
      <c r="A306" s="1" t="s">
        <v>2433</v>
      </c>
      <c r="B306" s="1" t="s">
        <v>4561</v>
      </c>
      <c r="C306" s="1" t="s">
        <v>5464</v>
      </c>
      <c r="D306" s="1" t="s">
        <v>5979</v>
      </c>
      <c r="E306" s="1" t="s">
        <v>7338</v>
      </c>
      <c r="F306" t="s">
        <v>7767</v>
      </c>
      <c r="G306" t="s">
        <v>6002</v>
      </c>
      <c r="H306" t="s">
        <v>7767</v>
      </c>
      <c r="I306" t="s">
        <v>6002</v>
      </c>
      <c r="J306" t="s">
        <v>7767</v>
      </c>
      <c r="K306" t="s">
        <v>7768</v>
      </c>
      <c r="L306" t="s">
        <v>7769</v>
      </c>
      <c r="M306" t="s">
        <v>6002</v>
      </c>
      <c r="N306" t="s">
        <v>6216</v>
      </c>
      <c r="O306" t="s">
        <v>6005</v>
      </c>
      <c r="P306" t="s">
        <v>7770</v>
      </c>
      <c r="Q306" s="4">
        <v>43831</v>
      </c>
      <c r="R306" s="4">
        <v>44196</v>
      </c>
      <c r="S306" t="s">
        <v>7767</v>
      </c>
      <c r="T306" t="s">
        <v>7772</v>
      </c>
    </row>
    <row r="307" spans="1:20" ht="11.25" x14ac:dyDescent="0.2">
      <c r="A307" s="1" t="s">
        <v>2442</v>
      </c>
      <c r="B307" s="1" t="s">
        <v>4684</v>
      </c>
      <c r="C307" s="1" t="s">
        <v>5439</v>
      </c>
      <c r="D307" s="1" t="s">
        <v>5979</v>
      </c>
      <c r="E307" s="1" t="s">
        <v>7773</v>
      </c>
      <c r="F307" t="s">
        <v>7774</v>
      </c>
      <c r="G307" t="s">
        <v>6002</v>
      </c>
      <c r="H307" t="s">
        <v>7774</v>
      </c>
      <c r="I307" t="s">
        <v>6002</v>
      </c>
      <c r="J307" t="s">
        <v>7774</v>
      </c>
      <c r="K307" t="s">
        <v>6256</v>
      </c>
      <c r="L307" t="s">
        <v>6002</v>
      </c>
      <c r="M307" t="s">
        <v>6002</v>
      </c>
      <c r="N307" t="s">
        <v>7100</v>
      </c>
      <c r="O307" t="s">
        <v>6005</v>
      </c>
      <c r="P307" t="s">
        <v>7101</v>
      </c>
      <c r="Q307" s="4">
        <v>43831</v>
      </c>
      <c r="R307" s="4">
        <v>44196</v>
      </c>
      <c r="S307" t="s">
        <v>7774</v>
      </c>
      <c r="T307" t="s">
        <v>7775</v>
      </c>
    </row>
    <row r="308" spans="1:20" ht="11.25" x14ac:dyDescent="0.2">
      <c r="A308" s="1" t="s">
        <v>2444</v>
      </c>
      <c r="B308" s="1" t="s">
        <v>4690</v>
      </c>
      <c r="C308" s="1" t="s">
        <v>5467</v>
      </c>
      <c r="D308" s="1" t="s">
        <v>5979</v>
      </c>
      <c r="E308" s="1" t="s">
        <v>7773</v>
      </c>
      <c r="F308" t="s">
        <v>7776</v>
      </c>
      <c r="G308" t="s">
        <v>6002</v>
      </c>
      <c r="H308" t="s">
        <v>7776</v>
      </c>
      <c r="I308" t="s">
        <v>7776</v>
      </c>
      <c r="J308" t="s">
        <v>6002</v>
      </c>
      <c r="K308" t="s">
        <v>6002</v>
      </c>
      <c r="L308" t="s">
        <v>6002</v>
      </c>
      <c r="M308" t="s">
        <v>6002</v>
      </c>
      <c r="N308" t="s">
        <v>6002</v>
      </c>
      <c r="O308" t="s">
        <v>6002</v>
      </c>
      <c r="P308" t="s">
        <v>6002</v>
      </c>
      <c r="Q308" s="4">
        <v>43831</v>
      </c>
      <c r="R308" s="4">
        <v>44196</v>
      </c>
      <c r="S308" t="s">
        <v>7776</v>
      </c>
      <c r="T308" t="s">
        <v>7777</v>
      </c>
    </row>
    <row r="309" spans="1:20" ht="11.25" x14ac:dyDescent="0.2">
      <c r="A309" s="1" t="s">
        <v>2453</v>
      </c>
      <c r="B309" s="1" t="s">
        <v>2454</v>
      </c>
      <c r="C309" s="1" t="s">
        <v>5470</v>
      </c>
      <c r="D309" s="1" t="s">
        <v>5979</v>
      </c>
      <c r="E309" s="1" t="s">
        <v>7778</v>
      </c>
      <c r="F309" t="s">
        <v>7779</v>
      </c>
      <c r="G309" t="s">
        <v>6002</v>
      </c>
      <c r="H309" t="s">
        <v>7779</v>
      </c>
      <c r="I309" t="s">
        <v>6002</v>
      </c>
      <c r="J309" t="s">
        <v>7779</v>
      </c>
      <c r="K309" t="s">
        <v>7780</v>
      </c>
      <c r="L309" t="s">
        <v>6002</v>
      </c>
      <c r="M309" t="s">
        <v>6002</v>
      </c>
      <c r="N309" t="s">
        <v>7781</v>
      </c>
      <c r="O309" t="s">
        <v>6005</v>
      </c>
      <c r="P309" t="s">
        <v>7782</v>
      </c>
      <c r="Q309" s="4">
        <v>43831</v>
      </c>
      <c r="R309" s="4">
        <v>44196</v>
      </c>
      <c r="S309" t="s">
        <v>7779</v>
      </c>
      <c r="T309" t="s">
        <v>7783</v>
      </c>
    </row>
    <row r="310" spans="1:20" ht="11.25" x14ac:dyDescent="0.2">
      <c r="A310" s="1" t="s">
        <v>2463</v>
      </c>
      <c r="B310" s="1" t="s">
        <v>4691</v>
      </c>
      <c r="C310" s="1" t="s">
        <v>5473</v>
      </c>
      <c r="D310" s="1" t="s">
        <v>5979</v>
      </c>
      <c r="E310" s="1" t="s">
        <v>7784</v>
      </c>
      <c r="F310" t="s">
        <v>7785</v>
      </c>
      <c r="G310" t="s">
        <v>6002</v>
      </c>
      <c r="H310" t="s">
        <v>7785</v>
      </c>
      <c r="I310" t="s">
        <v>6002</v>
      </c>
      <c r="J310" t="s">
        <v>7785</v>
      </c>
      <c r="K310" t="s">
        <v>7786</v>
      </c>
      <c r="L310" t="s">
        <v>6002</v>
      </c>
      <c r="M310" t="s">
        <v>6002</v>
      </c>
      <c r="N310" t="s">
        <v>6189</v>
      </c>
      <c r="O310" t="s">
        <v>6005</v>
      </c>
      <c r="P310" t="s">
        <v>7787</v>
      </c>
      <c r="Q310" s="4">
        <v>43831</v>
      </c>
      <c r="R310" s="4">
        <v>44196</v>
      </c>
      <c r="S310" t="s">
        <v>7785</v>
      </c>
      <c r="T310" t="s">
        <v>7788</v>
      </c>
    </row>
    <row r="311" spans="1:20" ht="11.25" x14ac:dyDescent="0.2">
      <c r="A311" s="1" t="s">
        <v>2466</v>
      </c>
      <c r="B311" s="1" t="s">
        <v>4692</v>
      </c>
      <c r="C311" s="1" t="s">
        <v>5474</v>
      </c>
      <c r="D311" s="1" t="s">
        <v>5979</v>
      </c>
      <c r="E311" s="1" t="s">
        <v>7784</v>
      </c>
      <c r="F311" t="s">
        <v>7789</v>
      </c>
      <c r="G311" t="s">
        <v>6002</v>
      </c>
      <c r="H311" t="s">
        <v>7789</v>
      </c>
      <c r="I311" t="s">
        <v>6002</v>
      </c>
      <c r="J311" t="s">
        <v>7789</v>
      </c>
      <c r="K311" t="s">
        <v>7790</v>
      </c>
      <c r="L311" t="s">
        <v>6002</v>
      </c>
      <c r="M311" t="s">
        <v>6002</v>
      </c>
      <c r="N311" t="s">
        <v>6269</v>
      </c>
      <c r="O311" t="s">
        <v>6005</v>
      </c>
      <c r="P311" t="s">
        <v>7791</v>
      </c>
      <c r="Q311" s="4">
        <v>43831</v>
      </c>
      <c r="R311" s="4">
        <v>44196</v>
      </c>
      <c r="S311" t="s">
        <v>7789</v>
      </c>
      <c r="T311" t="s">
        <v>7792</v>
      </c>
    </row>
    <row r="312" spans="1:20" ht="11.25" x14ac:dyDescent="0.2">
      <c r="A312" s="1" t="s">
        <v>2469</v>
      </c>
      <c r="B312" s="1" t="s">
        <v>2470</v>
      </c>
      <c r="C312" s="1" t="s">
        <v>5475</v>
      </c>
      <c r="D312" s="1" t="s">
        <v>5979</v>
      </c>
      <c r="E312" s="1" t="s">
        <v>7784</v>
      </c>
      <c r="F312" t="s">
        <v>7793</v>
      </c>
      <c r="G312" t="s">
        <v>6002</v>
      </c>
      <c r="H312" t="s">
        <v>7793</v>
      </c>
      <c r="I312" t="s">
        <v>6002</v>
      </c>
      <c r="J312" t="s">
        <v>7793</v>
      </c>
      <c r="K312" t="s">
        <v>7794</v>
      </c>
      <c r="L312" t="s">
        <v>6002</v>
      </c>
      <c r="M312" t="s">
        <v>6002</v>
      </c>
      <c r="N312" t="s">
        <v>6184</v>
      </c>
      <c r="O312" t="s">
        <v>6005</v>
      </c>
      <c r="P312" t="s">
        <v>7795</v>
      </c>
      <c r="Q312" s="4">
        <v>43831</v>
      </c>
      <c r="R312" s="4">
        <v>44196</v>
      </c>
      <c r="S312" t="s">
        <v>7793</v>
      </c>
      <c r="T312" t="s">
        <v>7796</v>
      </c>
    </row>
    <row r="313" spans="1:20" ht="11.25" x14ac:dyDescent="0.2">
      <c r="A313" s="1" t="s">
        <v>2472</v>
      </c>
      <c r="B313" s="1" t="s">
        <v>4693</v>
      </c>
      <c r="C313" s="1" t="s">
        <v>5476</v>
      </c>
      <c r="D313" s="1" t="s">
        <v>5979</v>
      </c>
      <c r="E313" s="1" t="s">
        <v>7784</v>
      </c>
      <c r="F313" t="s">
        <v>7793</v>
      </c>
      <c r="G313" t="s">
        <v>6002</v>
      </c>
      <c r="H313" t="s">
        <v>7793</v>
      </c>
      <c r="I313" t="s">
        <v>6002</v>
      </c>
      <c r="J313" t="s">
        <v>7793</v>
      </c>
      <c r="K313" t="s">
        <v>7794</v>
      </c>
      <c r="L313" t="s">
        <v>6002</v>
      </c>
      <c r="M313" t="s">
        <v>6002</v>
      </c>
      <c r="N313" t="s">
        <v>6184</v>
      </c>
      <c r="O313" t="s">
        <v>6005</v>
      </c>
      <c r="P313" t="s">
        <v>7795</v>
      </c>
      <c r="Q313" s="4">
        <v>43831</v>
      </c>
      <c r="R313" s="4">
        <v>44196</v>
      </c>
      <c r="S313" t="s">
        <v>7793</v>
      </c>
      <c r="T313" t="s">
        <v>7797</v>
      </c>
    </row>
    <row r="314" spans="1:20" ht="11.25" x14ac:dyDescent="0.2">
      <c r="A314" s="1" t="s">
        <v>2475</v>
      </c>
      <c r="B314" s="1" t="s">
        <v>2476</v>
      </c>
      <c r="C314" s="1" t="s">
        <v>5477</v>
      </c>
      <c r="D314" s="1" t="s">
        <v>5979</v>
      </c>
      <c r="E314" s="1" t="s">
        <v>7784</v>
      </c>
      <c r="F314" t="s">
        <v>7789</v>
      </c>
      <c r="G314" t="s">
        <v>6002</v>
      </c>
      <c r="H314" t="s">
        <v>7789</v>
      </c>
      <c r="I314" t="s">
        <v>7789</v>
      </c>
      <c r="J314" t="s">
        <v>6002</v>
      </c>
      <c r="K314" t="s">
        <v>6002</v>
      </c>
      <c r="L314" t="s">
        <v>6002</v>
      </c>
      <c r="M314" t="s">
        <v>6002</v>
      </c>
      <c r="N314" t="s">
        <v>6269</v>
      </c>
      <c r="O314" t="s">
        <v>6005</v>
      </c>
      <c r="P314" t="s">
        <v>7243</v>
      </c>
      <c r="Q314" s="4">
        <v>43831</v>
      </c>
      <c r="R314" s="4">
        <v>44196</v>
      </c>
      <c r="S314" t="s">
        <v>7789</v>
      </c>
      <c r="T314" t="s">
        <v>7798</v>
      </c>
    </row>
    <row r="315" spans="1:20" ht="11.25" x14ac:dyDescent="0.2">
      <c r="A315" s="1" t="s">
        <v>2478</v>
      </c>
      <c r="B315" s="1" t="s">
        <v>2479</v>
      </c>
      <c r="C315" s="1" t="s">
        <v>5478</v>
      </c>
      <c r="D315" s="1" t="s">
        <v>5979</v>
      </c>
      <c r="E315" s="1" t="s">
        <v>7784</v>
      </c>
      <c r="F315" t="s">
        <v>7789</v>
      </c>
      <c r="G315" t="s">
        <v>6002</v>
      </c>
      <c r="H315" t="s">
        <v>7789</v>
      </c>
      <c r="I315" t="s">
        <v>6002</v>
      </c>
      <c r="J315" t="s">
        <v>7789</v>
      </c>
      <c r="K315" t="s">
        <v>7790</v>
      </c>
      <c r="L315" t="s">
        <v>6002</v>
      </c>
      <c r="M315" t="s">
        <v>6002</v>
      </c>
      <c r="N315" t="s">
        <v>6269</v>
      </c>
      <c r="O315" t="s">
        <v>6005</v>
      </c>
      <c r="P315" t="s">
        <v>7791</v>
      </c>
      <c r="Q315" s="4">
        <v>43831</v>
      </c>
      <c r="R315" s="4">
        <v>44196</v>
      </c>
      <c r="S315" t="s">
        <v>7789</v>
      </c>
      <c r="T315" t="s">
        <v>7799</v>
      </c>
    </row>
    <row r="316" spans="1:20" ht="11.25" x14ac:dyDescent="0.2">
      <c r="A316" s="1" t="s">
        <v>2487</v>
      </c>
      <c r="B316" s="1" t="s">
        <v>4694</v>
      </c>
      <c r="C316" s="1" t="s">
        <v>5481</v>
      </c>
      <c r="D316" s="1" t="s">
        <v>5979</v>
      </c>
      <c r="E316" s="1" t="s">
        <v>6428</v>
      </c>
      <c r="F316" t="s">
        <v>7800</v>
      </c>
      <c r="G316" t="s">
        <v>6002</v>
      </c>
      <c r="H316" t="s">
        <v>7800</v>
      </c>
      <c r="I316" t="s">
        <v>6002</v>
      </c>
      <c r="J316" t="s">
        <v>7800</v>
      </c>
      <c r="K316" t="s">
        <v>7801</v>
      </c>
      <c r="L316" t="s">
        <v>6002</v>
      </c>
      <c r="M316" t="s">
        <v>6002</v>
      </c>
      <c r="N316" t="s">
        <v>6138</v>
      </c>
      <c r="O316" t="s">
        <v>6005</v>
      </c>
      <c r="P316" t="s">
        <v>7802</v>
      </c>
      <c r="Q316" s="4">
        <v>43831</v>
      </c>
      <c r="R316" s="4">
        <v>44196</v>
      </c>
      <c r="S316" t="s">
        <v>7800</v>
      </c>
      <c r="T316" t="s">
        <v>7803</v>
      </c>
    </row>
    <row r="317" spans="1:20" ht="11.25" x14ac:dyDescent="0.2">
      <c r="A317" s="1" t="s">
        <v>2494</v>
      </c>
      <c r="B317" s="1" t="s">
        <v>2495</v>
      </c>
      <c r="C317" s="1" t="s">
        <v>5482</v>
      </c>
      <c r="D317" s="1" t="s">
        <v>5979</v>
      </c>
      <c r="E317" s="1" t="s">
        <v>6428</v>
      </c>
      <c r="F317" t="s">
        <v>7789</v>
      </c>
      <c r="G317" t="s">
        <v>6002</v>
      </c>
      <c r="H317" t="s">
        <v>7789</v>
      </c>
      <c r="I317" t="s">
        <v>6002</v>
      </c>
      <c r="J317" t="s">
        <v>7789</v>
      </c>
      <c r="K317" t="s">
        <v>7790</v>
      </c>
      <c r="L317" t="s">
        <v>6002</v>
      </c>
      <c r="M317" t="s">
        <v>6002</v>
      </c>
      <c r="N317" t="s">
        <v>6269</v>
      </c>
      <c r="O317" t="s">
        <v>6005</v>
      </c>
      <c r="P317" t="s">
        <v>7791</v>
      </c>
      <c r="Q317" s="4">
        <v>43831</v>
      </c>
      <c r="R317" s="4">
        <v>44196</v>
      </c>
      <c r="S317" t="s">
        <v>7789</v>
      </c>
      <c r="T317" t="s">
        <v>7804</v>
      </c>
    </row>
    <row r="318" spans="1:20" ht="11.25" x14ac:dyDescent="0.2">
      <c r="A318" s="1" t="s">
        <v>2497</v>
      </c>
      <c r="B318" s="1" t="s">
        <v>2498</v>
      </c>
      <c r="C318" s="1" t="s">
        <v>5483</v>
      </c>
      <c r="D318" s="1" t="s">
        <v>5979</v>
      </c>
      <c r="E318" s="1" t="s">
        <v>6428</v>
      </c>
      <c r="F318" t="s">
        <v>7805</v>
      </c>
      <c r="G318" t="s">
        <v>6002</v>
      </c>
      <c r="H318" t="s">
        <v>7805</v>
      </c>
      <c r="I318" t="s">
        <v>6002</v>
      </c>
      <c r="J318" t="s">
        <v>7805</v>
      </c>
      <c r="K318" t="s">
        <v>7806</v>
      </c>
      <c r="L318" t="s">
        <v>6002</v>
      </c>
      <c r="M318" t="s">
        <v>6002</v>
      </c>
      <c r="N318" t="s">
        <v>6164</v>
      </c>
      <c r="O318" t="s">
        <v>6005</v>
      </c>
      <c r="P318" t="s">
        <v>7807</v>
      </c>
      <c r="Q318" s="4">
        <v>43831</v>
      </c>
      <c r="R318" s="4">
        <v>44196</v>
      </c>
      <c r="S318" t="s">
        <v>7805</v>
      </c>
      <c r="T318" t="s">
        <v>7808</v>
      </c>
    </row>
    <row r="319" spans="1:20" ht="11.25" x14ac:dyDescent="0.2">
      <c r="A319" s="1" t="s">
        <v>2504</v>
      </c>
      <c r="B319" s="1" t="s">
        <v>4605</v>
      </c>
      <c r="C319" s="1" t="s">
        <v>4902</v>
      </c>
      <c r="D319" s="1" t="s">
        <v>5979</v>
      </c>
      <c r="E319" s="1" t="s">
        <v>6428</v>
      </c>
      <c r="F319" t="s">
        <v>7789</v>
      </c>
      <c r="G319" t="s">
        <v>6002</v>
      </c>
      <c r="H319" t="s">
        <v>7789</v>
      </c>
      <c r="I319" t="s">
        <v>7789</v>
      </c>
      <c r="J319" t="s">
        <v>6002</v>
      </c>
      <c r="K319" t="s">
        <v>6002</v>
      </c>
      <c r="L319" t="s">
        <v>6002</v>
      </c>
      <c r="M319" t="s">
        <v>6002</v>
      </c>
      <c r="N319" t="s">
        <v>6002</v>
      </c>
      <c r="O319" t="s">
        <v>6002</v>
      </c>
      <c r="P319" t="s">
        <v>6002</v>
      </c>
      <c r="Q319" s="4">
        <v>43831</v>
      </c>
      <c r="R319" s="4">
        <v>44196</v>
      </c>
      <c r="S319" t="s">
        <v>7789</v>
      </c>
      <c r="T319" t="s">
        <v>7809</v>
      </c>
    </row>
    <row r="320" spans="1:20" ht="11.25" x14ac:dyDescent="0.2">
      <c r="A320" s="1" t="s">
        <v>2509</v>
      </c>
      <c r="B320" s="1" t="s">
        <v>4695</v>
      </c>
      <c r="C320" s="1" t="s">
        <v>5485</v>
      </c>
      <c r="D320" s="1" t="s">
        <v>5979</v>
      </c>
      <c r="E320" s="1" t="s">
        <v>6428</v>
      </c>
      <c r="F320" t="s">
        <v>7810</v>
      </c>
      <c r="G320" t="s">
        <v>6002</v>
      </c>
      <c r="H320" t="s">
        <v>7810</v>
      </c>
      <c r="I320" t="s">
        <v>6002</v>
      </c>
      <c r="J320" t="s">
        <v>7810</v>
      </c>
      <c r="K320" t="s">
        <v>7811</v>
      </c>
      <c r="L320" t="s">
        <v>6002</v>
      </c>
      <c r="M320" t="s">
        <v>6002</v>
      </c>
      <c r="N320" t="s">
        <v>7812</v>
      </c>
      <c r="O320" t="s">
        <v>6005</v>
      </c>
      <c r="P320" t="s">
        <v>7813</v>
      </c>
      <c r="Q320" s="4">
        <v>43831</v>
      </c>
      <c r="R320" s="4">
        <v>44196</v>
      </c>
      <c r="S320" t="s">
        <v>7810</v>
      </c>
      <c r="T320" t="s">
        <v>7814</v>
      </c>
    </row>
    <row r="321" spans="1:20" ht="11.25" x14ac:dyDescent="0.2">
      <c r="A321" s="1" t="s">
        <v>2512</v>
      </c>
      <c r="B321" s="1" t="s">
        <v>2513</v>
      </c>
      <c r="C321" s="1" t="s">
        <v>5486</v>
      </c>
      <c r="D321" s="1" t="s">
        <v>5979</v>
      </c>
      <c r="E321" s="1" t="s">
        <v>7815</v>
      </c>
      <c r="F321" t="s">
        <v>7816</v>
      </c>
      <c r="G321" t="s">
        <v>6002</v>
      </c>
      <c r="H321" t="s">
        <v>7816</v>
      </c>
      <c r="I321" t="s">
        <v>6002</v>
      </c>
      <c r="J321" t="s">
        <v>7816</v>
      </c>
      <c r="K321" t="s">
        <v>7817</v>
      </c>
      <c r="L321" t="s">
        <v>6002</v>
      </c>
      <c r="M321" t="s">
        <v>6002</v>
      </c>
      <c r="N321" t="s">
        <v>7818</v>
      </c>
      <c r="O321" t="s">
        <v>6005</v>
      </c>
      <c r="P321" t="s">
        <v>7069</v>
      </c>
      <c r="Q321" s="4">
        <v>43831</v>
      </c>
      <c r="R321" s="4">
        <v>44196</v>
      </c>
      <c r="S321" t="s">
        <v>7816</v>
      </c>
      <c r="T321" t="s">
        <v>7819</v>
      </c>
    </row>
    <row r="322" spans="1:20" ht="11.25" x14ac:dyDescent="0.2">
      <c r="A322" s="1" t="s">
        <v>2515</v>
      </c>
      <c r="B322" s="1" t="s">
        <v>4605</v>
      </c>
      <c r="C322" s="1" t="s">
        <v>4902</v>
      </c>
      <c r="D322" s="1" t="s">
        <v>5979</v>
      </c>
      <c r="E322" s="1" t="s">
        <v>7820</v>
      </c>
      <c r="F322" t="s">
        <v>7821</v>
      </c>
      <c r="G322" t="s">
        <v>7822</v>
      </c>
      <c r="H322" t="s">
        <v>7823</v>
      </c>
      <c r="I322" t="s">
        <v>7823</v>
      </c>
      <c r="J322" t="s">
        <v>6002</v>
      </c>
      <c r="K322" t="s">
        <v>6002</v>
      </c>
      <c r="L322" t="s">
        <v>6002</v>
      </c>
      <c r="M322" t="s">
        <v>6002</v>
      </c>
      <c r="N322" t="s">
        <v>6002</v>
      </c>
      <c r="O322" t="s">
        <v>6002</v>
      </c>
      <c r="P322" t="s">
        <v>6002</v>
      </c>
      <c r="Q322" s="4">
        <v>43831</v>
      </c>
      <c r="R322" s="4">
        <v>44196</v>
      </c>
      <c r="S322" t="s">
        <v>7823</v>
      </c>
      <c r="T322" t="s">
        <v>7824</v>
      </c>
    </row>
    <row r="323" spans="1:20" ht="11.25" x14ac:dyDescent="0.2">
      <c r="A323" s="1" t="s">
        <v>2520</v>
      </c>
      <c r="B323" s="1" t="s">
        <v>4605</v>
      </c>
      <c r="C323" s="1" t="s">
        <v>4902</v>
      </c>
      <c r="D323" s="1" t="s">
        <v>5979</v>
      </c>
      <c r="E323" s="1" t="s">
        <v>7825</v>
      </c>
      <c r="F323" t="s">
        <v>7826</v>
      </c>
      <c r="G323" t="s">
        <v>7827</v>
      </c>
      <c r="H323" t="s">
        <v>7828</v>
      </c>
      <c r="I323" t="s">
        <v>7828</v>
      </c>
      <c r="J323" t="s">
        <v>6002</v>
      </c>
      <c r="K323" t="s">
        <v>6002</v>
      </c>
      <c r="L323" t="s">
        <v>6002</v>
      </c>
      <c r="M323" t="s">
        <v>6002</v>
      </c>
      <c r="N323" t="s">
        <v>6002</v>
      </c>
      <c r="O323" t="s">
        <v>6002</v>
      </c>
      <c r="P323" t="s">
        <v>6002</v>
      </c>
      <c r="Q323" s="4">
        <v>43831</v>
      </c>
      <c r="R323" s="4">
        <v>44196</v>
      </c>
      <c r="S323" t="s">
        <v>7828</v>
      </c>
      <c r="T323" t="s">
        <v>7829</v>
      </c>
    </row>
    <row r="324" spans="1:20" ht="11.25" x14ac:dyDescent="0.2">
      <c r="A324" s="1" t="s">
        <v>2522</v>
      </c>
      <c r="B324" s="1" t="s">
        <v>4605</v>
      </c>
      <c r="C324" s="1" t="s">
        <v>4902</v>
      </c>
      <c r="D324" s="1" t="s">
        <v>5979</v>
      </c>
      <c r="E324" s="1" t="s">
        <v>7480</v>
      </c>
      <c r="F324" t="s">
        <v>7821</v>
      </c>
      <c r="G324" t="s">
        <v>7827</v>
      </c>
      <c r="H324" t="s">
        <v>7830</v>
      </c>
      <c r="I324" t="s">
        <v>7830</v>
      </c>
      <c r="J324" t="s">
        <v>6002</v>
      </c>
      <c r="K324" t="s">
        <v>6002</v>
      </c>
      <c r="L324" t="s">
        <v>6002</v>
      </c>
      <c r="M324" t="s">
        <v>6002</v>
      </c>
      <c r="N324" t="s">
        <v>6002</v>
      </c>
      <c r="O324" t="s">
        <v>6002</v>
      </c>
      <c r="P324" t="s">
        <v>6002</v>
      </c>
      <c r="Q324" s="4">
        <v>43831</v>
      </c>
      <c r="R324" s="4">
        <v>44196</v>
      </c>
      <c r="S324" t="s">
        <v>7830</v>
      </c>
      <c r="T324" t="s">
        <v>7831</v>
      </c>
    </row>
    <row r="325" spans="1:20" ht="11.25" x14ac:dyDescent="0.2">
      <c r="A325" s="1" t="s">
        <v>2524</v>
      </c>
      <c r="B325" s="1" t="s">
        <v>4696</v>
      </c>
      <c r="C325" s="1" t="s">
        <v>5487</v>
      </c>
      <c r="D325" s="1" t="s">
        <v>5979</v>
      </c>
      <c r="E325" s="1" t="s">
        <v>6428</v>
      </c>
      <c r="F325" t="s">
        <v>7832</v>
      </c>
      <c r="G325" t="s">
        <v>6002</v>
      </c>
      <c r="H325" t="s">
        <v>7832</v>
      </c>
      <c r="I325" t="s">
        <v>6002</v>
      </c>
      <c r="J325" t="s">
        <v>7832</v>
      </c>
      <c r="K325" t="s">
        <v>7833</v>
      </c>
      <c r="L325" t="s">
        <v>6002</v>
      </c>
      <c r="M325" t="s">
        <v>6002</v>
      </c>
      <c r="N325" t="s">
        <v>6974</v>
      </c>
      <c r="O325" t="s">
        <v>6005</v>
      </c>
      <c r="P325" t="s">
        <v>7811</v>
      </c>
      <c r="Q325" s="4">
        <v>43831</v>
      </c>
      <c r="R325" s="4">
        <v>44196</v>
      </c>
      <c r="S325" t="s">
        <v>7832</v>
      </c>
      <c r="T325" t="s">
        <v>7834</v>
      </c>
    </row>
    <row r="326" spans="1:20" ht="11.25" x14ac:dyDescent="0.2">
      <c r="A326" s="1" t="s">
        <v>2527</v>
      </c>
      <c r="B326" s="1" t="s">
        <v>4697</v>
      </c>
      <c r="C326" s="1" t="s">
        <v>5488</v>
      </c>
      <c r="D326" s="1" t="s">
        <v>5979</v>
      </c>
      <c r="E326" s="1" t="s">
        <v>6428</v>
      </c>
      <c r="F326" t="s">
        <v>6410</v>
      </c>
      <c r="G326" t="s">
        <v>6002</v>
      </c>
      <c r="H326" t="s">
        <v>6410</v>
      </c>
      <c r="I326" t="s">
        <v>6002</v>
      </c>
      <c r="J326" t="s">
        <v>6410</v>
      </c>
      <c r="K326" t="s">
        <v>6417</v>
      </c>
      <c r="L326" t="s">
        <v>6002</v>
      </c>
      <c r="M326" t="s">
        <v>6002</v>
      </c>
      <c r="N326" t="s">
        <v>6132</v>
      </c>
      <c r="O326" t="s">
        <v>6005</v>
      </c>
      <c r="P326" t="s">
        <v>6418</v>
      </c>
      <c r="Q326" s="4">
        <v>43831</v>
      </c>
      <c r="R326" s="4">
        <v>44196</v>
      </c>
      <c r="S326" t="s">
        <v>6410</v>
      </c>
      <c r="T326" t="s">
        <v>7835</v>
      </c>
    </row>
    <row r="327" spans="1:20" ht="11.25" x14ac:dyDescent="0.2">
      <c r="A327" s="1" t="s">
        <v>2535</v>
      </c>
      <c r="B327" s="1" t="s">
        <v>4698</v>
      </c>
      <c r="C327" s="1" t="s">
        <v>5490</v>
      </c>
      <c r="D327" s="1" t="s">
        <v>5979</v>
      </c>
      <c r="E327" s="1" t="s">
        <v>7815</v>
      </c>
      <c r="F327" t="s">
        <v>7836</v>
      </c>
      <c r="G327" t="s">
        <v>6002</v>
      </c>
      <c r="H327" t="s">
        <v>7836</v>
      </c>
      <c r="I327" t="s">
        <v>6002</v>
      </c>
      <c r="J327" t="s">
        <v>7836</v>
      </c>
      <c r="K327" t="s">
        <v>7837</v>
      </c>
      <c r="L327" t="s">
        <v>6002</v>
      </c>
      <c r="M327" t="s">
        <v>6002</v>
      </c>
      <c r="N327" t="s">
        <v>7100</v>
      </c>
      <c r="O327" t="s">
        <v>6005</v>
      </c>
      <c r="P327" t="s">
        <v>7838</v>
      </c>
      <c r="Q327" s="4">
        <v>43831</v>
      </c>
      <c r="R327" s="4">
        <v>44196</v>
      </c>
      <c r="S327" t="s">
        <v>7836</v>
      </c>
      <c r="T327" t="s">
        <v>7839</v>
      </c>
    </row>
    <row r="328" spans="1:20" ht="11.25" x14ac:dyDescent="0.2">
      <c r="A328" s="1" t="s">
        <v>2544</v>
      </c>
      <c r="B328" s="1" t="s">
        <v>2545</v>
      </c>
      <c r="C328" s="1" t="s">
        <v>5492</v>
      </c>
      <c r="D328" s="1" t="s">
        <v>5979</v>
      </c>
      <c r="E328" s="1" t="s">
        <v>6428</v>
      </c>
      <c r="F328" t="s">
        <v>7789</v>
      </c>
      <c r="G328" t="s">
        <v>6002</v>
      </c>
      <c r="H328" t="s">
        <v>7789</v>
      </c>
      <c r="I328" t="s">
        <v>6002</v>
      </c>
      <c r="J328" t="s">
        <v>7789</v>
      </c>
      <c r="K328" t="s">
        <v>7790</v>
      </c>
      <c r="L328" t="s">
        <v>6002</v>
      </c>
      <c r="M328" t="s">
        <v>6002</v>
      </c>
      <c r="N328" t="s">
        <v>6269</v>
      </c>
      <c r="O328" t="s">
        <v>6005</v>
      </c>
      <c r="P328" t="s">
        <v>7791</v>
      </c>
      <c r="Q328" s="4">
        <v>43831</v>
      </c>
      <c r="R328" s="4">
        <v>44196</v>
      </c>
      <c r="S328" t="s">
        <v>7789</v>
      </c>
      <c r="T328" t="s">
        <v>7840</v>
      </c>
    </row>
    <row r="329" spans="1:20" ht="11.25" x14ac:dyDescent="0.2">
      <c r="A329" s="1" t="s">
        <v>2553</v>
      </c>
      <c r="B329" s="1" t="s">
        <v>2554</v>
      </c>
      <c r="C329" s="1" t="s">
        <v>5495</v>
      </c>
      <c r="D329" s="1" t="s">
        <v>5979</v>
      </c>
      <c r="E329" s="1" t="s">
        <v>7841</v>
      </c>
      <c r="F329" t="s">
        <v>7842</v>
      </c>
      <c r="G329" t="s">
        <v>6002</v>
      </c>
      <c r="H329" t="s">
        <v>7842</v>
      </c>
      <c r="I329" t="s">
        <v>6002</v>
      </c>
      <c r="J329" t="s">
        <v>7842</v>
      </c>
      <c r="K329" t="s">
        <v>7843</v>
      </c>
      <c r="L329" t="s">
        <v>6002</v>
      </c>
      <c r="M329" t="s">
        <v>6002</v>
      </c>
      <c r="N329" t="s">
        <v>7100</v>
      </c>
      <c r="O329" t="s">
        <v>6005</v>
      </c>
      <c r="P329" t="s">
        <v>7844</v>
      </c>
      <c r="Q329" s="4">
        <v>43831</v>
      </c>
      <c r="R329" s="4">
        <v>44196</v>
      </c>
      <c r="S329" t="s">
        <v>7842</v>
      </c>
      <c r="T329" t="s">
        <v>7845</v>
      </c>
    </row>
    <row r="330" spans="1:20" ht="11.25" x14ac:dyDescent="0.2">
      <c r="A330" s="1" t="s">
        <v>2566</v>
      </c>
      <c r="B330" s="1" t="s">
        <v>4699</v>
      </c>
      <c r="C330" s="1" t="s">
        <v>5498</v>
      </c>
      <c r="D330" s="1" t="s">
        <v>5979</v>
      </c>
      <c r="E330" s="1" t="s">
        <v>7846</v>
      </c>
      <c r="F330" t="s">
        <v>7847</v>
      </c>
      <c r="G330" t="s">
        <v>6002</v>
      </c>
      <c r="H330" t="s">
        <v>7847</v>
      </c>
      <c r="I330" t="s">
        <v>6002</v>
      </c>
      <c r="J330" t="s">
        <v>7847</v>
      </c>
      <c r="K330" t="s">
        <v>7848</v>
      </c>
      <c r="L330" t="s">
        <v>6002</v>
      </c>
      <c r="M330" t="s">
        <v>6002</v>
      </c>
      <c r="N330" t="s">
        <v>7849</v>
      </c>
      <c r="O330" t="s">
        <v>6005</v>
      </c>
      <c r="P330" t="s">
        <v>7850</v>
      </c>
      <c r="Q330" s="4">
        <v>43831</v>
      </c>
      <c r="R330" s="4">
        <v>44196</v>
      </c>
      <c r="S330" t="s">
        <v>7847</v>
      </c>
      <c r="T330" t="s">
        <v>7851</v>
      </c>
    </row>
    <row r="331" spans="1:20" ht="11.25" x14ac:dyDescent="0.2">
      <c r="A331" s="1" t="s">
        <v>2573</v>
      </c>
      <c r="B331" s="1" t="s">
        <v>2574</v>
      </c>
      <c r="C331" s="1" t="s">
        <v>5500</v>
      </c>
      <c r="D331" s="1" t="s">
        <v>5979</v>
      </c>
      <c r="E331" s="1" t="s">
        <v>7852</v>
      </c>
      <c r="F331" t="s">
        <v>7853</v>
      </c>
      <c r="G331" t="s">
        <v>6002</v>
      </c>
      <c r="H331" t="s">
        <v>7853</v>
      </c>
      <c r="I331" t="s">
        <v>6002</v>
      </c>
      <c r="J331" t="s">
        <v>7853</v>
      </c>
      <c r="K331" t="s">
        <v>6215</v>
      </c>
      <c r="L331" t="s">
        <v>6002</v>
      </c>
      <c r="M331" t="s">
        <v>6002</v>
      </c>
      <c r="N331" t="s">
        <v>7854</v>
      </c>
      <c r="O331" t="s">
        <v>6005</v>
      </c>
      <c r="P331" t="s">
        <v>7455</v>
      </c>
      <c r="Q331" s="4">
        <v>43831</v>
      </c>
      <c r="R331" s="4">
        <v>44196</v>
      </c>
      <c r="S331" t="s">
        <v>7853</v>
      </c>
      <c r="T331" t="s">
        <v>7855</v>
      </c>
    </row>
    <row r="332" spans="1:20" ht="11.25" x14ac:dyDescent="0.2">
      <c r="A332" s="1" t="s">
        <v>2576</v>
      </c>
      <c r="B332" s="1" t="s">
        <v>2577</v>
      </c>
      <c r="C332" s="1" t="s">
        <v>5501</v>
      </c>
      <c r="D332" s="1" t="s">
        <v>5979</v>
      </c>
      <c r="E332" s="1" t="s">
        <v>7852</v>
      </c>
      <c r="F332" t="s">
        <v>7853</v>
      </c>
      <c r="G332" t="s">
        <v>6002</v>
      </c>
      <c r="H332" t="s">
        <v>7853</v>
      </c>
      <c r="I332" t="s">
        <v>6002</v>
      </c>
      <c r="J332" t="s">
        <v>7853</v>
      </c>
      <c r="K332" t="s">
        <v>6215</v>
      </c>
      <c r="L332" t="s">
        <v>6002</v>
      </c>
      <c r="M332" t="s">
        <v>6002</v>
      </c>
      <c r="N332" t="s">
        <v>7854</v>
      </c>
      <c r="O332" t="s">
        <v>6005</v>
      </c>
      <c r="P332" t="s">
        <v>7455</v>
      </c>
      <c r="Q332" s="4">
        <v>43831</v>
      </c>
      <c r="R332" s="4">
        <v>44196</v>
      </c>
      <c r="S332" t="s">
        <v>7853</v>
      </c>
      <c r="T332" t="s">
        <v>7856</v>
      </c>
    </row>
    <row r="333" spans="1:20" ht="11.25" x14ac:dyDescent="0.2">
      <c r="A333" s="1" t="s">
        <v>2582</v>
      </c>
      <c r="B333" s="1" t="s">
        <v>4605</v>
      </c>
      <c r="C333" s="1" t="s">
        <v>4902</v>
      </c>
      <c r="D333" s="1" t="s">
        <v>5979</v>
      </c>
      <c r="E333" s="1" t="s">
        <v>7480</v>
      </c>
      <c r="F333" t="s">
        <v>7821</v>
      </c>
      <c r="G333" t="s">
        <v>7857</v>
      </c>
      <c r="H333" t="s">
        <v>7858</v>
      </c>
      <c r="I333" t="s">
        <v>7858</v>
      </c>
      <c r="J333" t="s">
        <v>6002</v>
      </c>
      <c r="K333" t="s">
        <v>6002</v>
      </c>
      <c r="L333" t="s">
        <v>6002</v>
      </c>
      <c r="M333" t="s">
        <v>6002</v>
      </c>
      <c r="N333" t="s">
        <v>6002</v>
      </c>
      <c r="O333" t="s">
        <v>6002</v>
      </c>
      <c r="P333" t="s">
        <v>6002</v>
      </c>
      <c r="Q333" s="4">
        <v>43831</v>
      </c>
      <c r="R333" s="4">
        <v>44196</v>
      </c>
      <c r="S333" t="s">
        <v>7858</v>
      </c>
      <c r="T333" t="s">
        <v>7859</v>
      </c>
    </row>
    <row r="334" spans="1:20" ht="11.25" x14ac:dyDescent="0.2">
      <c r="A334" s="1" t="s">
        <v>2584</v>
      </c>
      <c r="B334" s="1" t="s">
        <v>4605</v>
      </c>
      <c r="C334" s="1" t="s">
        <v>4902</v>
      </c>
      <c r="D334" s="1" t="s">
        <v>5979</v>
      </c>
      <c r="E334" s="1" t="s">
        <v>7860</v>
      </c>
      <c r="F334" t="s">
        <v>7861</v>
      </c>
      <c r="G334" t="s">
        <v>6002</v>
      </c>
      <c r="H334" t="s">
        <v>7861</v>
      </c>
      <c r="I334" t="s">
        <v>7861</v>
      </c>
      <c r="J334" t="s">
        <v>6002</v>
      </c>
      <c r="K334" t="s">
        <v>6002</v>
      </c>
      <c r="L334" t="s">
        <v>6002</v>
      </c>
      <c r="M334" t="s">
        <v>6002</v>
      </c>
      <c r="N334" t="s">
        <v>6002</v>
      </c>
      <c r="O334" t="s">
        <v>6002</v>
      </c>
      <c r="P334" t="s">
        <v>6002</v>
      </c>
      <c r="Q334" s="4">
        <v>43831</v>
      </c>
      <c r="R334" s="4">
        <v>44196</v>
      </c>
      <c r="S334" t="s">
        <v>7861</v>
      </c>
      <c r="T334" t="s">
        <v>7862</v>
      </c>
    </row>
    <row r="335" spans="1:20" ht="11.25" x14ac:dyDescent="0.2">
      <c r="A335" s="1" t="s">
        <v>2587</v>
      </c>
      <c r="B335" s="1" t="s">
        <v>4605</v>
      </c>
      <c r="C335" s="1" t="s">
        <v>4902</v>
      </c>
      <c r="D335" s="1" t="s">
        <v>5979</v>
      </c>
      <c r="E335" s="1" t="s">
        <v>7863</v>
      </c>
      <c r="F335" t="s">
        <v>7864</v>
      </c>
      <c r="G335" t="s">
        <v>6002</v>
      </c>
      <c r="H335" t="s">
        <v>7864</v>
      </c>
      <c r="I335" t="s">
        <v>7864</v>
      </c>
      <c r="J335" t="s">
        <v>6002</v>
      </c>
      <c r="K335" t="s">
        <v>6002</v>
      </c>
      <c r="L335" t="s">
        <v>6002</v>
      </c>
      <c r="M335" t="s">
        <v>6002</v>
      </c>
      <c r="N335" t="s">
        <v>6002</v>
      </c>
      <c r="O335" t="s">
        <v>6002</v>
      </c>
      <c r="P335" t="s">
        <v>6002</v>
      </c>
      <c r="Q335" s="4">
        <v>43831</v>
      </c>
      <c r="R335" s="4">
        <v>44196</v>
      </c>
      <c r="S335" t="s">
        <v>7864</v>
      </c>
      <c r="T335" t="s">
        <v>7865</v>
      </c>
    </row>
    <row r="336" spans="1:20" ht="11.25" x14ac:dyDescent="0.2">
      <c r="A336" s="1" t="s">
        <v>2589</v>
      </c>
      <c r="B336" s="1" t="s">
        <v>4700</v>
      </c>
      <c r="C336" s="1" t="s">
        <v>5503</v>
      </c>
      <c r="D336" s="1" t="s">
        <v>5979</v>
      </c>
      <c r="E336" s="1" t="s">
        <v>7866</v>
      </c>
      <c r="F336" t="s">
        <v>7867</v>
      </c>
      <c r="G336" t="s">
        <v>7868</v>
      </c>
      <c r="H336" t="s">
        <v>7869</v>
      </c>
      <c r="I336" t="s">
        <v>7869</v>
      </c>
      <c r="J336" t="s">
        <v>6002</v>
      </c>
      <c r="K336" t="s">
        <v>6002</v>
      </c>
      <c r="L336" t="s">
        <v>6002</v>
      </c>
      <c r="M336" t="s">
        <v>6002</v>
      </c>
      <c r="N336" t="s">
        <v>6002</v>
      </c>
      <c r="O336" t="s">
        <v>6002</v>
      </c>
      <c r="P336" t="s">
        <v>6002</v>
      </c>
      <c r="Q336" s="4">
        <v>43831</v>
      </c>
      <c r="R336" s="4">
        <v>44196</v>
      </c>
      <c r="S336" t="s">
        <v>7869</v>
      </c>
      <c r="T336" t="s">
        <v>7870</v>
      </c>
    </row>
    <row r="337" spans="1:20" ht="11.25" x14ac:dyDescent="0.2">
      <c r="A337" s="1" t="s">
        <v>2592</v>
      </c>
      <c r="B337" s="1" t="s">
        <v>4605</v>
      </c>
      <c r="C337" s="1" t="s">
        <v>4966</v>
      </c>
      <c r="D337" s="1" t="s">
        <v>5979</v>
      </c>
      <c r="E337" s="1" t="s">
        <v>7871</v>
      </c>
      <c r="F337" t="s">
        <v>7872</v>
      </c>
      <c r="G337" t="s">
        <v>6002</v>
      </c>
      <c r="H337" t="s">
        <v>7872</v>
      </c>
      <c r="I337" t="s">
        <v>7872</v>
      </c>
      <c r="J337" t="s">
        <v>6002</v>
      </c>
      <c r="K337" t="s">
        <v>6002</v>
      </c>
      <c r="L337" t="s">
        <v>6002</v>
      </c>
      <c r="M337" t="s">
        <v>6002</v>
      </c>
      <c r="N337" t="s">
        <v>6002</v>
      </c>
      <c r="O337" t="s">
        <v>6002</v>
      </c>
      <c r="P337" t="s">
        <v>6002</v>
      </c>
      <c r="Q337" s="4">
        <v>43831</v>
      </c>
      <c r="R337" s="4">
        <v>44196</v>
      </c>
      <c r="S337" t="s">
        <v>7872</v>
      </c>
      <c r="T337" t="s">
        <v>7873</v>
      </c>
    </row>
    <row r="338" spans="1:20" ht="11.25" x14ac:dyDescent="0.2">
      <c r="A338" s="1" t="s">
        <v>2597</v>
      </c>
      <c r="B338" s="1" t="s">
        <v>4605</v>
      </c>
      <c r="C338" s="1" t="s">
        <v>4966</v>
      </c>
      <c r="D338" s="1" t="s">
        <v>5979</v>
      </c>
      <c r="E338" s="1" t="s">
        <v>7852</v>
      </c>
      <c r="F338" t="s">
        <v>7874</v>
      </c>
      <c r="G338" t="s">
        <v>6002</v>
      </c>
      <c r="H338" t="s">
        <v>7874</v>
      </c>
      <c r="I338" t="s">
        <v>7874</v>
      </c>
      <c r="J338" t="s">
        <v>6002</v>
      </c>
      <c r="K338" t="s">
        <v>6002</v>
      </c>
      <c r="L338" t="s">
        <v>6002</v>
      </c>
      <c r="M338" t="s">
        <v>6002</v>
      </c>
      <c r="N338" t="s">
        <v>6002</v>
      </c>
      <c r="O338" t="s">
        <v>6002</v>
      </c>
      <c r="P338" t="s">
        <v>6002</v>
      </c>
      <c r="Q338" s="4">
        <v>43831</v>
      </c>
      <c r="R338" s="4">
        <v>44196</v>
      </c>
      <c r="S338" t="s">
        <v>7874</v>
      </c>
      <c r="T338" t="s">
        <v>7875</v>
      </c>
    </row>
    <row r="339" spans="1:20" ht="11.25" x14ac:dyDescent="0.2">
      <c r="A339" s="1" t="s">
        <v>2599</v>
      </c>
      <c r="B339" s="1" t="s">
        <v>4605</v>
      </c>
      <c r="C339" s="1" t="s">
        <v>4966</v>
      </c>
      <c r="D339" s="1" t="s">
        <v>5979</v>
      </c>
      <c r="E339" s="1" t="s">
        <v>7852</v>
      </c>
      <c r="F339" t="s">
        <v>7874</v>
      </c>
      <c r="G339" t="s">
        <v>6002</v>
      </c>
      <c r="H339" t="s">
        <v>7874</v>
      </c>
      <c r="I339" t="s">
        <v>7874</v>
      </c>
      <c r="J339" t="s">
        <v>6002</v>
      </c>
      <c r="K339" t="s">
        <v>6002</v>
      </c>
      <c r="L339" t="s">
        <v>6002</v>
      </c>
      <c r="M339" t="s">
        <v>6002</v>
      </c>
      <c r="N339" t="s">
        <v>6002</v>
      </c>
      <c r="O339" t="s">
        <v>6002</v>
      </c>
      <c r="P339" t="s">
        <v>6002</v>
      </c>
      <c r="Q339" s="4">
        <v>43831</v>
      </c>
      <c r="R339" s="4">
        <v>44196</v>
      </c>
      <c r="S339" t="s">
        <v>7874</v>
      </c>
      <c r="T339" t="s">
        <v>7876</v>
      </c>
    </row>
    <row r="340" spans="1:20" ht="11.25" x14ac:dyDescent="0.2">
      <c r="A340" s="1" t="s">
        <v>2601</v>
      </c>
      <c r="B340" s="1" t="s">
        <v>4605</v>
      </c>
      <c r="C340" s="1" t="s">
        <v>4966</v>
      </c>
      <c r="D340" s="1" t="s">
        <v>5979</v>
      </c>
      <c r="E340" s="1" t="s">
        <v>7852</v>
      </c>
      <c r="F340" t="s">
        <v>7874</v>
      </c>
      <c r="G340" t="s">
        <v>6002</v>
      </c>
      <c r="H340" t="s">
        <v>7874</v>
      </c>
      <c r="I340" t="s">
        <v>7874</v>
      </c>
      <c r="J340" t="s">
        <v>6002</v>
      </c>
      <c r="K340" t="s">
        <v>6002</v>
      </c>
      <c r="L340" t="s">
        <v>6002</v>
      </c>
      <c r="M340" t="s">
        <v>6002</v>
      </c>
      <c r="N340" t="s">
        <v>6002</v>
      </c>
      <c r="O340" t="s">
        <v>6002</v>
      </c>
      <c r="P340" t="s">
        <v>6002</v>
      </c>
      <c r="Q340" s="4">
        <v>43831</v>
      </c>
      <c r="R340" s="4">
        <v>44196</v>
      </c>
      <c r="S340" t="s">
        <v>7874</v>
      </c>
      <c r="T340" t="s">
        <v>7877</v>
      </c>
    </row>
    <row r="341" spans="1:20" ht="11.25" x14ac:dyDescent="0.2">
      <c r="A341" s="1" t="s">
        <v>2603</v>
      </c>
      <c r="B341" s="1" t="s">
        <v>4605</v>
      </c>
      <c r="C341" s="1" t="s">
        <v>4966</v>
      </c>
      <c r="D341" s="1" t="s">
        <v>5979</v>
      </c>
      <c r="E341" s="1" t="s">
        <v>7852</v>
      </c>
      <c r="F341" t="s">
        <v>7874</v>
      </c>
      <c r="G341" t="s">
        <v>6002</v>
      </c>
      <c r="H341" t="s">
        <v>7874</v>
      </c>
      <c r="I341" t="s">
        <v>7874</v>
      </c>
      <c r="J341" t="s">
        <v>6002</v>
      </c>
      <c r="K341" t="s">
        <v>6002</v>
      </c>
      <c r="L341" t="s">
        <v>6002</v>
      </c>
      <c r="M341" t="s">
        <v>6002</v>
      </c>
      <c r="N341" t="s">
        <v>6002</v>
      </c>
      <c r="O341" t="s">
        <v>6002</v>
      </c>
      <c r="P341" t="s">
        <v>6002</v>
      </c>
      <c r="Q341" s="4">
        <v>43831</v>
      </c>
      <c r="R341" s="4">
        <v>44196</v>
      </c>
      <c r="S341" t="s">
        <v>7874</v>
      </c>
      <c r="T341" t="s">
        <v>7878</v>
      </c>
    </row>
    <row r="342" spans="1:20" ht="11.25" x14ac:dyDescent="0.2">
      <c r="A342" s="1" t="s">
        <v>2605</v>
      </c>
      <c r="B342" s="1" t="s">
        <v>4605</v>
      </c>
      <c r="C342" s="1" t="s">
        <v>4966</v>
      </c>
      <c r="D342" s="1" t="s">
        <v>5979</v>
      </c>
      <c r="E342" s="1" t="s">
        <v>7852</v>
      </c>
      <c r="F342" t="s">
        <v>7874</v>
      </c>
      <c r="G342" t="s">
        <v>6002</v>
      </c>
      <c r="H342" t="s">
        <v>7874</v>
      </c>
      <c r="I342" t="s">
        <v>7874</v>
      </c>
      <c r="J342" t="s">
        <v>6002</v>
      </c>
      <c r="K342" t="s">
        <v>6002</v>
      </c>
      <c r="L342" t="s">
        <v>6002</v>
      </c>
      <c r="M342" t="s">
        <v>6002</v>
      </c>
      <c r="N342" t="s">
        <v>6002</v>
      </c>
      <c r="O342" t="s">
        <v>6002</v>
      </c>
      <c r="P342" t="s">
        <v>6002</v>
      </c>
      <c r="Q342" s="4">
        <v>43831</v>
      </c>
      <c r="R342" s="4">
        <v>44196</v>
      </c>
      <c r="S342" t="s">
        <v>7874</v>
      </c>
      <c r="T342" t="s">
        <v>7879</v>
      </c>
    </row>
    <row r="343" spans="1:20" ht="11.25" x14ac:dyDescent="0.2">
      <c r="A343" s="1" t="s">
        <v>2607</v>
      </c>
      <c r="B343" s="1" t="s">
        <v>4605</v>
      </c>
      <c r="C343" s="1" t="s">
        <v>4966</v>
      </c>
      <c r="D343" s="1" t="s">
        <v>5979</v>
      </c>
      <c r="E343" s="1" t="s">
        <v>7871</v>
      </c>
      <c r="F343" t="s">
        <v>7874</v>
      </c>
      <c r="G343" t="s">
        <v>6002</v>
      </c>
      <c r="H343" t="s">
        <v>7874</v>
      </c>
      <c r="I343" t="s">
        <v>7874</v>
      </c>
      <c r="J343" t="s">
        <v>6002</v>
      </c>
      <c r="K343" t="s">
        <v>6002</v>
      </c>
      <c r="L343" t="s">
        <v>6002</v>
      </c>
      <c r="M343" t="s">
        <v>6002</v>
      </c>
      <c r="N343" t="s">
        <v>6002</v>
      </c>
      <c r="O343" t="s">
        <v>6002</v>
      </c>
      <c r="P343" t="s">
        <v>6002</v>
      </c>
      <c r="Q343" s="4">
        <v>43831</v>
      </c>
      <c r="R343" s="4">
        <v>44196</v>
      </c>
      <c r="S343" t="s">
        <v>7874</v>
      </c>
      <c r="T343" t="s">
        <v>7880</v>
      </c>
    </row>
    <row r="344" spans="1:20" ht="11.25" x14ac:dyDescent="0.2">
      <c r="A344" s="1" t="s">
        <v>2609</v>
      </c>
      <c r="B344" s="1" t="s">
        <v>4605</v>
      </c>
      <c r="C344" s="1" t="s">
        <v>4966</v>
      </c>
      <c r="D344" s="1" t="s">
        <v>5979</v>
      </c>
      <c r="E344" s="1" t="s">
        <v>7852</v>
      </c>
      <c r="F344" t="s">
        <v>7881</v>
      </c>
      <c r="G344" t="s">
        <v>6002</v>
      </c>
      <c r="H344" t="s">
        <v>7881</v>
      </c>
      <c r="I344" t="s">
        <v>7881</v>
      </c>
      <c r="J344" t="s">
        <v>6002</v>
      </c>
      <c r="K344" t="s">
        <v>6002</v>
      </c>
      <c r="L344" t="s">
        <v>6002</v>
      </c>
      <c r="M344" t="s">
        <v>6002</v>
      </c>
      <c r="N344" t="s">
        <v>6002</v>
      </c>
      <c r="O344" t="s">
        <v>6002</v>
      </c>
      <c r="P344" t="s">
        <v>6002</v>
      </c>
      <c r="Q344" s="4">
        <v>43831</v>
      </c>
      <c r="R344" s="4">
        <v>44196</v>
      </c>
      <c r="S344" t="s">
        <v>7881</v>
      </c>
      <c r="T344" t="s">
        <v>7882</v>
      </c>
    </row>
    <row r="345" spans="1:20" ht="11.25" x14ac:dyDescent="0.2">
      <c r="A345" s="1" t="s">
        <v>2618</v>
      </c>
      <c r="B345" s="1" t="s">
        <v>4701</v>
      </c>
      <c r="C345" s="1" t="s">
        <v>5505</v>
      </c>
      <c r="D345" s="1" t="s">
        <v>5979</v>
      </c>
      <c r="E345" s="1" t="s">
        <v>6428</v>
      </c>
      <c r="F345" t="s">
        <v>7883</v>
      </c>
      <c r="G345" t="s">
        <v>6002</v>
      </c>
      <c r="H345" t="s">
        <v>7883</v>
      </c>
      <c r="I345" t="s">
        <v>6002</v>
      </c>
      <c r="J345" t="s">
        <v>7883</v>
      </c>
      <c r="K345" t="s">
        <v>7884</v>
      </c>
      <c r="L345" t="s">
        <v>6002</v>
      </c>
      <c r="M345" t="s">
        <v>6002</v>
      </c>
      <c r="N345" t="s">
        <v>7143</v>
      </c>
      <c r="O345" t="s">
        <v>6005</v>
      </c>
      <c r="P345" t="s">
        <v>7885</v>
      </c>
      <c r="Q345" s="4">
        <v>43831</v>
      </c>
      <c r="R345" s="4">
        <v>44196</v>
      </c>
      <c r="S345" t="s">
        <v>7883</v>
      </c>
      <c r="T345" t="s">
        <v>7886</v>
      </c>
    </row>
    <row r="346" spans="1:20" ht="11.25" x14ac:dyDescent="0.2">
      <c r="A346" s="1" t="s">
        <v>2621</v>
      </c>
      <c r="B346" s="1" t="s">
        <v>2622</v>
      </c>
      <c r="C346" s="1" t="s">
        <v>5506</v>
      </c>
      <c r="D346" s="1" t="s">
        <v>5979</v>
      </c>
      <c r="E346" s="1" t="s">
        <v>6428</v>
      </c>
      <c r="F346" t="s">
        <v>7883</v>
      </c>
      <c r="G346" t="s">
        <v>6002</v>
      </c>
      <c r="H346" t="s">
        <v>7883</v>
      </c>
      <c r="I346" t="s">
        <v>6002</v>
      </c>
      <c r="J346" t="s">
        <v>7883</v>
      </c>
      <c r="K346" t="s">
        <v>7884</v>
      </c>
      <c r="L346" t="s">
        <v>6002</v>
      </c>
      <c r="M346" t="s">
        <v>6002</v>
      </c>
      <c r="N346" t="s">
        <v>7143</v>
      </c>
      <c r="O346" t="s">
        <v>6005</v>
      </c>
      <c r="P346" t="s">
        <v>7885</v>
      </c>
      <c r="Q346" s="4">
        <v>43831</v>
      </c>
      <c r="R346" s="4">
        <v>44196</v>
      </c>
      <c r="S346" t="s">
        <v>7883</v>
      </c>
      <c r="T346" t="s">
        <v>7887</v>
      </c>
    </row>
    <row r="347" spans="1:20" ht="11.25" x14ac:dyDescent="0.2">
      <c r="A347" s="1" t="s">
        <v>2627</v>
      </c>
      <c r="B347" s="1" t="s">
        <v>876</v>
      </c>
      <c r="C347" s="1" t="s">
        <v>5508</v>
      </c>
      <c r="D347" s="1" t="s">
        <v>5979</v>
      </c>
      <c r="E347" s="1" t="s">
        <v>7888</v>
      </c>
      <c r="F347" t="s">
        <v>7889</v>
      </c>
      <c r="G347" t="s">
        <v>6002</v>
      </c>
      <c r="H347" t="s">
        <v>7889</v>
      </c>
      <c r="I347" t="s">
        <v>6002</v>
      </c>
      <c r="J347" t="s">
        <v>7889</v>
      </c>
      <c r="K347" t="s">
        <v>7890</v>
      </c>
      <c r="L347" t="s">
        <v>6002</v>
      </c>
      <c r="M347" t="s">
        <v>6002</v>
      </c>
      <c r="N347" t="s">
        <v>7891</v>
      </c>
      <c r="O347" t="s">
        <v>6005</v>
      </c>
      <c r="P347" t="s">
        <v>7377</v>
      </c>
      <c r="Q347" s="4">
        <v>43831</v>
      </c>
      <c r="R347" s="4">
        <v>44196</v>
      </c>
      <c r="S347" t="s">
        <v>7889</v>
      </c>
      <c r="T347" t="s">
        <v>7892</v>
      </c>
    </row>
    <row r="348" spans="1:20" ht="11.25" x14ac:dyDescent="0.2">
      <c r="A348" s="1" t="s">
        <v>2631</v>
      </c>
      <c r="B348" s="1" t="s">
        <v>4672</v>
      </c>
      <c r="C348" s="1" t="s">
        <v>5386</v>
      </c>
      <c r="D348" s="1" t="s">
        <v>5979</v>
      </c>
      <c r="E348" s="1" t="s">
        <v>6428</v>
      </c>
      <c r="F348" t="s">
        <v>7883</v>
      </c>
      <c r="G348" t="s">
        <v>6002</v>
      </c>
      <c r="H348" t="s">
        <v>7883</v>
      </c>
      <c r="I348" t="s">
        <v>6002</v>
      </c>
      <c r="J348" t="s">
        <v>7883</v>
      </c>
      <c r="K348" t="s">
        <v>7884</v>
      </c>
      <c r="L348" t="s">
        <v>6002</v>
      </c>
      <c r="M348" t="s">
        <v>6002</v>
      </c>
      <c r="N348" t="s">
        <v>7143</v>
      </c>
      <c r="O348" t="s">
        <v>6005</v>
      </c>
      <c r="P348" t="s">
        <v>7885</v>
      </c>
      <c r="Q348" s="4">
        <v>43831</v>
      </c>
      <c r="R348" s="4">
        <v>44196</v>
      </c>
      <c r="S348" t="s">
        <v>7883</v>
      </c>
      <c r="T348" t="s">
        <v>7893</v>
      </c>
    </row>
    <row r="349" spans="1:20" ht="11.25" x14ac:dyDescent="0.2">
      <c r="A349" s="1" t="s">
        <v>2635</v>
      </c>
      <c r="B349" s="1" t="s">
        <v>4585</v>
      </c>
      <c r="C349" s="1" t="s">
        <v>5509</v>
      </c>
      <c r="D349" s="1" t="s">
        <v>5979</v>
      </c>
      <c r="E349" s="1" t="s">
        <v>7894</v>
      </c>
      <c r="F349" t="s">
        <v>7895</v>
      </c>
      <c r="G349" t="s">
        <v>6002</v>
      </c>
      <c r="H349" t="s">
        <v>7895</v>
      </c>
      <c r="I349" t="s">
        <v>6002</v>
      </c>
      <c r="J349" t="s">
        <v>7895</v>
      </c>
      <c r="K349" t="s">
        <v>7896</v>
      </c>
      <c r="L349" t="s">
        <v>6002</v>
      </c>
      <c r="M349" t="s">
        <v>6002</v>
      </c>
      <c r="N349" t="s">
        <v>7897</v>
      </c>
      <c r="O349" t="s">
        <v>6005</v>
      </c>
      <c r="P349" t="s">
        <v>7898</v>
      </c>
      <c r="Q349" s="4">
        <v>43831</v>
      </c>
      <c r="R349" s="4">
        <v>44196</v>
      </c>
      <c r="S349" t="s">
        <v>7895</v>
      </c>
      <c r="T349" t="s">
        <v>7899</v>
      </c>
    </row>
    <row r="350" spans="1:20" ht="11.25" x14ac:dyDescent="0.2">
      <c r="A350" s="1" t="s">
        <v>2640</v>
      </c>
      <c r="B350" s="1" t="s">
        <v>4702</v>
      </c>
      <c r="C350" s="1" t="s">
        <v>5510</v>
      </c>
      <c r="D350" s="1" t="s">
        <v>5979</v>
      </c>
      <c r="E350" s="1" t="s">
        <v>6428</v>
      </c>
      <c r="F350" t="s">
        <v>7900</v>
      </c>
      <c r="G350" t="s">
        <v>6002</v>
      </c>
      <c r="H350" t="s">
        <v>7900</v>
      </c>
      <c r="I350" t="s">
        <v>6002</v>
      </c>
      <c r="J350" t="s">
        <v>7900</v>
      </c>
      <c r="K350" t="s">
        <v>7901</v>
      </c>
      <c r="L350" t="s">
        <v>6002</v>
      </c>
      <c r="M350" t="s">
        <v>6002</v>
      </c>
      <c r="N350" t="s">
        <v>7902</v>
      </c>
      <c r="O350" t="s">
        <v>6005</v>
      </c>
      <c r="P350" t="s">
        <v>7903</v>
      </c>
      <c r="Q350" s="4">
        <v>43831</v>
      </c>
      <c r="R350" s="4">
        <v>44196</v>
      </c>
      <c r="S350" t="s">
        <v>7900</v>
      </c>
      <c r="T350" t="s">
        <v>7904</v>
      </c>
    </row>
    <row r="351" spans="1:20" ht="11.25" x14ac:dyDescent="0.2">
      <c r="A351" s="1" t="s">
        <v>2643</v>
      </c>
      <c r="B351" s="1" t="s">
        <v>2644</v>
      </c>
      <c r="C351" s="1" t="s">
        <v>5511</v>
      </c>
      <c r="D351" s="1" t="s">
        <v>5979</v>
      </c>
      <c r="E351" s="1" t="s">
        <v>6428</v>
      </c>
      <c r="F351" t="s">
        <v>7905</v>
      </c>
      <c r="G351" t="s">
        <v>6002</v>
      </c>
      <c r="H351" t="s">
        <v>7905</v>
      </c>
      <c r="I351" t="s">
        <v>6002</v>
      </c>
      <c r="J351" t="s">
        <v>7905</v>
      </c>
      <c r="K351" t="s">
        <v>7906</v>
      </c>
      <c r="L351" t="s">
        <v>7907</v>
      </c>
      <c r="M351" t="s">
        <v>6002</v>
      </c>
      <c r="N351" t="s">
        <v>7908</v>
      </c>
      <c r="O351" t="s">
        <v>6005</v>
      </c>
      <c r="P351" t="s">
        <v>7909</v>
      </c>
      <c r="Q351" s="4">
        <v>43831</v>
      </c>
      <c r="R351" s="4">
        <v>44196</v>
      </c>
      <c r="S351" t="s">
        <v>7905</v>
      </c>
      <c r="T351" t="s">
        <v>7910</v>
      </c>
    </row>
    <row r="352" spans="1:20" ht="11.25" x14ac:dyDescent="0.2">
      <c r="A352" s="1" t="s">
        <v>2659</v>
      </c>
      <c r="B352" s="1" t="s">
        <v>4704</v>
      </c>
      <c r="C352" s="1" t="s">
        <v>5516</v>
      </c>
      <c r="D352" s="1" t="s">
        <v>5979</v>
      </c>
      <c r="E352" s="1" t="s">
        <v>7911</v>
      </c>
      <c r="F352" t="s">
        <v>7912</v>
      </c>
      <c r="G352" t="s">
        <v>7913</v>
      </c>
      <c r="H352" t="s">
        <v>7914</v>
      </c>
      <c r="I352" t="s">
        <v>6002</v>
      </c>
      <c r="J352" t="s">
        <v>7914</v>
      </c>
      <c r="K352" t="s">
        <v>7915</v>
      </c>
      <c r="L352" t="s">
        <v>6002</v>
      </c>
      <c r="M352" t="s">
        <v>6002</v>
      </c>
      <c r="N352" t="s">
        <v>7916</v>
      </c>
      <c r="O352" t="s">
        <v>6005</v>
      </c>
      <c r="P352" t="s">
        <v>7917</v>
      </c>
      <c r="Q352" s="4">
        <v>43831</v>
      </c>
      <c r="R352" s="4">
        <v>44196</v>
      </c>
      <c r="S352" t="s">
        <v>7914</v>
      </c>
      <c r="T352" t="s">
        <v>7918</v>
      </c>
    </row>
    <row r="353" spans="1:20" ht="11.25" x14ac:dyDescent="0.2">
      <c r="A353" s="1" t="s">
        <v>2665</v>
      </c>
      <c r="B353" s="1" t="s">
        <v>2666</v>
      </c>
      <c r="C353" s="1" t="s">
        <v>5518</v>
      </c>
      <c r="D353" s="1" t="s">
        <v>5979</v>
      </c>
      <c r="E353" s="1" t="s">
        <v>7919</v>
      </c>
      <c r="F353" t="s">
        <v>7920</v>
      </c>
      <c r="G353" t="s">
        <v>6002</v>
      </c>
      <c r="H353" t="s">
        <v>7920</v>
      </c>
      <c r="I353" t="s">
        <v>6002</v>
      </c>
      <c r="J353" t="s">
        <v>7920</v>
      </c>
      <c r="K353" t="s">
        <v>7921</v>
      </c>
      <c r="L353" t="s">
        <v>6002</v>
      </c>
      <c r="M353" t="s">
        <v>6002</v>
      </c>
      <c r="N353" t="s">
        <v>7922</v>
      </c>
      <c r="O353" t="s">
        <v>6005</v>
      </c>
      <c r="P353" t="s">
        <v>7923</v>
      </c>
      <c r="Q353" s="4">
        <v>43831</v>
      </c>
      <c r="R353" s="4">
        <v>44196</v>
      </c>
      <c r="S353" t="s">
        <v>7920</v>
      </c>
      <c r="T353" t="s">
        <v>7924</v>
      </c>
    </row>
    <row r="354" spans="1:20" ht="11.25" x14ac:dyDescent="0.2">
      <c r="A354" s="1" t="s">
        <v>2669</v>
      </c>
      <c r="B354" s="1" t="s">
        <v>2670</v>
      </c>
      <c r="C354" s="1" t="s">
        <v>5519</v>
      </c>
      <c r="D354" s="1" t="s">
        <v>5979</v>
      </c>
      <c r="E354" s="1" t="s">
        <v>7911</v>
      </c>
      <c r="F354" t="s">
        <v>7920</v>
      </c>
      <c r="G354" t="s">
        <v>7925</v>
      </c>
      <c r="H354" t="s">
        <v>7926</v>
      </c>
      <c r="I354" t="s">
        <v>6002</v>
      </c>
      <c r="J354" t="s">
        <v>7926</v>
      </c>
      <c r="K354" t="s">
        <v>7927</v>
      </c>
      <c r="L354" t="s">
        <v>6002</v>
      </c>
      <c r="M354" t="s">
        <v>6002</v>
      </c>
      <c r="N354" t="s">
        <v>7928</v>
      </c>
      <c r="O354" t="s">
        <v>6005</v>
      </c>
      <c r="P354" t="s">
        <v>7929</v>
      </c>
      <c r="Q354" s="4">
        <v>43831</v>
      </c>
      <c r="R354" s="4">
        <v>44196</v>
      </c>
      <c r="S354" t="s">
        <v>7926</v>
      </c>
      <c r="T354" t="s">
        <v>7930</v>
      </c>
    </row>
    <row r="355" spans="1:20" ht="11.25" x14ac:dyDescent="0.2">
      <c r="A355" s="1" t="s">
        <v>2672</v>
      </c>
      <c r="B355" s="1" t="s">
        <v>4705</v>
      </c>
      <c r="C355" s="1" t="s">
        <v>5520</v>
      </c>
      <c r="D355" s="1" t="s">
        <v>5979</v>
      </c>
      <c r="E355" s="1" t="s">
        <v>7911</v>
      </c>
      <c r="F355" t="s">
        <v>7912</v>
      </c>
      <c r="G355" t="s">
        <v>6002</v>
      </c>
      <c r="H355" t="s">
        <v>7912</v>
      </c>
      <c r="I355" t="s">
        <v>6002</v>
      </c>
      <c r="J355" t="s">
        <v>7912</v>
      </c>
      <c r="K355" t="s">
        <v>7931</v>
      </c>
      <c r="L355" t="s">
        <v>6002</v>
      </c>
      <c r="M355" t="s">
        <v>6002</v>
      </c>
      <c r="N355" t="s">
        <v>7932</v>
      </c>
      <c r="O355" t="s">
        <v>6005</v>
      </c>
      <c r="P355" t="s">
        <v>7933</v>
      </c>
      <c r="Q355" s="4">
        <v>43831</v>
      </c>
      <c r="R355" s="4">
        <v>44196</v>
      </c>
      <c r="S355" t="s">
        <v>7912</v>
      </c>
      <c r="T355" t="s">
        <v>7934</v>
      </c>
    </row>
    <row r="356" spans="1:20" ht="11.25" x14ac:dyDescent="0.2">
      <c r="A356" s="1" t="s">
        <v>2684</v>
      </c>
      <c r="B356" s="1" t="s">
        <v>4706</v>
      </c>
      <c r="C356" s="1" t="s">
        <v>5523</v>
      </c>
      <c r="D356" s="1" t="s">
        <v>5979</v>
      </c>
      <c r="E356" s="1" t="s">
        <v>7935</v>
      </c>
      <c r="F356" t="s">
        <v>7936</v>
      </c>
      <c r="G356" t="s">
        <v>6002</v>
      </c>
      <c r="H356" t="s">
        <v>7936</v>
      </c>
      <c r="I356" t="s">
        <v>6002</v>
      </c>
      <c r="J356" t="s">
        <v>7936</v>
      </c>
      <c r="K356" t="s">
        <v>7937</v>
      </c>
      <c r="L356" t="s">
        <v>6002</v>
      </c>
      <c r="M356" t="s">
        <v>6002</v>
      </c>
      <c r="N356" t="s">
        <v>7938</v>
      </c>
      <c r="O356" t="s">
        <v>6005</v>
      </c>
      <c r="P356" t="s">
        <v>7939</v>
      </c>
      <c r="Q356" s="4">
        <v>43831</v>
      </c>
      <c r="R356" s="4">
        <v>44196</v>
      </c>
      <c r="S356" t="s">
        <v>7936</v>
      </c>
      <c r="T356" t="s">
        <v>7940</v>
      </c>
    </row>
    <row r="357" spans="1:20" ht="11.25" x14ac:dyDescent="0.2">
      <c r="A357" s="1" t="s">
        <v>2690</v>
      </c>
      <c r="B357" s="1" t="s">
        <v>2691</v>
      </c>
      <c r="C357" s="1" t="s">
        <v>5525</v>
      </c>
      <c r="D357" s="1" t="s">
        <v>5979</v>
      </c>
      <c r="E357" s="1" t="s">
        <v>7941</v>
      </c>
      <c r="F357" t="s">
        <v>7942</v>
      </c>
      <c r="G357" t="s">
        <v>6002</v>
      </c>
      <c r="H357" t="s">
        <v>7942</v>
      </c>
      <c r="I357" t="s">
        <v>6002</v>
      </c>
      <c r="J357" t="s">
        <v>7942</v>
      </c>
      <c r="K357" t="s">
        <v>7943</v>
      </c>
      <c r="L357" t="s">
        <v>6002</v>
      </c>
      <c r="M357" t="s">
        <v>6002</v>
      </c>
      <c r="N357" t="s">
        <v>6839</v>
      </c>
      <c r="O357" t="s">
        <v>6005</v>
      </c>
      <c r="P357" t="s">
        <v>7944</v>
      </c>
      <c r="Q357" s="4">
        <v>43831</v>
      </c>
      <c r="R357" s="4">
        <v>44196</v>
      </c>
      <c r="S357" t="s">
        <v>7942</v>
      </c>
      <c r="T357" t="s">
        <v>7945</v>
      </c>
    </row>
    <row r="358" spans="1:20" ht="11.25" x14ac:dyDescent="0.2">
      <c r="A358" s="1" t="s">
        <v>2703</v>
      </c>
      <c r="B358" s="1" t="s">
        <v>4562</v>
      </c>
      <c r="C358" s="1" t="s">
        <v>5529</v>
      </c>
      <c r="D358" s="1" t="s">
        <v>5979</v>
      </c>
      <c r="E358" s="1" t="s">
        <v>6428</v>
      </c>
      <c r="F358" t="s">
        <v>7946</v>
      </c>
      <c r="G358" t="s">
        <v>6002</v>
      </c>
      <c r="H358" t="s">
        <v>7946</v>
      </c>
      <c r="I358" t="s">
        <v>6002</v>
      </c>
      <c r="J358" t="s">
        <v>7946</v>
      </c>
      <c r="K358" t="s">
        <v>7947</v>
      </c>
      <c r="L358" t="s">
        <v>7193</v>
      </c>
      <c r="M358" t="s">
        <v>6002</v>
      </c>
      <c r="N358" t="s">
        <v>7503</v>
      </c>
      <c r="O358" t="s">
        <v>6005</v>
      </c>
      <c r="P358" t="s">
        <v>7948</v>
      </c>
      <c r="Q358" s="4">
        <v>43831</v>
      </c>
      <c r="R358" s="4">
        <v>44196</v>
      </c>
      <c r="S358" t="s">
        <v>7946</v>
      </c>
      <c r="T358" t="s">
        <v>7949</v>
      </c>
    </row>
    <row r="359" spans="1:20" ht="11.25" x14ac:dyDescent="0.2">
      <c r="A359" s="1" t="s">
        <v>2706</v>
      </c>
      <c r="B359" s="1" t="s">
        <v>2707</v>
      </c>
      <c r="C359" s="1" t="s">
        <v>5530</v>
      </c>
      <c r="D359" s="1" t="s">
        <v>5979</v>
      </c>
      <c r="E359" s="1" t="s">
        <v>6428</v>
      </c>
      <c r="F359" t="s">
        <v>7447</v>
      </c>
      <c r="G359" t="s">
        <v>7950</v>
      </c>
      <c r="H359" t="s">
        <v>7951</v>
      </c>
      <c r="I359" t="s">
        <v>6002</v>
      </c>
      <c r="J359" t="s">
        <v>7951</v>
      </c>
      <c r="K359" t="s">
        <v>7952</v>
      </c>
      <c r="L359" t="s">
        <v>7953</v>
      </c>
      <c r="M359" t="s">
        <v>6002</v>
      </c>
      <c r="N359" t="s">
        <v>7954</v>
      </c>
      <c r="O359" t="s">
        <v>6005</v>
      </c>
      <c r="P359" t="s">
        <v>7955</v>
      </c>
      <c r="Q359" s="4">
        <v>43831</v>
      </c>
      <c r="R359" s="4">
        <v>44196</v>
      </c>
      <c r="S359" t="s">
        <v>7951</v>
      </c>
      <c r="T359" t="s">
        <v>7956</v>
      </c>
    </row>
    <row r="360" spans="1:20" ht="11.25" x14ac:dyDescent="0.2">
      <c r="A360" s="1" t="s">
        <v>2709</v>
      </c>
      <c r="B360" s="1" t="s">
        <v>4563</v>
      </c>
      <c r="C360" s="1" t="s">
        <v>5531</v>
      </c>
      <c r="D360" s="1" t="s">
        <v>5979</v>
      </c>
      <c r="E360" s="1" t="s">
        <v>6428</v>
      </c>
      <c r="F360" t="s">
        <v>6161</v>
      </c>
      <c r="G360" t="s">
        <v>7957</v>
      </c>
      <c r="H360" t="s">
        <v>7958</v>
      </c>
      <c r="I360" t="s">
        <v>6002</v>
      </c>
      <c r="J360" t="s">
        <v>7958</v>
      </c>
      <c r="K360" t="s">
        <v>7959</v>
      </c>
      <c r="L360" t="s">
        <v>7960</v>
      </c>
      <c r="M360" t="s">
        <v>6002</v>
      </c>
      <c r="N360" t="s">
        <v>7961</v>
      </c>
      <c r="O360" t="s">
        <v>6005</v>
      </c>
      <c r="P360" t="s">
        <v>7962</v>
      </c>
      <c r="Q360" s="4">
        <v>43831</v>
      </c>
      <c r="R360" s="4">
        <v>44196</v>
      </c>
      <c r="S360" t="s">
        <v>7958</v>
      </c>
      <c r="T360" t="s">
        <v>7963</v>
      </c>
    </row>
    <row r="361" spans="1:20" ht="11.25" x14ac:dyDescent="0.2">
      <c r="A361" s="1" t="s">
        <v>2723</v>
      </c>
      <c r="B361" s="1" t="s">
        <v>2724</v>
      </c>
      <c r="C361" s="1" t="s">
        <v>5535</v>
      </c>
      <c r="D361" s="1" t="s">
        <v>5979</v>
      </c>
      <c r="E361" s="1" t="s">
        <v>6428</v>
      </c>
      <c r="F361" t="s">
        <v>7517</v>
      </c>
      <c r="G361" t="s">
        <v>6002</v>
      </c>
      <c r="H361" t="s">
        <v>7517</v>
      </c>
      <c r="I361" t="s">
        <v>6002</v>
      </c>
      <c r="J361" t="s">
        <v>7517</v>
      </c>
      <c r="K361" t="s">
        <v>7518</v>
      </c>
      <c r="L361" t="s">
        <v>7519</v>
      </c>
      <c r="M361" t="s">
        <v>6002</v>
      </c>
      <c r="N361" t="s">
        <v>7520</v>
      </c>
      <c r="O361" t="s">
        <v>6005</v>
      </c>
      <c r="P361" t="s">
        <v>7521</v>
      </c>
      <c r="Q361" s="4">
        <v>43831</v>
      </c>
      <c r="R361" s="4">
        <v>44196</v>
      </c>
      <c r="S361" t="s">
        <v>7517</v>
      </c>
      <c r="T361" t="s">
        <v>7964</v>
      </c>
    </row>
    <row r="362" spans="1:20" ht="11.25" x14ac:dyDescent="0.2">
      <c r="A362" s="1" t="s">
        <v>2726</v>
      </c>
      <c r="B362" s="1" t="s">
        <v>4564</v>
      </c>
      <c r="C362" s="1" t="s">
        <v>5536</v>
      </c>
      <c r="D362" s="1" t="s">
        <v>5979</v>
      </c>
      <c r="E362" s="1" t="s">
        <v>6428</v>
      </c>
      <c r="F362" t="s">
        <v>7517</v>
      </c>
      <c r="G362" t="s">
        <v>6002</v>
      </c>
      <c r="H362" t="s">
        <v>7517</v>
      </c>
      <c r="I362" t="s">
        <v>6002</v>
      </c>
      <c r="J362" t="s">
        <v>7517</v>
      </c>
      <c r="K362" t="s">
        <v>7518</v>
      </c>
      <c r="L362" t="s">
        <v>7519</v>
      </c>
      <c r="M362" t="s">
        <v>6002</v>
      </c>
      <c r="N362" t="s">
        <v>7520</v>
      </c>
      <c r="O362" t="s">
        <v>6005</v>
      </c>
      <c r="P362" t="s">
        <v>7521</v>
      </c>
      <c r="Q362" s="4">
        <v>43831</v>
      </c>
      <c r="R362" s="4">
        <v>44196</v>
      </c>
      <c r="S362" t="s">
        <v>7517</v>
      </c>
      <c r="T362" t="s">
        <v>7965</v>
      </c>
    </row>
    <row r="363" spans="1:20" ht="11.25" x14ac:dyDescent="0.2">
      <c r="A363" s="1" t="s">
        <v>2735</v>
      </c>
      <c r="B363" s="1" t="s">
        <v>4565</v>
      </c>
      <c r="C363" s="1" t="s">
        <v>5539</v>
      </c>
      <c r="D363" s="1" t="s">
        <v>5979</v>
      </c>
      <c r="E363" s="1" t="s">
        <v>7966</v>
      </c>
      <c r="F363" t="s">
        <v>7967</v>
      </c>
      <c r="G363" t="s">
        <v>6002</v>
      </c>
      <c r="H363" t="s">
        <v>7967</v>
      </c>
      <c r="I363" t="s">
        <v>7967</v>
      </c>
      <c r="J363" t="s">
        <v>6002</v>
      </c>
      <c r="K363" t="s">
        <v>6002</v>
      </c>
      <c r="L363" t="s">
        <v>6002</v>
      </c>
      <c r="M363" t="s">
        <v>6002</v>
      </c>
      <c r="N363" t="s">
        <v>6857</v>
      </c>
      <c r="O363" t="s">
        <v>6005</v>
      </c>
      <c r="P363" t="s">
        <v>6327</v>
      </c>
      <c r="Q363" s="4">
        <v>43831</v>
      </c>
      <c r="R363" s="4">
        <v>44196</v>
      </c>
      <c r="S363" t="s">
        <v>7967</v>
      </c>
      <c r="T363" t="s">
        <v>7968</v>
      </c>
    </row>
    <row r="364" spans="1:20" ht="11.25" x14ac:dyDescent="0.2">
      <c r="A364" s="1" t="s">
        <v>2741</v>
      </c>
      <c r="B364" s="1" t="s">
        <v>4499</v>
      </c>
      <c r="C364" s="1" t="s">
        <v>4849</v>
      </c>
      <c r="D364" s="1" t="s">
        <v>5979</v>
      </c>
      <c r="E364" s="1" t="s">
        <v>7966</v>
      </c>
      <c r="F364" t="s">
        <v>7969</v>
      </c>
      <c r="G364" t="s">
        <v>6002</v>
      </c>
      <c r="H364" t="s">
        <v>7969</v>
      </c>
      <c r="I364" t="s">
        <v>6002</v>
      </c>
      <c r="J364" t="s">
        <v>7969</v>
      </c>
      <c r="K364" t="s">
        <v>7970</v>
      </c>
      <c r="L364" t="s">
        <v>7971</v>
      </c>
      <c r="M364" t="s">
        <v>6002</v>
      </c>
      <c r="N364" t="s">
        <v>7972</v>
      </c>
      <c r="O364" t="s">
        <v>6005</v>
      </c>
      <c r="P364" t="s">
        <v>7973</v>
      </c>
      <c r="Q364" s="4">
        <v>43831</v>
      </c>
      <c r="R364" s="4">
        <v>44196</v>
      </c>
      <c r="S364" t="s">
        <v>7969</v>
      </c>
      <c r="T364" t="s">
        <v>7974</v>
      </c>
    </row>
    <row r="365" spans="1:20" ht="11.25" x14ac:dyDescent="0.2">
      <c r="A365" s="1" t="s">
        <v>2743</v>
      </c>
      <c r="B365" s="1" t="s">
        <v>2744</v>
      </c>
      <c r="C365" s="1" t="s">
        <v>5541</v>
      </c>
      <c r="D365" s="1" t="s">
        <v>5979</v>
      </c>
      <c r="E365" s="1" t="s">
        <v>7975</v>
      </c>
      <c r="F365" t="s">
        <v>7976</v>
      </c>
      <c r="G365" t="s">
        <v>6002</v>
      </c>
      <c r="H365" t="s">
        <v>7976</v>
      </c>
      <c r="I365" t="s">
        <v>6002</v>
      </c>
      <c r="J365" t="s">
        <v>7976</v>
      </c>
      <c r="K365" t="s">
        <v>7977</v>
      </c>
      <c r="L365" t="s">
        <v>7978</v>
      </c>
      <c r="M365" t="s">
        <v>6002</v>
      </c>
      <c r="N365" t="s">
        <v>7979</v>
      </c>
      <c r="O365" t="s">
        <v>6005</v>
      </c>
      <c r="P365" t="s">
        <v>7980</v>
      </c>
      <c r="Q365" s="4">
        <v>43831</v>
      </c>
      <c r="R365" s="4">
        <v>44196</v>
      </c>
      <c r="S365" t="s">
        <v>7976</v>
      </c>
      <c r="T365" t="s">
        <v>7981</v>
      </c>
    </row>
    <row r="366" spans="1:20" ht="11.25" x14ac:dyDescent="0.2">
      <c r="A366" s="1" t="s">
        <v>2746</v>
      </c>
      <c r="B366" s="1" t="s">
        <v>2747</v>
      </c>
      <c r="C366" s="1" t="s">
        <v>5542</v>
      </c>
      <c r="D366" s="1" t="s">
        <v>5979</v>
      </c>
      <c r="E366" s="1" t="s">
        <v>7975</v>
      </c>
      <c r="F366" t="s">
        <v>7982</v>
      </c>
      <c r="G366" t="s">
        <v>6002</v>
      </c>
      <c r="H366" t="s">
        <v>7982</v>
      </c>
      <c r="I366" t="s">
        <v>6002</v>
      </c>
      <c r="J366" t="s">
        <v>7982</v>
      </c>
      <c r="K366" t="s">
        <v>7983</v>
      </c>
      <c r="L366" t="s">
        <v>7984</v>
      </c>
      <c r="M366" t="s">
        <v>6002</v>
      </c>
      <c r="N366" t="s">
        <v>7985</v>
      </c>
      <c r="O366" t="s">
        <v>6005</v>
      </c>
      <c r="P366" t="s">
        <v>7986</v>
      </c>
      <c r="Q366" s="4">
        <v>43831</v>
      </c>
      <c r="R366" s="4">
        <v>44196</v>
      </c>
      <c r="S366" t="s">
        <v>7982</v>
      </c>
      <c r="T366" t="s">
        <v>7987</v>
      </c>
    </row>
    <row r="367" spans="1:20" ht="11.25" x14ac:dyDescent="0.2">
      <c r="A367" s="1" t="s">
        <v>2753</v>
      </c>
      <c r="B367" s="1" t="s">
        <v>4707</v>
      </c>
      <c r="C367" s="1" t="s">
        <v>5544</v>
      </c>
      <c r="D367" s="1" t="s">
        <v>5979</v>
      </c>
      <c r="E367" s="1" t="s">
        <v>7966</v>
      </c>
      <c r="F367" t="s">
        <v>7988</v>
      </c>
      <c r="G367" t="s">
        <v>7989</v>
      </c>
      <c r="H367" t="s">
        <v>7990</v>
      </c>
      <c r="I367" t="s">
        <v>7990</v>
      </c>
      <c r="J367" t="s">
        <v>6002</v>
      </c>
      <c r="K367" t="s">
        <v>6002</v>
      </c>
      <c r="L367" t="s">
        <v>6002</v>
      </c>
      <c r="M367" t="s">
        <v>6002</v>
      </c>
      <c r="N367" t="s">
        <v>6002</v>
      </c>
      <c r="O367" t="s">
        <v>6002</v>
      </c>
      <c r="P367" t="s">
        <v>6002</v>
      </c>
      <c r="Q367" s="4">
        <v>43831</v>
      </c>
      <c r="R367" s="4">
        <v>44196</v>
      </c>
      <c r="S367" t="s">
        <v>7990</v>
      </c>
      <c r="T367" t="s">
        <v>7991</v>
      </c>
    </row>
    <row r="368" spans="1:20" ht="11.25" x14ac:dyDescent="0.2">
      <c r="A368" s="1" t="s">
        <v>2756</v>
      </c>
      <c r="B368" s="1" t="s">
        <v>4708</v>
      </c>
      <c r="C368" s="1" t="s">
        <v>5545</v>
      </c>
      <c r="D368" s="1" t="s">
        <v>5979</v>
      </c>
      <c r="E368" s="1" t="s">
        <v>7992</v>
      </c>
      <c r="F368" t="s">
        <v>7993</v>
      </c>
      <c r="G368" t="s">
        <v>7994</v>
      </c>
      <c r="H368" t="s">
        <v>7995</v>
      </c>
      <c r="I368" t="s">
        <v>6002</v>
      </c>
      <c r="J368" t="s">
        <v>7995</v>
      </c>
      <c r="K368" t="s">
        <v>7996</v>
      </c>
      <c r="L368" t="s">
        <v>6002</v>
      </c>
      <c r="M368" t="s">
        <v>6002</v>
      </c>
      <c r="N368" t="s">
        <v>7997</v>
      </c>
      <c r="O368" t="s">
        <v>6005</v>
      </c>
      <c r="P368" t="s">
        <v>7998</v>
      </c>
      <c r="Q368" s="4">
        <v>43831</v>
      </c>
      <c r="R368" s="4">
        <v>44196</v>
      </c>
      <c r="S368" t="s">
        <v>7995</v>
      </c>
      <c r="T368" t="s">
        <v>7999</v>
      </c>
    </row>
    <row r="369" spans="1:20" ht="11.25" x14ac:dyDescent="0.2">
      <c r="A369" s="1" t="s">
        <v>2763</v>
      </c>
      <c r="B369" s="1" t="s">
        <v>442</v>
      </c>
      <c r="C369" s="1" t="s">
        <v>4932</v>
      </c>
      <c r="D369" s="1" t="s">
        <v>5979</v>
      </c>
      <c r="E369" s="1" t="s">
        <v>7966</v>
      </c>
      <c r="F369" t="s">
        <v>8000</v>
      </c>
      <c r="G369" t="s">
        <v>6002</v>
      </c>
      <c r="H369" t="s">
        <v>8000</v>
      </c>
      <c r="I369" t="s">
        <v>6002</v>
      </c>
      <c r="J369" t="s">
        <v>8000</v>
      </c>
      <c r="K369" t="s">
        <v>8001</v>
      </c>
      <c r="L369" t="s">
        <v>8002</v>
      </c>
      <c r="M369" t="s">
        <v>6002</v>
      </c>
      <c r="N369" t="s">
        <v>8003</v>
      </c>
      <c r="O369" t="s">
        <v>6005</v>
      </c>
      <c r="P369" t="s">
        <v>8004</v>
      </c>
      <c r="Q369" s="4">
        <v>43831</v>
      </c>
      <c r="R369" s="4">
        <v>44196</v>
      </c>
      <c r="S369" t="s">
        <v>8000</v>
      </c>
      <c r="T369" t="s">
        <v>8005</v>
      </c>
    </row>
    <row r="370" spans="1:20" ht="11.25" x14ac:dyDescent="0.2">
      <c r="A370" s="1" t="s">
        <v>2765</v>
      </c>
      <c r="B370" s="1" t="s">
        <v>2766</v>
      </c>
      <c r="C370" s="1" t="s">
        <v>5547</v>
      </c>
      <c r="D370" s="1" t="s">
        <v>5979</v>
      </c>
      <c r="E370" s="1" t="s">
        <v>8006</v>
      </c>
      <c r="F370" t="s">
        <v>8007</v>
      </c>
      <c r="G370" t="s">
        <v>8008</v>
      </c>
      <c r="H370" t="s">
        <v>8009</v>
      </c>
      <c r="I370" t="s">
        <v>6002</v>
      </c>
      <c r="J370" t="s">
        <v>8009</v>
      </c>
      <c r="K370" t="s">
        <v>8010</v>
      </c>
      <c r="L370" t="s">
        <v>6002</v>
      </c>
      <c r="M370" t="s">
        <v>6002</v>
      </c>
      <c r="N370" t="s">
        <v>6996</v>
      </c>
      <c r="O370" t="s">
        <v>6005</v>
      </c>
      <c r="P370" t="s">
        <v>8011</v>
      </c>
      <c r="Q370" s="4">
        <v>43831</v>
      </c>
      <c r="R370" s="4">
        <v>44196</v>
      </c>
      <c r="S370" t="s">
        <v>8009</v>
      </c>
      <c r="T370" t="s">
        <v>8012</v>
      </c>
    </row>
    <row r="371" spans="1:20" ht="11.25" x14ac:dyDescent="0.2">
      <c r="A371" s="1" t="s">
        <v>2768</v>
      </c>
      <c r="B371" s="1" t="s">
        <v>4566</v>
      </c>
      <c r="C371" s="1" t="s">
        <v>5548</v>
      </c>
      <c r="D371" s="1" t="s">
        <v>5979</v>
      </c>
      <c r="E371" s="1" t="s">
        <v>7966</v>
      </c>
      <c r="F371" t="s">
        <v>8013</v>
      </c>
      <c r="G371" t="s">
        <v>6002</v>
      </c>
      <c r="H371" t="s">
        <v>8013</v>
      </c>
      <c r="I371" t="s">
        <v>6002</v>
      </c>
      <c r="J371" t="s">
        <v>8013</v>
      </c>
      <c r="K371" t="s">
        <v>7176</v>
      </c>
      <c r="L371" t="s">
        <v>8014</v>
      </c>
      <c r="M371" t="s">
        <v>6002</v>
      </c>
      <c r="N371" t="s">
        <v>7177</v>
      </c>
      <c r="O371" t="s">
        <v>6005</v>
      </c>
      <c r="P371" t="s">
        <v>8015</v>
      </c>
      <c r="Q371" s="4">
        <v>43831</v>
      </c>
      <c r="R371" s="4">
        <v>44196</v>
      </c>
      <c r="S371" t="s">
        <v>8013</v>
      </c>
      <c r="T371" t="s">
        <v>8016</v>
      </c>
    </row>
    <row r="372" spans="1:20" ht="11.25" x14ac:dyDescent="0.2">
      <c r="A372" s="1" t="s">
        <v>2771</v>
      </c>
      <c r="B372" s="1" t="s">
        <v>4567</v>
      </c>
      <c r="C372" s="1" t="s">
        <v>5549</v>
      </c>
      <c r="D372" s="1" t="s">
        <v>5979</v>
      </c>
      <c r="E372" s="1" t="s">
        <v>8017</v>
      </c>
      <c r="F372" t="s">
        <v>8018</v>
      </c>
      <c r="G372" t="s">
        <v>6002</v>
      </c>
      <c r="H372" t="s">
        <v>8018</v>
      </c>
      <c r="I372" t="s">
        <v>6002</v>
      </c>
      <c r="J372" t="s">
        <v>8018</v>
      </c>
      <c r="K372" t="s">
        <v>8019</v>
      </c>
      <c r="L372" t="s">
        <v>8020</v>
      </c>
      <c r="M372" t="s">
        <v>6002</v>
      </c>
      <c r="N372" t="s">
        <v>7024</v>
      </c>
      <c r="O372" t="s">
        <v>6005</v>
      </c>
      <c r="P372" t="s">
        <v>8021</v>
      </c>
      <c r="Q372" s="4">
        <v>43831</v>
      </c>
      <c r="R372" s="4">
        <v>44196</v>
      </c>
      <c r="S372" t="s">
        <v>8018</v>
      </c>
      <c r="T372" t="s">
        <v>8022</v>
      </c>
    </row>
    <row r="373" spans="1:20" ht="11.25" x14ac:dyDescent="0.2">
      <c r="A373" s="1" t="s">
        <v>2778</v>
      </c>
      <c r="B373" s="1" t="s">
        <v>4568</v>
      </c>
      <c r="C373" s="1" t="s">
        <v>5551</v>
      </c>
      <c r="D373" s="1" t="s">
        <v>5979</v>
      </c>
      <c r="E373" s="1" t="s">
        <v>7992</v>
      </c>
      <c r="F373" t="s">
        <v>8023</v>
      </c>
      <c r="G373" t="s">
        <v>6002</v>
      </c>
      <c r="H373" t="s">
        <v>8023</v>
      </c>
      <c r="I373" t="s">
        <v>6002</v>
      </c>
      <c r="J373" t="s">
        <v>8023</v>
      </c>
      <c r="K373" t="s">
        <v>8024</v>
      </c>
      <c r="L373" t="s">
        <v>8025</v>
      </c>
      <c r="M373" t="s">
        <v>6002</v>
      </c>
      <c r="N373" t="s">
        <v>8026</v>
      </c>
      <c r="O373" t="s">
        <v>6005</v>
      </c>
      <c r="P373" t="s">
        <v>8027</v>
      </c>
      <c r="Q373" s="4">
        <v>43831</v>
      </c>
      <c r="R373" s="4">
        <v>44196</v>
      </c>
      <c r="S373" t="s">
        <v>8023</v>
      </c>
      <c r="T373" t="s">
        <v>8028</v>
      </c>
    </row>
    <row r="374" spans="1:20" ht="11.25" x14ac:dyDescent="0.2">
      <c r="A374" s="1" t="s">
        <v>2797</v>
      </c>
      <c r="B374" s="1" t="s">
        <v>4569</v>
      </c>
      <c r="C374" s="1" t="s">
        <v>5556</v>
      </c>
      <c r="D374" s="1" t="s">
        <v>5979</v>
      </c>
      <c r="E374" s="1" t="s">
        <v>7544</v>
      </c>
      <c r="F374" t="s">
        <v>8029</v>
      </c>
      <c r="G374" t="s">
        <v>6002</v>
      </c>
      <c r="H374" t="s">
        <v>8029</v>
      </c>
      <c r="I374" t="s">
        <v>6002</v>
      </c>
      <c r="J374" t="s">
        <v>8029</v>
      </c>
      <c r="K374" t="s">
        <v>8030</v>
      </c>
      <c r="L374" t="s">
        <v>8031</v>
      </c>
      <c r="M374" t="s">
        <v>6002</v>
      </c>
      <c r="N374" t="s">
        <v>8032</v>
      </c>
      <c r="O374" t="s">
        <v>6005</v>
      </c>
      <c r="P374" t="s">
        <v>8033</v>
      </c>
      <c r="Q374" s="4">
        <v>43831</v>
      </c>
      <c r="R374" s="4">
        <v>44196</v>
      </c>
      <c r="S374" t="s">
        <v>8029</v>
      </c>
      <c r="T374" t="s">
        <v>8034</v>
      </c>
    </row>
    <row r="375" spans="1:20" ht="11.25" x14ac:dyDescent="0.2">
      <c r="A375" s="1" t="s">
        <v>2816</v>
      </c>
      <c r="B375" s="1" t="s">
        <v>4570</v>
      </c>
      <c r="C375" s="1" t="s">
        <v>5069</v>
      </c>
      <c r="D375" s="1" t="s">
        <v>5979</v>
      </c>
      <c r="E375" s="1" t="s">
        <v>7678</v>
      </c>
      <c r="F375" t="s">
        <v>8035</v>
      </c>
      <c r="G375" t="s">
        <v>8036</v>
      </c>
      <c r="H375" t="s">
        <v>8037</v>
      </c>
      <c r="I375" t="s">
        <v>6002</v>
      </c>
      <c r="J375" t="s">
        <v>8037</v>
      </c>
      <c r="K375" t="s">
        <v>8038</v>
      </c>
      <c r="L375" t="s">
        <v>8039</v>
      </c>
      <c r="M375" t="s">
        <v>6002</v>
      </c>
      <c r="N375" t="s">
        <v>8040</v>
      </c>
      <c r="O375" t="s">
        <v>6005</v>
      </c>
      <c r="P375" t="s">
        <v>8041</v>
      </c>
      <c r="Q375" s="4">
        <v>43831</v>
      </c>
      <c r="R375" s="4">
        <v>44196</v>
      </c>
      <c r="S375" t="s">
        <v>8037</v>
      </c>
      <c r="T375" t="s">
        <v>8042</v>
      </c>
    </row>
    <row r="376" spans="1:20" ht="11.25" x14ac:dyDescent="0.2">
      <c r="A376" s="1" t="s">
        <v>2833</v>
      </c>
      <c r="B376" s="1" t="s">
        <v>4709</v>
      </c>
      <c r="C376" s="1" t="s">
        <v>5563</v>
      </c>
      <c r="D376" s="1" t="s">
        <v>5979</v>
      </c>
      <c r="E376" s="1" t="s">
        <v>8043</v>
      </c>
      <c r="F376" t="s">
        <v>8044</v>
      </c>
      <c r="G376" t="s">
        <v>6002</v>
      </c>
      <c r="H376" t="s">
        <v>8044</v>
      </c>
      <c r="I376" t="s">
        <v>6002</v>
      </c>
      <c r="J376" t="s">
        <v>8044</v>
      </c>
      <c r="K376" t="s">
        <v>8045</v>
      </c>
      <c r="L376" t="s">
        <v>6002</v>
      </c>
      <c r="M376" t="s">
        <v>6002</v>
      </c>
      <c r="N376" t="s">
        <v>8046</v>
      </c>
      <c r="O376" t="s">
        <v>6005</v>
      </c>
      <c r="P376" t="s">
        <v>8047</v>
      </c>
      <c r="Q376" s="4">
        <v>43831</v>
      </c>
      <c r="R376" s="4">
        <v>44196</v>
      </c>
      <c r="S376" t="s">
        <v>8044</v>
      </c>
      <c r="T376" t="s">
        <v>8048</v>
      </c>
    </row>
    <row r="377" spans="1:20" ht="11.25" x14ac:dyDescent="0.2">
      <c r="A377" s="1" t="s">
        <v>2837</v>
      </c>
      <c r="B377" s="1" t="s">
        <v>4516</v>
      </c>
      <c r="C377" s="1" t="s">
        <v>5041</v>
      </c>
      <c r="D377" s="1" t="s">
        <v>5979</v>
      </c>
      <c r="E377" s="1" t="s">
        <v>7678</v>
      </c>
      <c r="F377" t="s">
        <v>8049</v>
      </c>
      <c r="G377" t="s">
        <v>8050</v>
      </c>
      <c r="H377" t="s">
        <v>8051</v>
      </c>
      <c r="I377" t="s">
        <v>6002</v>
      </c>
      <c r="J377" t="s">
        <v>8051</v>
      </c>
      <c r="K377" t="s">
        <v>8052</v>
      </c>
      <c r="L377" t="s">
        <v>6837</v>
      </c>
      <c r="M377" t="s">
        <v>6002</v>
      </c>
      <c r="N377" t="s">
        <v>8053</v>
      </c>
      <c r="O377" t="s">
        <v>6005</v>
      </c>
      <c r="P377" t="s">
        <v>6763</v>
      </c>
      <c r="Q377" s="4">
        <v>43831</v>
      </c>
      <c r="R377" s="4">
        <v>44196</v>
      </c>
      <c r="S377" t="s">
        <v>8051</v>
      </c>
      <c r="T377" t="s">
        <v>8054</v>
      </c>
    </row>
    <row r="378" spans="1:20" ht="11.25" x14ac:dyDescent="0.2">
      <c r="A378" s="1" t="s">
        <v>2839</v>
      </c>
      <c r="B378" s="1" t="s">
        <v>4570</v>
      </c>
      <c r="C378" s="1" t="s">
        <v>5069</v>
      </c>
      <c r="D378" s="1" t="s">
        <v>5979</v>
      </c>
      <c r="E378" s="1" t="s">
        <v>7678</v>
      </c>
      <c r="F378" t="s">
        <v>8055</v>
      </c>
      <c r="G378" t="s">
        <v>8056</v>
      </c>
      <c r="H378" t="s">
        <v>8057</v>
      </c>
      <c r="I378" t="s">
        <v>6002</v>
      </c>
      <c r="J378" t="s">
        <v>8057</v>
      </c>
      <c r="K378" t="s">
        <v>8058</v>
      </c>
      <c r="L378" t="s">
        <v>6002</v>
      </c>
      <c r="M378" t="s">
        <v>6002</v>
      </c>
      <c r="N378" t="s">
        <v>8059</v>
      </c>
      <c r="O378" t="s">
        <v>6005</v>
      </c>
      <c r="P378" t="s">
        <v>8060</v>
      </c>
      <c r="Q378" s="4">
        <v>43831</v>
      </c>
      <c r="R378" s="4">
        <v>44196</v>
      </c>
      <c r="S378" t="s">
        <v>8057</v>
      </c>
      <c r="T378" t="s">
        <v>8061</v>
      </c>
    </row>
    <row r="379" spans="1:20" ht="11.25" x14ac:dyDescent="0.2">
      <c r="A379" s="1" t="s">
        <v>2844</v>
      </c>
      <c r="B379" s="1" t="s">
        <v>4710</v>
      </c>
      <c r="C379" s="1" t="s">
        <v>5565</v>
      </c>
      <c r="D379" s="1" t="s">
        <v>5979</v>
      </c>
      <c r="E379" s="1" t="s">
        <v>8062</v>
      </c>
      <c r="F379" t="s">
        <v>8063</v>
      </c>
      <c r="G379" t="s">
        <v>8064</v>
      </c>
      <c r="H379" t="s">
        <v>8065</v>
      </c>
      <c r="I379" t="s">
        <v>6002</v>
      </c>
      <c r="J379" t="s">
        <v>8065</v>
      </c>
      <c r="K379" t="s">
        <v>8066</v>
      </c>
      <c r="L379" t="s">
        <v>6002</v>
      </c>
      <c r="M379" t="s">
        <v>6002</v>
      </c>
      <c r="N379" t="s">
        <v>8067</v>
      </c>
      <c r="O379" t="s">
        <v>6005</v>
      </c>
      <c r="P379" t="s">
        <v>8068</v>
      </c>
      <c r="Q379" s="4">
        <v>43831</v>
      </c>
      <c r="R379" s="4">
        <v>44196</v>
      </c>
      <c r="S379" t="s">
        <v>8065</v>
      </c>
      <c r="T379" t="s">
        <v>8069</v>
      </c>
    </row>
    <row r="380" spans="1:20" ht="11.25" x14ac:dyDescent="0.2">
      <c r="A380" s="1" t="s">
        <v>2864</v>
      </c>
      <c r="B380" s="1" t="s">
        <v>4711</v>
      </c>
      <c r="C380" s="1" t="s">
        <v>5569</v>
      </c>
      <c r="D380" s="1" t="s">
        <v>5979</v>
      </c>
      <c r="E380" s="1" t="s">
        <v>8070</v>
      </c>
      <c r="F380" t="s">
        <v>8071</v>
      </c>
      <c r="G380" t="s">
        <v>6002</v>
      </c>
      <c r="H380" t="s">
        <v>8071</v>
      </c>
      <c r="I380" t="s">
        <v>6002</v>
      </c>
      <c r="J380" t="s">
        <v>8071</v>
      </c>
      <c r="K380" t="s">
        <v>8072</v>
      </c>
      <c r="L380" t="s">
        <v>6002</v>
      </c>
      <c r="M380" t="s">
        <v>6002</v>
      </c>
      <c r="N380" t="s">
        <v>8073</v>
      </c>
      <c r="O380" t="s">
        <v>6005</v>
      </c>
      <c r="P380" t="s">
        <v>8074</v>
      </c>
      <c r="Q380" s="4">
        <v>43831</v>
      </c>
      <c r="R380" s="4">
        <v>44196</v>
      </c>
      <c r="S380" t="s">
        <v>8071</v>
      </c>
      <c r="T380" t="s">
        <v>8075</v>
      </c>
    </row>
    <row r="381" spans="1:20" ht="11.25" x14ac:dyDescent="0.2">
      <c r="A381" s="1" t="s">
        <v>2870</v>
      </c>
      <c r="B381" s="1" t="s">
        <v>2871</v>
      </c>
      <c r="C381" s="1" t="s">
        <v>5571</v>
      </c>
      <c r="D381" s="1" t="s">
        <v>5979</v>
      </c>
      <c r="E381" s="1" t="s">
        <v>8076</v>
      </c>
      <c r="F381" t="s">
        <v>8077</v>
      </c>
      <c r="G381" t="s">
        <v>6002</v>
      </c>
      <c r="H381" t="s">
        <v>8077</v>
      </c>
      <c r="I381" t="s">
        <v>6002</v>
      </c>
      <c r="J381" t="s">
        <v>8077</v>
      </c>
      <c r="K381" t="s">
        <v>6217</v>
      </c>
      <c r="L381" t="s">
        <v>6002</v>
      </c>
      <c r="M381" t="s">
        <v>6002</v>
      </c>
      <c r="N381" t="s">
        <v>7503</v>
      </c>
      <c r="O381" t="s">
        <v>6005</v>
      </c>
      <c r="P381" t="s">
        <v>8078</v>
      </c>
      <c r="Q381" s="4">
        <v>43831</v>
      </c>
      <c r="R381" s="4">
        <v>44196</v>
      </c>
      <c r="S381" t="s">
        <v>8077</v>
      </c>
      <c r="T381" t="s">
        <v>8079</v>
      </c>
    </row>
    <row r="382" spans="1:20" ht="11.25" x14ac:dyDescent="0.2">
      <c r="A382" s="1" t="s">
        <v>2874</v>
      </c>
      <c r="B382" s="1" t="s">
        <v>4570</v>
      </c>
      <c r="C382" s="1" t="s">
        <v>5069</v>
      </c>
      <c r="D382" s="1" t="s">
        <v>5979</v>
      </c>
      <c r="E382" s="1" t="s">
        <v>8080</v>
      </c>
      <c r="F382" t="s">
        <v>8081</v>
      </c>
      <c r="G382" t="s">
        <v>8082</v>
      </c>
      <c r="H382" t="s">
        <v>8083</v>
      </c>
      <c r="I382" t="s">
        <v>6002</v>
      </c>
      <c r="J382" t="s">
        <v>8083</v>
      </c>
      <c r="K382" t="s">
        <v>6756</v>
      </c>
      <c r="L382" t="s">
        <v>6002</v>
      </c>
      <c r="M382" t="s">
        <v>6002</v>
      </c>
      <c r="N382" t="s">
        <v>6757</v>
      </c>
      <c r="O382" t="s">
        <v>6005</v>
      </c>
      <c r="P382" t="s">
        <v>6758</v>
      </c>
      <c r="Q382" s="4">
        <v>43831</v>
      </c>
      <c r="R382" s="4">
        <v>44196</v>
      </c>
      <c r="S382" t="s">
        <v>8083</v>
      </c>
      <c r="T382" t="s">
        <v>8084</v>
      </c>
    </row>
    <row r="383" spans="1:20" ht="11.25" x14ac:dyDescent="0.2">
      <c r="A383" s="1" t="s">
        <v>2877</v>
      </c>
      <c r="B383" s="1" t="s">
        <v>4516</v>
      </c>
      <c r="C383" s="1" t="s">
        <v>5041</v>
      </c>
      <c r="D383" s="1" t="s">
        <v>5979</v>
      </c>
      <c r="E383" s="1" t="s">
        <v>8085</v>
      </c>
      <c r="F383" t="s">
        <v>8086</v>
      </c>
      <c r="G383" t="s">
        <v>6002</v>
      </c>
      <c r="H383" t="s">
        <v>8086</v>
      </c>
      <c r="I383" t="s">
        <v>6002</v>
      </c>
      <c r="J383" t="s">
        <v>8086</v>
      </c>
      <c r="K383" t="s">
        <v>8087</v>
      </c>
      <c r="L383" t="s">
        <v>6002</v>
      </c>
      <c r="M383" t="s">
        <v>6002</v>
      </c>
      <c r="N383" t="s">
        <v>8088</v>
      </c>
      <c r="O383" t="s">
        <v>6005</v>
      </c>
      <c r="P383" t="s">
        <v>8089</v>
      </c>
      <c r="Q383" s="4">
        <v>43831</v>
      </c>
      <c r="R383" s="4">
        <v>44196</v>
      </c>
      <c r="S383" t="s">
        <v>8086</v>
      </c>
      <c r="T383" t="s">
        <v>8090</v>
      </c>
    </row>
    <row r="384" spans="1:20" ht="11.25" x14ac:dyDescent="0.2">
      <c r="A384" s="1" t="s">
        <v>2879</v>
      </c>
      <c r="B384" s="1" t="s">
        <v>4516</v>
      </c>
      <c r="C384" s="1" t="s">
        <v>5041</v>
      </c>
      <c r="D384" s="1" t="s">
        <v>5979</v>
      </c>
      <c r="E384" s="1" t="s">
        <v>7678</v>
      </c>
      <c r="F384" t="s">
        <v>8086</v>
      </c>
      <c r="G384" t="s">
        <v>8091</v>
      </c>
      <c r="H384" t="s">
        <v>8092</v>
      </c>
      <c r="I384" t="s">
        <v>6002</v>
      </c>
      <c r="J384" t="s">
        <v>8092</v>
      </c>
      <c r="K384" t="s">
        <v>8093</v>
      </c>
      <c r="L384" t="s">
        <v>6002</v>
      </c>
      <c r="M384" t="s">
        <v>6002</v>
      </c>
      <c r="N384" t="s">
        <v>8094</v>
      </c>
      <c r="O384" t="s">
        <v>6005</v>
      </c>
      <c r="P384" t="s">
        <v>8095</v>
      </c>
      <c r="Q384" s="4">
        <v>43831</v>
      </c>
      <c r="R384" s="4">
        <v>44196</v>
      </c>
      <c r="S384" t="s">
        <v>8092</v>
      </c>
      <c r="T384" t="s">
        <v>8096</v>
      </c>
    </row>
    <row r="385" spans="1:20" ht="11.25" x14ac:dyDescent="0.2">
      <c r="A385" s="1" t="s">
        <v>2890</v>
      </c>
      <c r="B385" s="1" t="s">
        <v>2891</v>
      </c>
      <c r="C385" s="1" t="s">
        <v>5575</v>
      </c>
      <c r="D385" s="1" t="s">
        <v>5979</v>
      </c>
      <c r="E385" s="1" t="s">
        <v>8043</v>
      </c>
      <c r="F385" t="s">
        <v>8097</v>
      </c>
      <c r="G385" t="s">
        <v>8098</v>
      </c>
      <c r="H385" t="s">
        <v>8099</v>
      </c>
      <c r="I385" t="s">
        <v>6002</v>
      </c>
      <c r="J385" t="s">
        <v>8099</v>
      </c>
      <c r="K385" t="s">
        <v>8100</v>
      </c>
      <c r="L385" t="s">
        <v>6002</v>
      </c>
      <c r="M385" t="s">
        <v>6002</v>
      </c>
      <c r="N385" t="s">
        <v>7769</v>
      </c>
      <c r="O385" t="s">
        <v>6005</v>
      </c>
      <c r="P385" t="s">
        <v>8101</v>
      </c>
      <c r="Q385" s="4">
        <v>43831</v>
      </c>
      <c r="R385" s="4">
        <v>44196</v>
      </c>
      <c r="S385" t="s">
        <v>8099</v>
      </c>
      <c r="T385" t="s">
        <v>8102</v>
      </c>
    </row>
    <row r="386" spans="1:20" ht="11.25" x14ac:dyDescent="0.2">
      <c r="A386" s="1" t="s">
        <v>2893</v>
      </c>
      <c r="B386" s="1" t="s">
        <v>2894</v>
      </c>
      <c r="C386" s="1" t="s">
        <v>5576</v>
      </c>
      <c r="D386" s="1" t="s">
        <v>5979</v>
      </c>
      <c r="E386" s="1" t="s">
        <v>7692</v>
      </c>
      <c r="F386" t="s">
        <v>8103</v>
      </c>
      <c r="G386" t="s">
        <v>8104</v>
      </c>
      <c r="H386" t="s">
        <v>8105</v>
      </c>
      <c r="I386" t="s">
        <v>6002</v>
      </c>
      <c r="J386" t="s">
        <v>8105</v>
      </c>
      <c r="K386" t="s">
        <v>8106</v>
      </c>
      <c r="L386" t="s">
        <v>6002</v>
      </c>
      <c r="M386" t="s">
        <v>6002</v>
      </c>
      <c r="N386" t="s">
        <v>6574</v>
      </c>
      <c r="O386" t="s">
        <v>6005</v>
      </c>
      <c r="P386" t="s">
        <v>8107</v>
      </c>
      <c r="Q386" s="4">
        <v>43831</v>
      </c>
      <c r="R386" s="4">
        <v>44196</v>
      </c>
      <c r="S386" t="s">
        <v>8105</v>
      </c>
      <c r="T386" t="s">
        <v>8108</v>
      </c>
    </row>
    <row r="387" spans="1:20" ht="11.25" x14ac:dyDescent="0.2">
      <c r="A387" s="1" t="s">
        <v>2898</v>
      </c>
      <c r="B387" s="1" t="s">
        <v>2899</v>
      </c>
      <c r="C387" s="1" t="s">
        <v>5577</v>
      </c>
      <c r="D387" s="1" t="s">
        <v>5979</v>
      </c>
      <c r="E387" s="1" t="s">
        <v>7678</v>
      </c>
      <c r="F387" t="s">
        <v>8109</v>
      </c>
      <c r="G387" t="s">
        <v>8110</v>
      </c>
      <c r="H387" t="s">
        <v>8111</v>
      </c>
      <c r="I387" t="s">
        <v>6002</v>
      </c>
      <c r="J387" t="s">
        <v>8111</v>
      </c>
      <c r="K387" t="s">
        <v>8112</v>
      </c>
      <c r="L387" t="s">
        <v>6002</v>
      </c>
      <c r="M387" t="s">
        <v>6002</v>
      </c>
      <c r="N387" t="s">
        <v>8113</v>
      </c>
      <c r="O387" t="s">
        <v>6005</v>
      </c>
      <c r="P387" t="s">
        <v>8114</v>
      </c>
      <c r="Q387" s="4">
        <v>43831</v>
      </c>
      <c r="R387" s="4">
        <v>44196</v>
      </c>
      <c r="S387" t="s">
        <v>8111</v>
      </c>
      <c r="T387" t="s">
        <v>8115</v>
      </c>
    </row>
    <row r="388" spans="1:20" ht="11.25" x14ac:dyDescent="0.2">
      <c r="A388" s="1" t="s">
        <v>2901</v>
      </c>
      <c r="B388" s="1" t="s">
        <v>2902</v>
      </c>
      <c r="C388" s="1" t="s">
        <v>5578</v>
      </c>
      <c r="D388" s="1" t="s">
        <v>5979</v>
      </c>
      <c r="E388" s="1" t="s">
        <v>6024</v>
      </c>
      <c r="F388" t="s">
        <v>8116</v>
      </c>
      <c r="G388" t="s">
        <v>8117</v>
      </c>
      <c r="H388" t="s">
        <v>8118</v>
      </c>
      <c r="I388" t="s">
        <v>6002</v>
      </c>
      <c r="J388" t="s">
        <v>8118</v>
      </c>
      <c r="K388" t="s">
        <v>8119</v>
      </c>
      <c r="L388" t="s">
        <v>6002</v>
      </c>
      <c r="M388" t="s">
        <v>6002</v>
      </c>
      <c r="N388" t="s">
        <v>8120</v>
      </c>
      <c r="O388" t="s">
        <v>6005</v>
      </c>
      <c r="P388" t="s">
        <v>8121</v>
      </c>
      <c r="Q388" s="4">
        <v>43831</v>
      </c>
      <c r="R388" s="4">
        <v>44196</v>
      </c>
      <c r="S388" t="s">
        <v>8118</v>
      </c>
      <c r="T388" t="s">
        <v>8122</v>
      </c>
    </row>
    <row r="389" spans="1:20" ht="11.25" x14ac:dyDescent="0.2">
      <c r="A389" s="1" t="s">
        <v>2914</v>
      </c>
      <c r="B389" s="1" t="s">
        <v>2915</v>
      </c>
      <c r="C389" s="1" t="s">
        <v>5581</v>
      </c>
      <c r="D389" s="1" t="s">
        <v>5979</v>
      </c>
      <c r="E389" s="1" t="s">
        <v>6596</v>
      </c>
      <c r="F389" t="s">
        <v>8123</v>
      </c>
      <c r="G389" t="s">
        <v>6002</v>
      </c>
      <c r="H389" t="s">
        <v>8123</v>
      </c>
      <c r="I389" t="s">
        <v>6002</v>
      </c>
      <c r="J389" t="s">
        <v>8123</v>
      </c>
      <c r="K389" t="s">
        <v>8124</v>
      </c>
      <c r="L389" t="s">
        <v>8125</v>
      </c>
      <c r="M389" t="s">
        <v>6002</v>
      </c>
      <c r="N389" t="s">
        <v>8126</v>
      </c>
      <c r="O389" t="s">
        <v>6005</v>
      </c>
      <c r="P389" t="s">
        <v>8127</v>
      </c>
      <c r="Q389" s="4">
        <v>43831</v>
      </c>
      <c r="R389" s="4">
        <v>44196</v>
      </c>
      <c r="S389" t="s">
        <v>8123</v>
      </c>
      <c r="T389" t="s">
        <v>8128</v>
      </c>
    </row>
    <row r="390" spans="1:20" ht="11.25" x14ac:dyDescent="0.2">
      <c r="A390" s="1" t="s">
        <v>2933</v>
      </c>
      <c r="B390" s="1" t="s">
        <v>2934</v>
      </c>
      <c r="C390" s="1" t="s">
        <v>5585</v>
      </c>
      <c r="D390" s="1" t="s">
        <v>5979</v>
      </c>
      <c r="E390" s="1" t="s">
        <v>6024</v>
      </c>
      <c r="F390" t="s">
        <v>8129</v>
      </c>
      <c r="G390" t="s">
        <v>6002</v>
      </c>
      <c r="H390" t="s">
        <v>8129</v>
      </c>
      <c r="I390" t="s">
        <v>6002</v>
      </c>
      <c r="J390" t="s">
        <v>8129</v>
      </c>
      <c r="K390" t="s">
        <v>8130</v>
      </c>
      <c r="L390" t="s">
        <v>6656</v>
      </c>
      <c r="M390" t="s">
        <v>6002</v>
      </c>
      <c r="N390" t="s">
        <v>6498</v>
      </c>
      <c r="O390" t="s">
        <v>6005</v>
      </c>
      <c r="P390" t="s">
        <v>8131</v>
      </c>
      <c r="Q390" s="4">
        <v>43831</v>
      </c>
      <c r="R390" s="4">
        <v>44196</v>
      </c>
      <c r="S390" t="s">
        <v>8129</v>
      </c>
      <c r="T390" t="s">
        <v>8132</v>
      </c>
    </row>
    <row r="391" spans="1:20" ht="11.25" x14ac:dyDescent="0.2">
      <c r="A391" s="1" t="s">
        <v>2936</v>
      </c>
      <c r="B391" s="1" t="s">
        <v>4712</v>
      </c>
      <c r="C391" s="1" t="s">
        <v>5586</v>
      </c>
      <c r="D391" s="1" t="s">
        <v>5979</v>
      </c>
      <c r="E391" s="1" t="s">
        <v>6631</v>
      </c>
      <c r="F391" t="s">
        <v>8133</v>
      </c>
      <c r="G391" t="s">
        <v>8134</v>
      </c>
      <c r="H391" t="s">
        <v>8135</v>
      </c>
      <c r="I391" t="s">
        <v>6002</v>
      </c>
      <c r="J391" t="s">
        <v>8135</v>
      </c>
      <c r="K391" t="s">
        <v>8136</v>
      </c>
      <c r="L391" t="s">
        <v>6002</v>
      </c>
      <c r="M391" t="s">
        <v>6002</v>
      </c>
      <c r="N391" t="s">
        <v>6481</v>
      </c>
      <c r="O391" t="s">
        <v>6005</v>
      </c>
      <c r="P391" t="s">
        <v>8137</v>
      </c>
      <c r="Q391" s="4">
        <v>43831</v>
      </c>
      <c r="R391" s="4">
        <v>44196</v>
      </c>
      <c r="S391" t="s">
        <v>8135</v>
      </c>
      <c r="T391" t="s">
        <v>8138</v>
      </c>
    </row>
    <row r="392" spans="1:20" ht="11.25" x14ac:dyDescent="0.2">
      <c r="A392" s="1" t="s">
        <v>2945</v>
      </c>
      <c r="B392" s="1" t="s">
        <v>4572</v>
      </c>
      <c r="C392" s="1" t="s">
        <v>5589</v>
      </c>
      <c r="D392" s="1" t="s">
        <v>5979</v>
      </c>
      <c r="E392" s="1" t="s">
        <v>8139</v>
      </c>
      <c r="F392" t="s">
        <v>8140</v>
      </c>
      <c r="G392" t="s">
        <v>8141</v>
      </c>
      <c r="H392" t="s">
        <v>8142</v>
      </c>
      <c r="I392" t="s">
        <v>6002</v>
      </c>
      <c r="J392" t="s">
        <v>8142</v>
      </c>
      <c r="K392" t="s">
        <v>8143</v>
      </c>
      <c r="L392" t="s">
        <v>6002</v>
      </c>
      <c r="M392" t="s">
        <v>6002</v>
      </c>
      <c r="N392" t="s">
        <v>7030</v>
      </c>
      <c r="O392" t="s">
        <v>6005</v>
      </c>
      <c r="P392" t="s">
        <v>8144</v>
      </c>
      <c r="Q392" s="4">
        <v>43831</v>
      </c>
      <c r="R392" s="4">
        <v>44196</v>
      </c>
      <c r="S392" t="s">
        <v>8142</v>
      </c>
      <c r="T392" t="s">
        <v>8145</v>
      </c>
    </row>
    <row r="393" spans="1:20" ht="11.25" x14ac:dyDescent="0.2">
      <c r="A393" s="1" t="s">
        <v>2952</v>
      </c>
      <c r="B393" s="1" t="s">
        <v>4571</v>
      </c>
      <c r="C393" s="1" t="s">
        <v>5591</v>
      </c>
      <c r="D393" s="1" t="s">
        <v>5979</v>
      </c>
      <c r="E393" s="1" t="s">
        <v>8062</v>
      </c>
      <c r="F393" t="s">
        <v>8146</v>
      </c>
      <c r="G393" t="s">
        <v>6002</v>
      </c>
      <c r="H393" t="s">
        <v>8146</v>
      </c>
      <c r="I393" t="s">
        <v>6002</v>
      </c>
      <c r="J393" t="s">
        <v>8146</v>
      </c>
      <c r="K393" t="s">
        <v>8147</v>
      </c>
      <c r="L393" t="s">
        <v>8148</v>
      </c>
      <c r="M393" t="s">
        <v>6002</v>
      </c>
      <c r="N393" t="s">
        <v>8149</v>
      </c>
      <c r="O393" t="s">
        <v>6005</v>
      </c>
      <c r="P393" t="s">
        <v>8150</v>
      </c>
      <c r="Q393" s="4">
        <v>43831</v>
      </c>
      <c r="R393" s="4">
        <v>44196</v>
      </c>
      <c r="S393" t="s">
        <v>8146</v>
      </c>
      <c r="T393" t="s">
        <v>8151</v>
      </c>
    </row>
    <row r="394" spans="1:20" ht="11.25" x14ac:dyDescent="0.2">
      <c r="A394" s="1" t="s">
        <v>2955</v>
      </c>
      <c r="B394" s="1" t="s">
        <v>4571</v>
      </c>
      <c r="C394" s="1" t="s">
        <v>5591</v>
      </c>
      <c r="D394" s="1" t="s">
        <v>5979</v>
      </c>
      <c r="E394" s="1" t="s">
        <v>8152</v>
      </c>
      <c r="F394" t="s">
        <v>8153</v>
      </c>
      <c r="G394" t="s">
        <v>6002</v>
      </c>
      <c r="H394" t="s">
        <v>8153</v>
      </c>
      <c r="I394" t="s">
        <v>6002</v>
      </c>
      <c r="J394" t="s">
        <v>8153</v>
      </c>
      <c r="K394" t="s">
        <v>8154</v>
      </c>
      <c r="L394" t="s">
        <v>8155</v>
      </c>
      <c r="M394" t="s">
        <v>6002</v>
      </c>
      <c r="N394" t="s">
        <v>8156</v>
      </c>
      <c r="O394" t="s">
        <v>6005</v>
      </c>
      <c r="P394" t="s">
        <v>8157</v>
      </c>
      <c r="Q394" s="4">
        <v>43831</v>
      </c>
      <c r="R394" s="4">
        <v>44196</v>
      </c>
      <c r="S394" t="s">
        <v>8153</v>
      </c>
      <c r="T394" t="s">
        <v>8158</v>
      </c>
    </row>
    <row r="395" spans="1:20" ht="11.25" x14ac:dyDescent="0.2">
      <c r="A395" s="1" t="s">
        <v>2957</v>
      </c>
      <c r="B395" s="1" t="s">
        <v>2958</v>
      </c>
      <c r="C395" s="1" t="s">
        <v>5592</v>
      </c>
      <c r="D395" s="1" t="s">
        <v>5979</v>
      </c>
      <c r="E395" s="1" t="s">
        <v>8159</v>
      </c>
      <c r="F395" t="s">
        <v>8160</v>
      </c>
      <c r="G395" t="s">
        <v>8161</v>
      </c>
      <c r="H395" t="s">
        <v>8162</v>
      </c>
      <c r="I395" t="s">
        <v>6002</v>
      </c>
      <c r="J395" t="s">
        <v>8162</v>
      </c>
      <c r="K395" t="s">
        <v>8163</v>
      </c>
      <c r="L395" t="s">
        <v>6002</v>
      </c>
      <c r="M395" t="s">
        <v>6002</v>
      </c>
      <c r="N395" t="s">
        <v>6486</v>
      </c>
      <c r="O395" t="s">
        <v>6005</v>
      </c>
      <c r="P395" t="s">
        <v>8164</v>
      </c>
      <c r="Q395" s="4">
        <v>43831</v>
      </c>
      <c r="R395" s="4">
        <v>44196</v>
      </c>
      <c r="S395" t="s">
        <v>8162</v>
      </c>
      <c r="T395" t="s">
        <v>8165</v>
      </c>
    </row>
    <row r="396" spans="1:20" ht="11.25" x14ac:dyDescent="0.2">
      <c r="A396" s="1" t="s">
        <v>2960</v>
      </c>
      <c r="B396" s="1" t="s">
        <v>4713</v>
      </c>
      <c r="C396" s="1" t="s">
        <v>5593</v>
      </c>
      <c r="D396" s="1" t="s">
        <v>5979</v>
      </c>
      <c r="E396" s="1" t="s">
        <v>8166</v>
      </c>
      <c r="F396" t="s">
        <v>8167</v>
      </c>
      <c r="G396" t="s">
        <v>8168</v>
      </c>
      <c r="H396" t="s">
        <v>8169</v>
      </c>
      <c r="I396" t="s">
        <v>6002</v>
      </c>
      <c r="J396" t="s">
        <v>8169</v>
      </c>
      <c r="K396" t="s">
        <v>8170</v>
      </c>
      <c r="L396" t="s">
        <v>6002</v>
      </c>
      <c r="M396" t="s">
        <v>6002</v>
      </c>
      <c r="N396" t="s">
        <v>8171</v>
      </c>
      <c r="O396" t="s">
        <v>6005</v>
      </c>
      <c r="P396" t="s">
        <v>8172</v>
      </c>
      <c r="Q396" s="4">
        <v>43831</v>
      </c>
      <c r="R396" s="4">
        <v>44196</v>
      </c>
      <c r="S396" t="s">
        <v>8169</v>
      </c>
      <c r="T396" t="s">
        <v>8173</v>
      </c>
    </row>
    <row r="397" spans="1:20" ht="11.25" x14ac:dyDescent="0.2">
      <c r="A397" s="1" t="s">
        <v>2969</v>
      </c>
      <c r="B397" s="1" t="s">
        <v>4572</v>
      </c>
      <c r="C397" s="1" t="s">
        <v>5589</v>
      </c>
      <c r="D397" s="1" t="s">
        <v>5979</v>
      </c>
      <c r="E397" s="1" t="s">
        <v>8062</v>
      </c>
      <c r="F397" t="s">
        <v>8174</v>
      </c>
      <c r="G397" t="s">
        <v>6002</v>
      </c>
      <c r="H397" t="s">
        <v>8174</v>
      </c>
      <c r="I397" t="s">
        <v>6002</v>
      </c>
      <c r="J397" t="s">
        <v>8174</v>
      </c>
      <c r="K397" t="s">
        <v>8175</v>
      </c>
      <c r="L397" t="s">
        <v>6049</v>
      </c>
      <c r="M397" t="s">
        <v>6002</v>
      </c>
      <c r="N397" t="s">
        <v>6328</v>
      </c>
      <c r="O397" t="s">
        <v>6005</v>
      </c>
      <c r="P397" t="s">
        <v>8176</v>
      </c>
      <c r="Q397" s="4">
        <v>43831</v>
      </c>
      <c r="R397" s="4">
        <v>44196</v>
      </c>
      <c r="S397" t="s">
        <v>8174</v>
      </c>
      <c r="T397" t="s">
        <v>8177</v>
      </c>
    </row>
    <row r="398" spans="1:20" ht="11.25" x14ac:dyDescent="0.2">
      <c r="A398" s="1" t="s">
        <v>2976</v>
      </c>
      <c r="B398" s="1" t="s">
        <v>4714</v>
      </c>
      <c r="C398" s="1" t="s">
        <v>5596</v>
      </c>
      <c r="D398" s="1" t="s">
        <v>5979</v>
      </c>
      <c r="E398" s="1" t="s">
        <v>7609</v>
      </c>
      <c r="F398" t="s">
        <v>8178</v>
      </c>
      <c r="G398" t="s">
        <v>8179</v>
      </c>
      <c r="H398" t="s">
        <v>8180</v>
      </c>
      <c r="I398" t="s">
        <v>6002</v>
      </c>
      <c r="J398" t="s">
        <v>8180</v>
      </c>
      <c r="K398" t="s">
        <v>8181</v>
      </c>
      <c r="L398" t="s">
        <v>6002</v>
      </c>
      <c r="M398" t="s">
        <v>6002</v>
      </c>
      <c r="N398" t="s">
        <v>8182</v>
      </c>
      <c r="O398" t="s">
        <v>6005</v>
      </c>
      <c r="P398" t="s">
        <v>8183</v>
      </c>
      <c r="Q398" s="4">
        <v>43831</v>
      </c>
      <c r="R398" s="4">
        <v>44196</v>
      </c>
      <c r="S398" t="s">
        <v>8180</v>
      </c>
      <c r="T398" t="s">
        <v>8184</v>
      </c>
    </row>
    <row r="399" spans="1:20" ht="11.25" x14ac:dyDescent="0.2">
      <c r="A399" s="1" t="s">
        <v>2979</v>
      </c>
      <c r="B399" s="1" t="s">
        <v>4573</v>
      </c>
      <c r="C399" s="1" t="s">
        <v>5597</v>
      </c>
      <c r="D399" s="1" t="s">
        <v>5979</v>
      </c>
      <c r="E399" s="1" t="s">
        <v>8185</v>
      </c>
      <c r="F399" t="s">
        <v>8186</v>
      </c>
      <c r="G399" t="s">
        <v>6002</v>
      </c>
      <c r="H399" t="s">
        <v>8186</v>
      </c>
      <c r="I399" t="s">
        <v>6002</v>
      </c>
      <c r="J399" t="s">
        <v>8186</v>
      </c>
      <c r="K399" t="s">
        <v>8187</v>
      </c>
      <c r="L399" t="s">
        <v>8188</v>
      </c>
      <c r="M399" t="s">
        <v>6002</v>
      </c>
      <c r="N399" t="s">
        <v>7979</v>
      </c>
      <c r="O399" t="s">
        <v>6005</v>
      </c>
      <c r="P399" t="s">
        <v>8189</v>
      </c>
      <c r="Q399" s="4">
        <v>43831</v>
      </c>
      <c r="R399" s="4">
        <v>44196</v>
      </c>
      <c r="S399" t="s">
        <v>8186</v>
      </c>
      <c r="T399" t="s">
        <v>8190</v>
      </c>
    </row>
    <row r="400" spans="1:20" ht="11.25" x14ac:dyDescent="0.2">
      <c r="A400" s="1" t="s">
        <v>2995</v>
      </c>
      <c r="B400" s="1" t="s">
        <v>2996</v>
      </c>
      <c r="C400" s="1" t="s">
        <v>5601</v>
      </c>
      <c r="D400" s="1" t="s">
        <v>5979</v>
      </c>
      <c r="E400" s="1" t="s">
        <v>8191</v>
      </c>
      <c r="F400" t="s">
        <v>8192</v>
      </c>
      <c r="G400" t="s">
        <v>8193</v>
      </c>
      <c r="H400" t="s">
        <v>8194</v>
      </c>
      <c r="I400" t="s">
        <v>6002</v>
      </c>
      <c r="J400" t="s">
        <v>8194</v>
      </c>
      <c r="K400" t="s">
        <v>8195</v>
      </c>
      <c r="L400" t="s">
        <v>6002</v>
      </c>
      <c r="M400" t="s">
        <v>6002</v>
      </c>
      <c r="N400" t="s">
        <v>8196</v>
      </c>
      <c r="O400" t="s">
        <v>6005</v>
      </c>
      <c r="P400" t="s">
        <v>8197</v>
      </c>
      <c r="Q400" s="4">
        <v>43831</v>
      </c>
      <c r="R400" s="4">
        <v>44196</v>
      </c>
      <c r="S400" t="s">
        <v>8194</v>
      </c>
      <c r="T400" t="s">
        <v>8198</v>
      </c>
    </row>
    <row r="401" spans="1:20" ht="11.25" x14ac:dyDescent="0.2">
      <c r="A401" s="1" t="s">
        <v>3003</v>
      </c>
      <c r="B401" s="1" t="s">
        <v>4574</v>
      </c>
      <c r="C401" s="1" t="s">
        <v>5603</v>
      </c>
      <c r="D401" s="1" t="s">
        <v>5979</v>
      </c>
      <c r="E401" s="1" t="s">
        <v>8017</v>
      </c>
      <c r="F401" t="s">
        <v>8199</v>
      </c>
      <c r="G401" t="s">
        <v>6002</v>
      </c>
      <c r="H401" t="s">
        <v>8199</v>
      </c>
      <c r="I401" t="s">
        <v>6002</v>
      </c>
      <c r="J401" t="s">
        <v>8199</v>
      </c>
      <c r="K401" t="s">
        <v>8200</v>
      </c>
      <c r="L401" t="s">
        <v>8201</v>
      </c>
      <c r="M401" t="s">
        <v>6002</v>
      </c>
      <c r="N401" t="s">
        <v>8202</v>
      </c>
      <c r="O401" t="s">
        <v>6005</v>
      </c>
      <c r="P401" t="s">
        <v>8203</v>
      </c>
      <c r="Q401" s="4">
        <v>43831</v>
      </c>
      <c r="R401" s="4">
        <v>44196</v>
      </c>
      <c r="S401" t="s">
        <v>8199</v>
      </c>
      <c r="T401" t="s">
        <v>8204</v>
      </c>
    </row>
    <row r="402" spans="1:20" ht="11.25" x14ac:dyDescent="0.2">
      <c r="A402" s="1" t="s">
        <v>3012</v>
      </c>
      <c r="B402" s="1" t="s">
        <v>4575</v>
      </c>
      <c r="C402" s="1" t="s">
        <v>5606</v>
      </c>
      <c r="D402" s="1" t="s">
        <v>5979</v>
      </c>
      <c r="E402" s="1" t="s">
        <v>8191</v>
      </c>
      <c r="F402" t="s">
        <v>8205</v>
      </c>
      <c r="G402" t="s">
        <v>6002</v>
      </c>
      <c r="H402" t="s">
        <v>8205</v>
      </c>
      <c r="I402" t="s">
        <v>6002</v>
      </c>
      <c r="J402" t="s">
        <v>8205</v>
      </c>
      <c r="K402" t="s">
        <v>8206</v>
      </c>
      <c r="L402" t="s">
        <v>8207</v>
      </c>
      <c r="M402" t="s">
        <v>6002</v>
      </c>
      <c r="N402" t="s">
        <v>6944</v>
      </c>
      <c r="O402" t="s">
        <v>6005</v>
      </c>
      <c r="P402" t="s">
        <v>8208</v>
      </c>
      <c r="Q402" s="4">
        <v>43831</v>
      </c>
      <c r="R402" s="4">
        <v>44196</v>
      </c>
      <c r="S402" t="s">
        <v>8205</v>
      </c>
      <c r="T402" t="s">
        <v>8209</v>
      </c>
    </row>
    <row r="403" spans="1:20" ht="11.25" x14ac:dyDescent="0.2">
      <c r="A403" s="1" t="s">
        <v>3018</v>
      </c>
      <c r="B403" s="1" t="s">
        <v>3019</v>
      </c>
      <c r="C403" s="1" t="s">
        <v>5608</v>
      </c>
      <c r="D403" s="1" t="s">
        <v>5979</v>
      </c>
      <c r="E403" s="1" t="s">
        <v>8191</v>
      </c>
      <c r="F403" t="s">
        <v>8210</v>
      </c>
      <c r="G403" t="s">
        <v>8211</v>
      </c>
      <c r="H403" t="s">
        <v>8212</v>
      </c>
      <c r="I403" t="s">
        <v>6002</v>
      </c>
      <c r="J403" t="s">
        <v>8212</v>
      </c>
      <c r="K403" t="s">
        <v>8213</v>
      </c>
      <c r="L403" t="s">
        <v>6002</v>
      </c>
      <c r="M403" t="s">
        <v>6002</v>
      </c>
      <c r="N403" t="s">
        <v>6138</v>
      </c>
      <c r="O403" t="s">
        <v>6005</v>
      </c>
      <c r="P403" t="s">
        <v>8214</v>
      </c>
      <c r="Q403" s="4">
        <v>43831</v>
      </c>
      <c r="R403" s="4">
        <v>44196</v>
      </c>
      <c r="S403" t="s">
        <v>8212</v>
      </c>
      <c r="T403" t="s">
        <v>8215</v>
      </c>
    </row>
    <row r="404" spans="1:20" ht="11.25" x14ac:dyDescent="0.2">
      <c r="A404" s="1" t="s">
        <v>5609</v>
      </c>
      <c r="B404" s="1" t="s">
        <v>4590</v>
      </c>
      <c r="C404" s="1" t="s">
        <v>4590</v>
      </c>
      <c r="D404" s="1" t="s">
        <v>5979</v>
      </c>
      <c r="E404" s="1" t="s">
        <v>4590</v>
      </c>
      <c r="F404" t="s">
        <v>6002</v>
      </c>
      <c r="G404" t="s">
        <v>8216</v>
      </c>
      <c r="H404" t="s">
        <v>8216</v>
      </c>
      <c r="I404" t="s">
        <v>6002</v>
      </c>
      <c r="J404" t="s">
        <v>8216</v>
      </c>
      <c r="K404" t="s">
        <v>8217</v>
      </c>
      <c r="L404" t="s">
        <v>6002</v>
      </c>
      <c r="M404" t="s">
        <v>6002</v>
      </c>
      <c r="N404" t="s">
        <v>8218</v>
      </c>
      <c r="O404" t="s">
        <v>6005</v>
      </c>
      <c r="P404" t="s">
        <v>8219</v>
      </c>
      <c r="Q404" s="4">
        <v>43831</v>
      </c>
      <c r="R404" s="4">
        <v>44196</v>
      </c>
      <c r="S404" t="s">
        <v>8216</v>
      </c>
      <c r="T404" t="s">
        <v>8220</v>
      </c>
    </row>
    <row r="405" spans="1:20" ht="11.25" x14ac:dyDescent="0.2">
      <c r="A405" s="1" t="s">
        <v>3030</v>
      </c>
      <c r="B405" s="1" t="s">
        <v>4605</v>
      </c>
      <c r="C405" s="1" t="s">
        <v>4902</v>
      </c>
      <c r="D405" s="1" t="s">
        <v>5979</v>
      </c>
      <c r="E405" s="1" t="s">
        <v>7888</v>
      </c>
      <c r="F405" t="s">
        <v>8221</v>
      </c>
      <c r="G405" t="s">
        <v>6002</v>
      </c>
      <c r="H405" t="s">
        <v>8221</v>
      </c>
      <c r="I405" t="s">
        <v>8221</v>
      </c>
      <c r="J405" t="s">
        <v>6002</v>
      </c>
      <c r="K405" t="s">
        <v>6002</v>
      </c>
      <c r="L405" t="s">
        <v>6002</v>
      </c>
      <c r="M405" t="s">
        <v>6002</v>
      </c>
      <c r="N405" t="s">
        <v>6002</v>
      </c>
      <c r="O405" t="s">
        <v>6002</v>
      </c>
      <c r="P405" t="s">
        <v>6002</v>
      </c>
      <c r="Q405" s="4">
        <v>43831</v>
      </c>
      <c r="R405" s="4">
        <v>44196</v>
      </c>
      <c r="S405" t="s">
        <v>8221</v>
      </c>
      <c r="T405" t="s">
        <v>8222</v>
      </c>
    </row>
    <row r="406" spans="1:20" ht="11.25" x14ac:dyDescent="0.2">
      <c r="A406" s="1" t="s">
        <v>3032</v>
      </c>
      <c r="B406" s="1" t="s">
        <v>4715</v>
      </c>
      <c r="C406" s="1" t="s">
        <v>5610</v>
      </c>
      <c r="D406" s="1" t="s">
        <v>5979</v>
      </c>
      <c r="E406" s="1" t="s">
        <v>8223</v>
      </c>
      <c r="F406" t="s">
        <v>8224</v>
      </c>
      <c r="G406" t="s">
        <v>6002</v>
      </c>
      <c r="H406" t="s">
        <v>8224</v>
      </c>
      <c r="I406" t="s">
        <v>6002</v>
      </c>
      <c r="J406" t="s">
        <v>8224</v>
      </c>
      <c r="K406" t="s">
        <v>8225</v>
      </c>
      <c r="L406" t="s">
        <v>6002</v>
      </c>
      <c r="M406" t="s">
        <v>6002</v>
      </c>
      <c r="N406" t="s">
        <v>6839</v>
      </c>
      <c r="O406" t="s">
        <v>6005</v>
      </c>
      <c r="P406" t="s">
        <v>8226</v>
      </c>
      <c r="Q406" s="4">
        <v>43831</v>
      </c>
      <c r="R406" s="4">
        <v>44196</v>
      </c>
      <c r="S406" t="s">
        <v>8224</v>
      </c>
      <c r="T406" t="s">
        <v>8227</v>
      </c>
    </row>
    <row r="407" spans="1:20" ht="11.25" x14ac:dyDescent="0.2">
      <c r="A407" s="1" t="s">
        <v>3040</v>
      </c>
      <c r="B407" s="1" t="s">
        <v>4716</v>
      </c>
      <c r="C407" s="1" t="s">
        <v>5612</v>
      </c>
      <c r="D407" s="1" t="s">
        <v>5979</v>
      </c>
      <c r="E407" s="1" t="s">
        <v>8228</v>
      </c>
      <c r="F407" t="s">
        <v>8229</v>
      </c>
      <c r="G407" t="s">
        <v>8230</v>
      </c>
      <c r="H407" t="s">
        <v>8231</v>
      </c>
      <c r="I407" t="s">
        <v>6002</v>
      </c>
      <c r="J407" t="s">
        <v>8231</v>
      </c>
      <c r="K407" t="s">
        <v>8232</v>
      </c>
      <c r="L407" t="s">
        <v>6002</v>
      </c>
      <c r="M407" t="s">
        <v>6002</v>
      </c>
      <c r="N407" t="s">
        <v>8233</v>
      </c>
      <c r="O407" t="s">
        <v>6005</v>
      </c>
      <c r="P407" t="s">
        <v>8234</v>
      </c>
      <c r="Q407" s="4">
        <v>43831</v>
      </c>
      <c r="R407" s="4">
        <v>44196</v>
      </c>
      <c r="S407" t="s">
        <v>8231</v>
      </c>
      <c r="T407" t="s">
        <v>8235</v>
      </c>
    </row>
    <row r="408" spans="1:20" ht="11.25" x14ac:dyDescent="0.2">
      <c r="A408" s="1" t="s">
        <v>3043</v>
      </c>
      <c r="B408" s="1" t="s">
        <v>4576</v>
      </c>
      <c r="C408" s="1" t="s">
        <v>5613</v>
      </c>
      <c r="D408" s="1" t="s">
        <v>5979</v>
      </c>
      <c r="E408" s="1" t="s">
        <v>8228</v>
      </c>
      <c r="F408" t="s">
        <v>8236</v>
      </c>
      <c r="G408" t="s">
        <v>6002</v>
      </c>
      <c r="H408" t="s">
        <v>8236</v>
      </c>
      <c r="I408" t="s">
        <v>6002</v>
      </c>
      <c r="J408" t="s">
        <v>8236</v>
      </c>
      <c r="K408" t="s">
        <v>8237</v>
      </c>
      <c r="L408" t="s">
        <v>8238</v>
      </c>
      <c r="M408" t="s">
        <v>6002</v>
      </c>
      <c r="N408" t="s">
        <v>6138</v>
      </c>
      <c r="O408" t="s">
        <v>6005</v>
      </c>
      <c r="P408" t="s">
        <v>8239</v>
      </c>
      <c r="Q408" s="4">
        <v>43831</v>
      </c>
      <c r="R408" s="4">
        <v>44196</v>
      </c>
      <c r="S408" t="s">
        <v>8236</v>
      </c>
      <c r="T408" t="s">
        <v>8240</v>
      </c>
    </row>
    <row r="409" spans="1:20" ht="11.25" x14ac:dyDescent="0.2">
      <c r="A409" s="1" t="s">
        <v>3046</v>
      </c>
      <c r="B409" s="1" t="s">
        <v>3047</v>
      </c>
      <c r="C409" s="1" t="s">
        <v>5614</v>
      </c>
      <c r="D409" s="1" t="s">
        <v>5979</v>
      </c>
      <c r="E409" s="1" t="s">
        <v>8241</v>
      </c>
      <c r="F409" t="s">
        <v>8242</v>
      </c>
      <c r="G409" t="s">
        <v>8243</v>
      </c>
      <c r="H409" t="s">
        <v>8244</v>
      </c>
      <c r="I409" t="s">
        <v>6002</v>
      </c>
      <c r="J409" t="s">
        <v>8244</v>
      </c>
      <c r="K409" t="s">
        <v>8245</v>
      </c>
      <c r="L409" t="s">
        <v>6002</v>
      </c>
      <c r="M409" t="s">
        <v>6002</v>
      </c>
      <c r="N409" t="s">
        <v>6695</v>
      </c>
      <c r="O409" t="s">
        <v>6005</v>
      </c>
      <c r="P409" t="s">
        <v>8246</v>
      </c>
      <c r="Q409" s="4">
        <v>43831</v>
      </c>
      <c r="R409" s="4">
        <v>44196</v>
      </c>
      <c r="S409" t="s">
        <v>8244</v>
      </c>
      <c r="T409" t="s">
        <v>8247</v>
      </c>
    </row>
    <row r="410" spans="1:20" ht="11.25" x14ac:dyDescent="0.2">
      <c r="A410" s="1" t="s">
        <v>3064</v>
      </c>
      <c r="B410" s="1" t="s">
        <v>3065</v>
      </c>
      <c r="C410" s="1" t="s">
        <v>5618</v>
      </c>
      <c r="D410" s="1" t="s">
        <v>5979</v>
      </c>
      <c r="E410" s="1" t="s">
        <v>6428</v>
      </c>
      <c r="F410" t="s">
        <v>8248</v>
      </c>
      <c r="G410" t="s">
        <v>6002</v>
      </c>
      <c r="H410" t="s">
        <v>8248</v>
      </c>
      <c r="I410" t="s">
        <v>6002</v>
      </c>
      <c r="J410" t="s">
        <v>8248</v>
      </c>
      <c r="K410" t="s">
        <v>8249</v>
      </c>
      <c r="L410" t="s">
        <v>6002</v>
      </c>
      <c r="M410" t="s">
        <v>6002</v>
      </c>
      <c r="N410" t="s">
        <v>7143</v>
      </c>
      <c r="O410" t="s">
        <v>6005</v>
      </c>
      <c r="P410" t="s">
        <v>8250</v>
      </c>
      <c r="Q410" s="4">
        <v>43831</v>
      </c>
      <c r="R410" s="4">
        <v>44196</v>
      </c>
      <c r="S410" t="s">
        <v>8248</v>
      </c>
      <c r="T410" t="s">
        <v>8251</v>
      </c>
    </row>
    <row r="411" spans="1:20" ht="11.25" x14ac:dyDescent="0.2">
      <c r="A411" s="1" t="s">
        <v>3067</v>
      </c>
      <c r="B411" s="1" t="s">
        <v>4717</v>
      </c>
      <c r="C411" s="1" t="s">
        <v>5619</v>
      </c>
      <c r="D411" s="1" t="s">
        <v>5979</v>
      </c>
      <c r="E411" s="1" t="s">
        <v>8252</v>
      </c>
      <c r="F411" t="s">
        <v>8253</v>
      </c>
      <c r="G411" t="s">
        <v>6002</v>
      </c>
      <c r="H411" t="s">
        <v>8253</v>
      </c>
      <c r="I411" t="s">
        <v>6002</v>
      </c>
      <c r="J411" t="s">
        <v>8253</v>
      </c>
      <c r="K411" t="s">
        <v>8254</v>
      </c>
      <c r="L411" t="s">
        <v>6002</v>
      </c>
      <c r="M411" t="s">
        <v>6002</v>
      </c>
      <c r="N411" t="s">
        <v>8255</v>
      </c>
      <c r="O411" t="s">
        <v>6005</v>
      </c>
      <c r="P411" t="s">
        <v>8256</v>
      </c>
      <c r="Q411" s="4">
        <v>43831</v>
      </c>
      <c r="R411" s="4">
        <v>44196</v>
      </c>
      <c r="S411" t="s">
        <v>8253</v>
      </c>
      <c r="T411" t="s">
        <v>8257</v>
      </c>
    </row>
    <row r="412" spans="1:20" ht="11.25" x14ac:dyDescent="0.2">
      <c r="A412" s="1" t="s">
        <v>3080</v>
      </c>
      <c r="B412" s="1" t="s">
        <v>4718</v>
      </c>
      <c r="C412" s="1" t="s">
        <v>5622</v>
      </c>
      <c r="D412" s="1" t="s">
        <v>5979</v>
      </c>
      <c r="E412" s="1" t="s">
        <v>8223</v>
      </c>
      <c r="F412" t="s">
        <v>8258</v>
      </c>
      <c r="G412" t="s">
        <v>6002</v>
      </c>
      <c r="H412" t="s">
        <v>8258</v>
      </c>
      <c r="I412" t="s">
        <v>6002</v>
      </c>
      <c r="J412" t="s">
        <v>8258</v>
      </c>
      <c r="K412" t="s">
        <v>8259</v>
      </c>
      <c r="L412" t="s">
        <v>6002</v>
      </c>
      <c r="M412" t="s">
        <v>6002</v>
      </c>
      <c r="N412" t="s">
        <v>8260</v>
      </c>
      <c r="O412" t="s">
        <v>6005</v>
      </c>
      <c r="P412" t="s">
        <v>8261</v>
      </c>
      <c r="Q412" s="4">
        <v>43831</v>
      </c>
      <c r="R412" s="4">
        <v>44196</v>
      </c>
      <c r="S412" t="s">
        <v>8258</v>
      </c>
      <c r="T412" t="s">
        <v>8262</v>
      </c>
    </row>
    <row r="413" spans="1:20" ht="11.25" x14ac:dyDescent="0.2">
      <c r="A413" s="1" t="s">
        <v>3086</v>
      </c>
      <c r="B413" s="1" t="s">
        <v>3087</v>
      </c>
      <c r="C413" s="1" t="s">
        <v>5623</v>
      </c>
      <c r="D413" s="1" t="s">
        <v>5979</v>
      </c>
      <c r="E413" s="1" t="s">
        <v>8223</v>
      </c>
      <c r="F413" t="s">
        <v>8263</v>
      </c>
      <c r="G413" t="s">
        <v>6002</v>
      </c>
      <c r="H413" t="s">
        <v>8263</v>
      </c>
      <c r="I413" t="s">
        <v>6002</v>
      </c>
      <c r="J413" t="s">
        <v>8263</v>
      </c>
      <c r="K413" t="s">
        <v>8264</v>
      </c>
      <c r="L413" t="s">
        <v>6002</v>
      </c>
      <c r="M413" t="s">
        <v>6002</v>
      </c>
      <c r="N413" t="s">
        <v>7143</v>
      </c>
      <c r="O413" t="s">
        <v>6005</v>
      </c>
      <c r="P413" t="s">
        <v>8265</v>
      </c>
      <c r="Q413" s="4">
        <v>43831</v>
      </c>
      <c r="R413" s="4">
        <v>44196</v>
      </c>
      <c r="S413" t="s">
        <v>8263</v>
      </c>
      <c r="T413" t="s">
        <v>8266</v>
      </c>
    </row>
    <row r="414" spans="1:20" ht="11.25" x14ac:dyDescent="0.2">
      <c r="A414" s="1" t="s">
        <v>3089</v>
      </c>
      <c r="B414" s="1" t="s">
        <v>2070</v>
      </c>
      <c r="C414" s="1" t="s">
        <v>5382</v>
      </c>
      <c r="D414" s="1" t="s">
        <v>5979</v>
      </c>
      <c r="E414" s="1" t="s">
        <v>8223</v>
      </c>
      <c r="F414" t="s">
        <v>8263</v>
      </c>
      <c r="G414" t="s">
        <v>6002</v>
      </c>
      <c r="H414" t="s">
        <v>8263</v>
      </c>
      <c r="I414" t="s">
        <v>6002</v>
      </c>
      <c r="J414" t="s">
        <v>8263</v>
      </c>
      <c r="K414" t="s">
        <v>8264</v>
      </c>
      <c r="L414" t="s">
        <v>6002</v>
      </c>
      <c r="M414" t="s">
        <v>6002</v>
      </c>
      <c r="N414" t="s">
        <v>7143</v>
      </c>
      <c r="O414" t="s">
        <v>6005</v>
      </c>
      <c r="P414" t="s">
        <v>8265</v>
      </c>
      <c r="Q414" s="4">
        <v>43831</v>
      </c>
      <c r="R414" s="4">
        <v>44196</v>
      </c>
      <c r="S414" t="s">
        <v>8263</v>
      </c>
      <c r="T414" t="s">
        <v>8267</v>
      </c>
    </row>
    <row r="415" spans="1:20" ht="11.25" x14ac:dyDescent="0.2">
      <c r="A415" s="1" t="s">
        <v>3091</v>
      </c>
      <c r="B415" s="1" t="s">
        <v>2070</v>
      </c>
      <c r="C415" s="1" t="s">
        <v>5382</v>
      </c>
      <c r="D415" s="1" t="s">
        <v>5979</v>
      </c>
      <c r="E415" s="1" t="s">
        <v>8223</v>
      </c>
      <c r="F415" t="s">
        <v>8258</v>
      </c>
      <c r="G415" t="s">
        <v>6002</v>
      </c>
      <c r="H415" t="s">
        <v>8258</v>
      </c>
      <c r="I415" t="s">
        <v>6002</v>
      </c>
      <c r="J415" t="s">
        <v>8258</v>
      </c>
      <c r="K415" t="s">
        <v>8259</v>
      </c>
      <c r="L415" t="s">
        <v>6002</v>
      </c>
      <c r="M415" t="s">
        <v>6002</v>
      </c>
      <c r="N415" t="s">
        <v>8260</v>
      </c>
      <c r="O415" t="s">
        <v>6005</v>
      </c>
      <c r="P415" t="s">
        <v>8261</v>
      </c>
      <c r="Q415" s="4">
        <v>43831</v>
      </c>
      <c r="R415" s="4">
        <v>44196</v>
      </c>
      <c r="S415" t="s">
        <v>8258</v>
      </c>
      <c r="T415" t="s">
        <v>8268</v>
      </c>
    </row>
    <row r="416" spans="1:20" ht="11.25" x14ac:dyDescent="0.2">
      <c r="A416" s="1" t="s">
        <v>3103</v>
      </c>
      <c r="B416" s="1" t="s">
        <v>3104</v>
      </c>
      <c r="C416" s="1" t="s">
        <v>5626</v>
      </c>
      <c r="D416" s="1" t="s">
        <v>5979</v>
      </c>
      <c r="E416" s="1" t="s">
        <v>8269</v>
      </c>
      <c r="F416" t="s">
        <v>6523</v>
      </c>
      <c r="G416" t="s">
        <v>6002</v>
      </c>
      <c r="H416" t="s">
        <v>6523</v>
      </c>
      <c r="I416" t="s">
        <v>6002</v>
      </c>
      <c r="J416" t="s">
        <v>6523</v>
      </c>
      <c r="K416" t="s">
        <v>6524</v>
      </c>
      <c r="L416" t="s">
        <v>6002</v>
      </c>
      <c r="M416" t="s">
        <v>6002</v>
      </c>
      <c r="N416" t="s">
        <v>6525</v>
      </c>
      <c r="O416" t="s">
        <v>6005</v>
      </c>
      <c r="P416" t="s">
        <v>6526</v>
      </c>
      <c r="Q416" s="4">
        <v>43831</v>
      </c>
      <c r="R416" s="4">
        <v>44196</v>
      </c>
      <c r="S416" t="s">
        <v>6523</v>
      </c>
      <c r="T416" t="s">
        <v>8270</v>
      </c>
    </row>
    <row r="417" spans="1:20" ht="11.25" x14ac:dyDescent="0.2">
      <c r="A417" s="1" t="s">
        <v>3109</v>
      </c>
      <c r="B417" s="1" t="s">
        <v>4577</v>
      </c>
      <c r="C417" s="1" t="s">
        <v>5628</v>
      </c>
      <c r="D417" s="1" t="s">
        <v>5979</v>
      </c>
      <c r="E417" s="1" t="s">
        <v>8269</v>
      </c>
      <c r="F417" t="s">
        <v>7458</v>
      </c>
      <c r="G417" t="s">
        <v>6002</v>
      </c>
      <c r="H417" t="s">
        <v>7458</v>
      </c>
      <c r="I417" t="s">
        <v>7458</v>
      </c>
      <c r="J417" t="s">
        <v>6002</v>
      </c>
      <c r="K417" t="s">
        <v>6002</v>
      </c>
      <c r="L417" t="s">
        <v>6002</v>
      </c>
      <c r="M417" t="s">
        <v>6002</v>
      </c>
      <c r="N417" t="s">
        <v>8271</v>
      </c>
      <c r="O417" t="s">
        <v>6005</v>
      </c>
      <c r="P417" t="s">
        <v>6322</v>
      </c>
      <c r="Q417" s="4">
        <v>43831</v>
      </c>
      <c r="R417" s="4">
        <v>44196</v>
      </c>
      <c r="S417" t="s">
        <v>7458</v>
      </c>
      <c r="T417" t="s">
        <v>8272</v>
      </c>
    </row>
    <row r="418" spans="1:20" ht="11.25" x14ac:dyDescent="0.2">
      <c r="A418" s="1" t="s">
        <v>3112</v>
      </c>
      <c r="B418" s="1" t="s">
        <v>3113</v>
      </c>
      <c r="C418" s="1" t="s">
        <v>5629</v>
      </c>
      <c r="D418" s="1" t="s">
        <v>5979</v>
      </c>
      <c r="E418" s="1" t="s">
        <v>8269</v>
      </c>
      <c r="F418" t="s">
        <v>8273</v>
      </c>
      <c r="G418" t="s">
        <v>6002</v>
      </c>
      <c r="H418" t="s">
        <v>8273</v>
      </c>
      <c r="I418" t="s">
        <v>6002</v>
      </c>
      <c r="J418" t="s">
        <v>8273</v>
      </c>
      <c r="K418" t="s">
        <v>8274</v>
      </c>
      <c r="L418" t="s">
        <v>8275</v>
      </c>
      <c r="M418" t="s">
        <v>6002</v>
      </c>
      <c r="N418" t="s">
        <v>7425</v>
      </c>
      <c r="O418" t="s">
        <v>6005</v>
      </c>
      <c r="P418" t="s">
        <v>8276</v>
      </c>
      <c r="Q418" s="4">
        <v>43831</v>
      </c>
      <c r="R418" s="4">
        <v>44196</v>
      </c>
      <c r="S418" t="s">
        <v>8273</v>
      </c>
      <c r="T418" t="s">
        <v>8277</v>
      </c>
    </row>
    <row r="419" spans="1:20" ht="11.25" x14ac:dyDescent="0.2">
      <c r="A419" s="1" t="s">
        <v>3123</v>
      </c>
      <c r="B419" s="1" t="s">
        <v>4585</v>
      </c>
      <c r="C419" s="1" t="s">
        <v>5509</v>
      </c>
      <c r="D419" s="1" t="s">
        <v>5979</v>
      </c>
      <c r="E419" s="1" t="s">
        <v>8269</v>
      </c>
      <c r="F419" t="s">
        <v>8278</v>
      </c>
      <c r="G419" t="s">
        <v>6002</v>
      </c>
      <c r="H419" t="s">
        <v>8278</v>
      </c>
      <c r="I419" t="s">
        <v>6002</v>
      </c>
      <c r="J419" t="s">
        <v>8278</v>
      </c>
      <c r="K419" t="s">
        <v>6793</v>
      </c>
      <c r="L419" t="s">
        <v>6002</v>
      </c>
      <c r="M419" t="s">
        <v>6002</v>
      </c>
      <c r="N419" t="s">
        <v>8053</v>
      </c>
      <c r="O419" t="s">
        <v>6005</v>
      </c>
      <c r="P419" t="s">
        <v>8279</v>
      </c>
      <c r="Q419" s="4">
        <v>43831</v>
      </c>
      <c r="R419" s="4">
        <v>44196</v>
      </c>
      <c r="S419" t="s">
        <v>8278</v>
      </c>
      <c r="T419" t="s">
        <v>8280</v>
      </c>
    </row>
    <row r="420" spans="1:20" ht="11.25" x14ac:dyDescent="0.2">
      <c r="A420" s="1" t="s">
        <v>3131</v>
      </c>
      <c r="B420" s="1" t="s">
        <v>4719</v>
      </c>
      <c r="C420" s="1" t="s">
        <v>5632</v>
      </c>
      <c r="D420" s="1" t="s">
        <v>5979</v>
      </c>
      <c r="E420" s="1" t="s">
        <v>6428</v>
      </c>
      <c r="F420" t="s">
        <v>8192</v>
      </c>
      <c r="G420" t="s">
        <v>6002</v>
      </c>
      <c r="H420" t="s">
        <v>8192</v>
      </c>
      <c r="I420" t="s">
        <v>6002</v>
      </c>
      <c r="J420" t="s">
        <v>8192</v>
      </c>
      <c r="K420" t="s">
        <v>8281</v>
      </c>
      <c r="L420" t="s">
        <v>6002</v>
      </c>
      <c r="M420" t="s">
        <v>6002</v>
      </c>
      <c r="N420" t="s">
        <v>8053</v>
      </c>
      <c r="O420" t="s">
        <v>6005</v>
      </c>
      <c r="P420" t="s">
        <v>8282</v>
      </c>
      <c r="Q420" s="4">
        <v>43831</v>
      </c>
      <c r="R420" s="4">
        <v>44196</v>
      </c>
      <c r="S420" t="s">
        <v>8192</v>
      </c>
      <c r="T420" t="s">
        <v>8283</v>
      </c>
    </row>
    <row r="421" spans="1:20" ht="11.25" x14ac:dyDescent="0.2">
      <c r="A421" s="1" t="s">
        <v>3137</v>
      </c>
      <c r="B421" s="1" t="s">
        <v>4720</v>
      </c>
      <c r="C421" s="1" t="s">
        <v>5634</v>
      </c>
      <c r="D421" s="1" t="s">
        <v>5979</v>
      </c>
      <c r="E421" s="1" t="s">
        <v>8269</v>
      </c>
      <c r="F421" t="s">
        <v>8284</v>
      </c>
      <c r="G421" t="s">
        <v>6002</v>
      </c>
      <c r="H421" t="s">
        <v>8284</v>
      </c>
      <c r="I421" t="s">
        <v>6002</v>
      </c>
      <c r="J421" t="s">
        <v>8284</v>
      </c>
      <c r="K421" t="s">
        <v>8285</v>
      </c>
      <c r="L421" t="s">
        <v>6002</v>
      </c>
      <c r="M421" t="s">
        <v>6002</v>
      </c>
      <c r="N421" t="s">
        <v>7812</v>
      </c>
      <c r="O421" t="s">
        <v>6005</v>
      </c>
      <c r="P421" t="s">
        <v>8286</v>
      </c>
      <c r="Q421" s="4">
        <v>43831</v>
      </c>
      <c r="R421" s="4">
        <v>44196</v>
      </c>
      <c r="S421" t="s">
        <v>8284</v>
      </c>
      <c r="T421" t="s">
        <v>8287</v>
      </c>
    </row>
    <row r="422" spans="1:20" ht="11.25" x14ac:dyDescent="0.2">
      <c r="A422" s="1" t="s">
        <v>3140</v>
      </c>
      <c r="B422" s="1" t="s">
        <v>3141</v>
      </c>
      <c r="C422" s="1" t="s">
        <v>5635</v>
      </c>
      <c r="D422" s="1" t="s">
        <v>5979</v>
      </c>
      <c r="E422" s="1" t="s">
        <v>6428</v>
      </c>
      <c r="F422" t="s">
        <v>8288</v>
      </c>
      <c r="G422" t="s">
        <v>6002</v>
      </c>
      <c r="H422" t="s">
        <v>8288</v>
      </c>
      <c r="I422" t="s">
        <v>6002</v>
      </c>
      <c r="J422" t="s">
        <v>8288</v>
      </c>
      <c r="K422" t="s">
        <v>8289</v>
      </c>
      <c r="L422" t="s">
        <v>6002</v>
      </c>
      <c r="M422" t="s">
        <v>6002</v>
      </c>
      <c r="N422" t="s">
        <v>7520</v>
      </c>
      <c r="O422" t="s">
        <v>6005</v>
      </c>
      <c r="P422" t="s">
        <v>8290</v>
      </c>
      <c r="Q422" s="4">
        <v>43831</v>
      </c>
      <c r="R422" s="4">
        <v>44196</v>
      </c>
      <c r="S422" t="s">
        <v>8288</v>
      </c>
      <c r="T422" t="s">
        <v>8291</v>
      </c>
    </row>
    <row r="423" spans="1:20" ht="11.25" x14ac:dyDescent="0.2">
      <c r="A423" s="1" t="s">
        <v>3143</v>
      </c>
      <c r="B423" s="1" t="s">
        <v>3144</v>
      </c>
      <c r="C423" s="1" t="s">
        <v>5636</v>
      </c>
      <c r="D423" s="1" t="s">
        <v>5979</v>
      </c>
      <c r="E423" s="1" t="s">
        <v>6008</v>
      </c>
      <c r="F423" t="s">
        <v>8292</v>
      </c>
      <c r="G423" t="s">
        <v>6002</v>
      </c>
      <c r="H423" t="s">
        <v>8292</v>
      </c>
      <c r="I423" t="s">
        <v>6002</v>
      </c>
      <c r="J423" t="s">
        <v>8292</v>
      </c>
      <c r="K423" t="s">
        <v>8293</v>
      </c>
      <c r="L423" t="s">
        <v>6002</v>
      </c>
      <c r="M423" t="s">
        <v>6002</v>
      </c>
      <c r="N423" t="s">
        <v>8294</v>
      </c>
      <c r="O423" t="s">
        <v>6005</v>
      </c>
      <c r="P423" t="s">
        <v>8295</v>
      </c>
      <c r="Q423" s="4">
        <v>43831</v>
      </c>
      <c r="R423" s="4">
        <v>44196</v>
      </c>
      <c r="S423" t="s">
        <v>8292</v>
      </c>
      <c r="T423" t="s">
        <v>8296</v>
      </c>
    </row>
    <row r="424" spans="1:20" ht="11.25" x14ac:dyDescent="0.2">
      <c r="A424" s="1" t="s">
        <v>3146</v>
      </c>
      <c r="B424" s="1" t="s">
        <v>3147</v>
      </c>
      <c r="C424" s="1" t="s">
        <v>5637</v>
      </c>
      <c r="D424" s="1" t="s">
        <v>5979</v>
      </c>
      <c r="E424" s="1" t="s">
        <v>8269</v>
      </c>
      <c r="F424" t="s">
        <v>8192</v>
      </c>
      <c r="G424" t="s">
        <v>6002</v>
      </c>
      <c r="H424" t="s">
        <v>8192</v>
      </c>
      <c r="I424" t="s">
        <v>6002</v>
      </c>
      <c r="J424" t="s">
        <v>8192</v>
      </c>
      <c r="K424" t="s">
        <v>8281</v>
      </c>
      <c r="L424" t="s">
        <v>6002</v>
      </c>
      <c r="M424" t="s">
        <v>6002</v>
      </c>
      <c r="N424" t="s">
        <v>8053</v>
      </c>
      <c r="O424" t="s">
        <v>6005</v>
      </c>
      <c r="P424" t="s">
        <v>8282</v>
      </c>
      <c r="Q424" s="4">
        <v>43831</v>
      </c>
      <c r="R424" s="4">
        <v>44196</v>
      </c>
      <c r="S424" t="s">
        <v>8192</v>
      </c>
      <c r="T424" t="s">
        <v>8297</v>
      </c>
    </row>
    <row r="425" spans="1:20" ht="11.25" x14ac:dyDescent="0.2">
      <c r="A425" s="1" t="s">
        <v>3155</v>
      </c>
      <c r="B425" s="1" t="s">
        <v>3156</v>
      </c>
      <c r="C425" s="1" t="s">
        <v>5640</v>
      </c>
      <c r="D425" s="1" t="s">
        <v>5979</v>
      </c>
      <c r="E425" s="1" t="s">
        <v>8269</v>
      </c>
      <c r="F425" t="s">
        <v>8298</v>
      </c>
      <c r="G425" t="s">
        <v>6002</v>
      </c>
      <c r="H425" t="s">
        <v>8298</v>
      </c>
      <c r="I425" t="s">
        <v>6002</v>
      </c>
      <c r="J425" t="s">
        <v>8298</v>
      </c>
      <c r="K425" t="s">
        <v>7572</v>
      </c>
      <c r="L425" t="s">
        <v>6002</v>
      </c>
      <c r="M425" t="s">
        <v>6002</v>
      </c>
      <c r="N425" t="s">
        <v>8299</v>
      </c>
      <c r="O425" t="s">
        <v>6005</v>
      </c>
      <c r="P425" t="s">
        <v>8300</v>
      </c>
      <c r="Q425" s="4">
        <v>43831</v>
      </c>
      <c r="R425" s="4">
        <v>44196</v>
      </c>
      <c r="S425" t="s">
        <v>8298</v>
      </c>
      <c r="T425" t="s">
        <v>8301</v>
      </c>
    </row>
    <row r="426" spans="1:20" ht="11.25" x14ac:dyDescent="0.2">
      <c r="A426" s="1" t="s">
        <v>3161</v>
      </c>
      <c r="B426" s="1" t="s">
        <v>4721</v>
      </c>
      <c r="C426" s="1" t="s">
        <v>5642</v>
      </c>
      <c r="D426" s="1" t="s">
        <v>5979</v>
      </c>
      <c r="E426" s="1" t="s">
        <v>8269</v>
      </c>
      <c r="F426" t="s">
        <v>8302</v>
      </c>
      <c r="G426" t="s">
        <v>6002</v>
      </c>
      <c r="H426" t="s">
        <v>8302</v>
      </c>
      <c r="I426" t="s">
        <v>6002</v>
      </c>
      <c r="J426" t="s">
        <v>8302</v>
      </c>
      <c r="K426" t="s">
        <v>6082</v>
      </c>
      <c r="L426" t="s">
        <v>6002</v>
      </c>
      <c r="M426" t="s">
        <v>6002</v>
      </c>
      <c r="N426" t="s">
        <v>6084</v>
      </c>
      <c r="O426" t="s">
        <v>6005</v>
      </c>
      <c r="P426" t="s">
        <v>8303</v>
      </c>
      <c r="Q426" s="4">
        <v>43831</v>
      </c>
      <c r="R426" s="4">
        <v>44196</v>
      </c>
      <c r="S426" t="s">
        <v>8302</v>
      </c>
      <c r="T426" t="s">
        <v>8304</v>
      </c>
    </row>
    <row r="427" spans="1:20" ht="11.25" x14ac:dyDescent="0.2">
      <c r="A427" s="1" t="s">
        <v>3164</v>
      </c>
      <c r="B427" s="1" t="s">
        <v>3165</v>
      </c>
      <c r="C427" s="1" t="s">
        <v>5643</v>
      </c>
      <c r="D427" s="1" t="s">
        <v>5979</v>
      </c>
      <c r="E427" s="1" t="s">
        <v>8269</v>
      </c>
      <c r="F427" t="s">
        <v>8305</v>
      </c>
      <c r="G427" t="s">
        <v>6002</v>
      </c>
      <c r="H427" t="s">
        <v>8305</v>
      </c>
      <c r="I427" t="s">
        <v>6002</v>
      </c>
      <c r="J427" t="s">
        <v>8305</v>
      </c>
      <c r="K427" t="s">
        <v>8306</v>
      </c>
      <c r="L427" t="s">
        <v>6002</v>
      </c>
      <c r="M427" t="s">
        <v>6002</v>
      </c>
      <c r="N427" t="s">
        <v>8307</v>
      </c>
      <c r="O427" t="s">
        <v>6005</v>
      </c>
      <c r="P427" t="s">
        <v>8308</v>
      </c>
      <c r="Q427" s="4">
        <v>43831</v>
      </c>
      <c r="R427" s="4">
        <v>44196</v>
      </c>
      <c r="S427" t="s">
        <v>8305</v>
      </c>
      <c r="T427" t="s">
        <v>8309</v>
      </c>
    </row>
    <row r="428" spans="1:20" ht="11.25" x14ac:dyDescent="0.2">
      <c r="A428" s="1" t="s">
        <v>3167</v>
      </c>
      <c r="B428" s="1" t="s">
        <v>4722</v>
      </c>
      <c r="C428" s="1" t="s">
        <v>5644</v>
      </c>
      <c r="D428" s="1" t="s">
        <v>5979</v>
      </c>
      <c r="E428" s="1" t="s">
        <v>8269</v>
      </c>
      <c r="F428" t="s">
        <v>8310</v>
      </c>
      <c r="G428" t="s">
        <v>6002</v>
      </c>
      <c r="H428" t="s">
        <v>8310</v>
      </c>
      <c r="I428" t="s">
        <v>8310</v>
      </c>
      <c r="J428" t="s">
        <v>6002</v>
      </c>
      <c r="K428" t="s">
        <v>6002</v>
      </c>
      <c r="L428" t="s">
        <v>6002</v>
      </c>
      <c r="M428" t="s">
        <v>6002</v>
      </c>
      <c r="N428" t="s">
        <v>6002</v>
      </c>
      <c r="O428" t="s">
        <v>6002</v>
      </c>
      <c r="P428" t="s">
        <v>6002</v>
      </c>
      <c r="Q428" s="4">
        <v>43831</v>
      </c>
      <c r="R428" s="4">
        <v>44196</v>
      </c>
      <c r="S428" t="s">
        <v>8310</v>
      </c>
      <c r="T428" t="s">
        <v>8311</v>
      </c>
    </row>
    <row r="429" spans="1:20" ht="11.25" x14ac:dyDescent="0.2">
      <c r="A429" s="1" t="s">
        <v>3170</v>
      </c>
      <c r="B429" s="1" t="s">
        <v>4605</v>
      </c>
      <c r="C429" s="1" t="s">
        <v>4902</v>
      </c>
      <c r="D429" s="1" t="s">
        <v>5979</v>
      </c>
      <c r="E429" s="1" t="s">
        <v>8269</v>
      </c>
      <c r="F429" t="s">
        <v>8312</v>
      </c>
      <c r="G429" t="s">
        <v>6002</v>
      </c>
      <c r="H429" t="s">
        <v>8312</v>
      </c>
      <c r="I429" t="s">
        <v>8312</v>
      </c>
      <c r="J429" t="s">
        <v>6002</v>
      </c>
      <c r="K429" t="s">
        <v>6002</v>
      </c>
      <c r="L429" t="s">
        <v>6002</v>
      </c>
      <c r="M429" t="s">
        <v>6002</v>
      </c>
      <c r="N429" t="s">
        <v>6002</v>
      </c>
      <c r="O429" t="s">
        <v>6002</v>
      </c>
      <c r="P429" t="s">
        <v>6002</v>
      </c>
      <c r="Q429" s="4">
        <v>43831</v>
      </c>
      <c r="R429" s="4">
        <v>44196</v>
      </c>
      <c r="S429" t="s">
        <v>8312</v>
      </c>
      <c r="T429" t="s">
        <v>8313</v>
      </c>
    </row>
    <row r="430" spans="1:20" ht="11.25" x14ac:dyDescent="0.2">
      <c r="A430" s="1" t="s">
        <v>3172</v>
      </c>
      <c r="B430" s="1" t="s">
        <v>3173</v>
      </c>
      <c r="C430" s="1" t="s">
        <v>5645</v>
      </c>
      <c r="D430" s="1" t="s">
        <v>5979</v>
      </c>
      <c r="E430" s="1" t="s">
        <v>8269</v>
      </c>
      <c r="F430" t="s">
        <v>8221</v>
      </c>
      <c r="G430" t="s">
        <v>6002</v>
      </c>
      <c r="H430" t="s">
        <v>8221</v>
      </c>
      <c r="I430" t="s">
        <v>6002</v>
      </c>
      <c r="J430" t="s">
        <v>8221</v>
      </c>
      <c r="K430" t="s">
        <v>8314</v>
      </c>
      <c r="L430" t="s">
        <v>6002</v>
      </c>
      <c r="M430" t="s">
        <v>6002</v>
      </c>
      <c r="N430" t="s">
        <v>8315</v>
      </c>
      <c r="O430" t="s">
        <v>6005</v>
      </c>
      <c r="P430" t="s">
        <v>8316</v>
      </c>
      <c r="Q430" s="4">
        <v>43831</v>
      </c>
      <c r="R430" s="4">
        <v>44196</v>
      </c>
      <c r="S430" t="s">
        <v>8221</v>
      </c>
      <c r="T430" t="s">
        <v>8317</v>
      </c>
    </row>
    <row r="431" spans="1:20" ht="11.25" x14ac:dyDescent="0.2">
      <c r="A431" s="1" t="s">
        <v>3175</v>
      </c>
      <c r="B431" s="1" t="s">
        <v>4723</v>
      </c>
      <c r="C431" s="1" t="s">
        <v>5646</v>
      </c>
      <c r="D431" s="1" t="s">
        <v>5979</v>
      </c>
      <c r="E431" s="1" t="s">
        <v>8269</v>
      </c>
      <c r="F431" t="s">
        <v>8305</v>
      </c>
      <c r="G431" t="s">
        <v>6002</v>
      </c>
      <c r="H431" t="s">
        <v>8305</v>
      </c>
      <c r="I431" t="s">
        <v>6002</v>
      </c>
      <c r="J431" t="s">
        <v>8305</v>
      </c>
      <c r="K431" t="s">
        <v>8306</v>
      </c>
      <c r="L431" t="s">
        <v>6002</v>
      </c>
      <c r="M431" t="s">
        <v>6002</v>
      </c>
      <c r="N431" t="s">
        <v>8307</v>
      </c>
      <c r="O431" t="s">
        <v>6005</v>
      </c>
      <c r="P431" t="s">
        <v>8308</v>
      </c>
      <c r="Q431" s="4">
        <v>43831</v>
      </c>
      <c r="R431" s="4">
        <v>44196</v>
      </c>
      <c r="S431" t="s">
        <v>8305</v>
      </c>
      <c r="T431" t="s">
        <v>8318</v>
      </c>
    </row>
    <row r="432" spans="1:20" ht="11.25" x14ac:dyDescent="0.2">
      <c r="A432" s="1" t="s">
        <v>3178</v>
      </c>
      <c r="B432" s="1" t="s">
        <v>1106</v>
      </c>
      <c r="C432" s="1" t="s">
        <v>5115</v>
      </c>
      <c r="D432" s="1" t="s">
        <v>5979</v>
      </c>
      <c r="E432" s="1" t="s">
        <v>6428</v>
      </c>
      <c r="F432" t="s">
        <v>8319</v>
      </c>
      <c r="G432" t="s">
        <v>8320</v>
      </c>
      <c r="H432" t="s">
        <v>8321</v>
      </c>
      <c r="I432" t="s">
        <v>6002</v>
      </c>
      <c r="J432" t="s">
        <v>8321</v>
      </c>
      <c r="K432" t="s">
        <v>8322</v>
      </c>
      <c r="L432" t="s">
        <v>6002</v>
      </c>
      <c r="M432" t="s">
        <v>6002</v>
      </c>
      <c r="N432" t="s">
        <v>8323</v>
      </c>
      <c r="O432" t="s">
        <v>6005</v>
      </c>
      <c r="P432" t="s">
        <v>8324</v>
      </c>
      <c r="Q432" s="4">
        <v>43831</v>
      </c>
      <c r="R432" s="4">
        <v>44196</v>
      </c>
      <c r="S432" t="s">
        <v>8321</v>
      </c>
      <c r="T432" t="s">
        <v>8325</v>
      </c>
    </row>
    <row r="433" spans="1:20" ht="11.25" x14ac:dyDescent="0.2">
      <c r="A433" s="1" t="s">
        <v>3186</v>
      </c>
      <c r="B433" s="1" t="s">
        <v>4724</v>
      </c>
      <c r="C433" s="1" t="s">
        <v>5649</v>
      </c>
      <c r="D433" s="1" t="s">
        <v>5979</v>
      </c>
      <c r="E433" s="1" t="s">
        <v>6428</v>
      </c>
      <c r="F433" t="s">
        <v>8326</v>
      </c>
      <c r="G433" t="s">
        <v>6002</v>
      </c>
      <c r="H433" t="s">
        <v>8326</v>
      </c>
      <c r="I433" t="s">
        <v>6002</v>
      </c>
      <c r="J433" t="s">
        <v>8326</v>
      </c>
      <c r="K433" t="s">
        <v>8001</v>
      </c>
      <c r="L433" t="s">
        <v>6002</v>
      </c>
      <c r="M433" t="s">
        <v>6002</v>
      </c>
      <c r="N433" t="s">
        <v>8003</v>
      </c>
      <c r="O433" t="s">
        <v>6005</v>
      </c>
      <c r="P433" t="s">
        <v>8327</v>
      </c>
      <c r="Q433" s="4">
        <v>43831</v>
      </c>
      <c r="R433" s="4">
        <v>44196</v>
      </c>
      <c r="S433" t="s">
        <v>8326</v>
      </c>
      <c r="T433" t="s">
        <v>8328</v>
      </c>
    </row>
    <row r="434" spans="1:20" ht="11.25" x14ac:dyDescent="0.2">
      <c r="A434" s="1" t="s">
        <v>3194</v>
      </c>
      <c r="B434" s="1" t="s">
        <v>4725</v>
      </c>
      <c r="C434" s="1" t="s">
        <v>5651</v>
      </c>
      <c r="D434" s="1" t="s">
        <v>5979</v>
      </c>
      <c r="E434" s="1" t="s">
        <v>6428</v>
      </c>
      <c r="F434" t="s">
        <v>8329</v>
      </c>
      <c r="G434" t="s">
        <v>6002</v>
      </c>
      <c r="H434" t="s">
        <v>8329</v>
      </c>
      <c r="I434" t="s">
        <v>6002</v>
      </c>
      <c r="J434" t="s">
        <v>8329</v>
      </c>
      <c r="K434" t="s">
        <v>8330</v>
      </c>
      <c r="L434" t="s">
        <v>6002</v>
      </c>
      <c r="M434" t="s">
        <v>6002</v>
      </c>
      <c r="N434" t="s">
        <v>8331</v>
      </c>
      <c r="O434" t="s">
        <v>6005</v>
      </c>
      <c r="P434" t="s">
        <v>8332</v>
      </c>
      <c r="Q434" s="4">
        <v>43831</v>
      </c>
      <c r="R434" s="4">
        <v>44196</v>
      </c>
      <c r="S434" t="s">
        <v>8329</v>
      </c>
      <c r="T434" t="s">
        <v>8333</v>
      </c>
    </row>
    <row r="435" spans="1:20" ht="11.25" x14ac:dyDescent="0.2">
      <c r="A435" s="1" t="s">
        <v>3199</v>
      </c>
      <c r="B435" s="1" t="s">
        <v>4664</v>
      </c>
      <c r="C435" s="1" t="s">
        <v>5346</v>
      </c>
      <c r="D435" s="1" t="s">
        <v>5979</v>
      </c>
      <c r="E435" s="1" t="s">
        <v>6428</v>
      </c>
      <c r="F435" t="s">
        <v>8334</v>
      </c>
      <c r="G435" t="s">
        <v>6002</v>
      </c>
      <c r="H435" t="s">
        <v>8334</v>
      </c>
      <c r="I435" t="s">
        <v>6002</v>
      </c>
      <c r="J435" t="s">
        <v>8334</v>
      </c>
      <c r="K435" t="s">
        <v>6943</v>
      </c>
      <c r="L435" t="s">
        <v>6002</v>
      </c>
      <c r="M435" t="s">
        <v>6002</v>
      </c>
      <c r="N435" t="s">
        <v>7756</v>
      </c>
      <c r="O435" t="s">
        <v>6005</v>
      </c>
      <c r="P435" t="s">
        <v>8335</v>
      </c>
      <c r="Q435" s="4">
        <v>43831</v>
      </c>
      <c r="R435" s="4">
        <v>44196</v>
      </c>
      <c r="S435" t="s">
        <v>8334</v>
      </c>
      <c r="T435" t="s">
        <v>8336</v>
      </c>
    </row>
    <row r="436" spans="1:20" ht="11.25" x14ac:dyDescent="0.2">
      <c r="A436" s="1" t="s">
        <v>3201</v>
      </c>
      <c r="B436" s="1" t="s">
        <v>3202</v>
      </c>
      <c r="C436" s="1" t="s">
        <v>5652</v>
      </c>
      <c r="D436" s="1" t="s">
        <v>5979</v>
      </c>
      <c r="E436" s="1" t="s">
        <v>6428</v>
      </c>
      <c r="F436" t="s">
        <v>8337</v>
      </c>
      <c r="G436" t="s">
        <v>6002</v>
      </c>
      <c r="H436" t="s">
        <v>8337</v>
      </c>
      <c r="I436" t="s">
        <v>6002</v>
      </c>
      <c r="J436" t="s">
        <v>8337</v>
      </c>
      <c r="K436" t="s">
        <v>8338</v>
      </c>
      <c r="L436" t="s">
        <v>6002</v>
      </c>
      <c r="M436" t="s">
        <v>6002</v>
      </c>
      <c r="N436" t="s">
        <v>7244</v>
      </c>
      <c r="O436" t="s">
        <v>6005</v>
      </c>
      <c r="P436" t="s">
        <v>8339</v>
      </c>
      <c r="Q436" s="4">
        <v>43831</v>
      </c>
      <c r="R436" s="4">
        <v>44196</v>
      </c>
      <c r="S436" t="s">
        <v>8337</v>
      </c>
      <c r="T436" t="s">
        <v>8340</v>
      </c>
    </row>
    <row r="437" spans="1:20" ht="11.25" x14ac:dyDescent="0.2">
      <c r="A437" s="1" t="s">
        <v>3207</v>
      </c>
      <c r="B437" s="1" t="s">
        <v>3208</v>
      </c>
      <c r="C437" s="1" t="s">
        <v>5654</v>
      </c>
      <c r="D437" s="1" t="s">
        <v>5979</v>
      </c>
      <c r="E437" s="1" t="s">
        <v>8269</v>
      </c>
      <c r="F437" t="s">
        <v>8341</v>
      </c>
      <c r="G437" t="s">
        <v>6002</v>
      </c>
      <c r="H437" t="s">
        <v>8341</v>
      </c>
      <c r="I437" t="s">
        <v>6002</v>
      </c>
      <c r="J437" t="s">
        <v>8341</v>
      </c>
      <c r="K437" t="s">
        <v>8120</v>
      </c>
      <c r="L437" t="s">
        <v>6002</v>
      </c>
      <c r="M437" t="s">
        <v>6002</v>
      </c>
      <c r="N437" t="s">
        <v>8342</v>
      </c>
      <c r="O437" t="s">
        <v>6005</v>
      </c>
      <c r="P437" t="s">
        <v>8343</v>
      </c>
      <c r="Q437" s="4">
        <v>43831</v>
      </c>
      <c r="R437" s="4">
        <v>44196</v>
      </c>
      <c r="S437" t="s">
        <v>8341</v>
      </c>
      <c r="T437" t="s">
        <v>8344</v>
      </c>
    </row>
    <row r="438" spans="1:20" ht="11.25" x14ac:dyDescent="0.2">
      <c r="A438" s="1" t="s">
        <v>3213</v>
      </c>
      <c r="B438" s="1" t="s">
        <v>4726</v>
      </c>
      <c r="C438" s="1" t="s">
        <v>5656</v>
      </c>
      <c r="D438" s="1" t="s">
        <v>5979</v>
      </c>
      <c r="E438" s="1" t="s">
        <v>8269</v>
      </c>
      <c r="F438" t="s">
        <v>8345</v>
      </c>
      <c r="G438" t="s">
        <v>6002</v>
      </c>
      <c r="H438" t="s">
        <v>8345</v>
      </c>
      <c r="I438" t="s">
        <v>6002</v>
      </c>
      <c r="J438" t="s">
        <v>8345</v>
      </c>
      <c r="K438" t="s">
        <v>7838</v>
      </c>
      <c r="L438" t="s">
        <v>6002</v>
      </c>
      <c r="M438" t="s">
        <v>6002</v>
      </c>
      <c r="N438" t="s">
        <v>8346</v>
      </c>
      <c r="O438" t="s">
        <v>6005</v>
      </c>
      <c r="P438" t="s">
        <v>8347</v>
      </c>
      <c r="Q438" s="4">
        <v>43831</v>
      </c>
      <c r="R438" s="4">
        <v>44196</v>
      </c>
      <c r="S438" t="s">
        <v>8345</v>
      </c>
      <c r="T438" t="s">
        <v>8348</v>
      </c>
    </row>
    <row r="439" spans="1:20" ht="11.25" x14ac:dyDescent="0.2">
      <c r="A439" s="1" t="s">
        <v>3216</v>
      </c>
      <c r="B439" s="1" t="s">
        <v>3217</v>
      </c>
      <c r="C439" s="1" t="s">
        <v>5657</v>
      </c>
      <c r="D439" s="1" t="s">
        <v>5979</v>
      </c>
      <c r="E439" s="1" t="s">
        <v>8269</v>
      </c>
      <c r="F439" t="s">
        <v>8345</v>
      </c>
      <c r="G439" t="s">
        <v>6002</v>
      </c>
      <c r="H439" t="s">
        <v>8345</v>
      </c>
      <c r="I439" t="s">
        <v>6002</v>
      </c>
      <c r="J439" t="s">
        <v>8345</v>
      </c>
      <c r="K439" t="s">
        <v>7838</v>
      </c>
      <c r="L439" t="s">
        <v>6002</v>
      </c>
      <c r="M439" t="s">
        <v>6002</v>
      </c>
      <c r="N439" t="s">
        <v>8346</v>
      </c>
      <c r="O439" t="s">
        <v>6005</v>
      </c>
      <c r="P439" t="s">
        <v>8347</v>
      </c>
      <c r="Q439" s="4">
        <v>43831</v>
      </c>
      <c r="R439" s="4">
        <v>44196</v>
      </c>
      <c r="S439" t="s">
        <v>8345</v>
      </c>
      <c r="T439" t="s">
        <v>8349</v>
      </c>
    </row>
    <row r="440" spans="1:20" ht="11.25" x14ac:dyDescent="0.2">
      <c r="A440" s="1" t="s">
        <v>3219</v>
      </c>
      <c r="B440" s="1" t="s">
        <v>3217</v>
      </c>
      <c r="C440" s="1" t="s">
        <v>5657</v>
      </c>
      <c r="D440" s="1" t="s">
        <v>5979</v>
      </c>
      <c r="E440" s="1" t="s">
        <v>8269</v>
      </c>
      <c r="F440" t="s">
        <v>8350</v>
      </c>
      <c r="G440" t="s">
        <v>6002</v>
      </c>
      <c r="H440" t="s">
        <v>8350</v>
      </c>
      <c r="I440" t="s">
        <v>6002</v>
      </c>
      <c r="J440" t="s">
        <v>8350</v>
      </c>
      <c r="K440" t="s">
        <v>8047</v>
      </c>
      <c r="L440" t="s">
        <v>6002</v>
      </c>
      <c r="M440" t="s">
        <v>6002</v>
      </c>
      <c r="N440" t="s">
        <v>7238</v>
      </c>
      <c r="O440" t="s">
        <v>6005</v>
      </c>
      <c r="P440" t="s">
        <v>8249</v>
      </c>
      <c r="Q440" s="4">
        <v>43831</v>
      </c>
      <c r="R440" s="4">
        <v>44196</v>
      </c>
      <c r="S440" t="s">
        <v>8350</v>
      </c>
      <c r="T440" t="s">
        <v>8351</v>
      </c>
    </row>
    <row r="441" spans="1:20" ht="11.25" x14ac:dyDescent="0.2">
      <c r="A441" s="1" t="s">
        <v>3221</v>
      </c>
      <c r="B441" s="1" t="s">
        <v>3217</v>
      </c>
      <c r="C441" s="1" t="s">
        <v>5657</v>
      </c>
      <c r="D441" s="1" t="s">
        <v>5979</v>
      </c>
      <c r="E441" s="1" t="s">
        <v>8269</v>
      </c>
      <c r="F441" t="s">
        <v>8352</v>
      </c>
      <c r="G441" t="s">
        <v>6002</v>
      </c>
      <c r="H441" t="s">
        <v>8352</v>
      </c>
      <c r="I441" t="s">
        <v>6002</v>
      </c>
      <c r="J441" t="s">
        <v>8352</v>
      </c>
      <c r="K441" t="s">
        <v>7540</v>
      </c>
      <c r="L441" t="s">
        <v>6002</v>
      </c>
      <c r="M441" t="s">
        <v>6002</v>
      </c>
      <c r="N441" t="s">
        <v>8315</v>
      </c>
      <c r="O441" t="s">
        <v>6005</v>
      </c>
      <c r="P441" t="s">
        <v>8353</v>
      </c>
      <c r="Q441" s="4">
        <v>43831</v>
      </c>
      <c r="R441" s="4">
        <v>44196</v>
      </c>
      <c r="S441" t="s">
        <v>8352</v>
      </c>
      <c r="T441" t="s">
        <v>8354</v>
      </c>
    </row>
    <row r="442" spans="1:20" ht="11.25" x14ac:dyDescent="0.2">
      <c r="A442" s="1" t="s">
        <v>3223</v>
      </c>
      <c r="B442" s="1" t="s">
        <v>3224</v>
      </c>
      <c r="C442" s="1" t="s">
        <v>5658</v>
      </c>
      <c r="D442" s="1" t="s">
        <v>5979</v>
      </c>
      <c r="E442" s="1" t="s">
        <v>8269</v>
      </c>
      <c r="F442" t="s">
        <v>8355</v>
      </c>
      <c r="G442" t="s">
        <v>6002</v>
      </c>
      <c r="H442" t="s">
        <v>8355</v>
      </c>
      <c r="I442" t="s">
        <v>6002</v>
      </c>
      <c r="J442" t="s">
        <v>8355</v>
      </c>
      <c r="K442" t="s">
        <v>7466</v>
      </c>
      <c r="L442" t="s">
        <v>6002</v>
      </c>
      <c r="M442" t="s">
        <v>6002</v>
      </c>
      <c r="N442" t="s">
        <v>8356</v>
      </c>
      <c r="O442" t="s">
        <v>6005</v>
      </c>
      <c r="P442" t="s">
        <v>8357</v>
      </c>
      <c r="Q442" s="4">
        <v>43831</v>
      </c>
      <c r="R442" s="4">
        <v>44196</v>
      </c>
      <c r="S442" t="s">
        <v>8355</v>
      </c>
      <c r="T442" t="s">
        <v>8358</v>
      </c>
    </row>
    <row r="443" spans="1:20" ht="11.25" x14ac:dyDescent="0.2">
      <c r="A443" s="1" t="s">
        <v>3229</v>
      </c>
      <c r="B443" s="1" t="s">
        <v>4529</v>
      </c>
      <c r="C443" s="1" t="s">
        <v>5153</v>
      </c>
      <c r="D443" s="1" t="s">
        <v>5979</v>
      </c>
      <c r="E443" s="1" t="s">
        <v>8269</v>
      </c>
      <c r="F443" t="s">
        <v>8355</v>
      </c>
      <c r="G443" t="s">
        <v>6002</v>
      </c>
      <c r="H443" t="s">
        <v>8355</v>
      </c>
      <c r="I443" t="s">
        <v>6002</v>
      </c>
      <c r="J443" t="s">
        <v>8355</v>
      </c>
      <c r="K443" t="s">
        <v>7466</v>
      </c>
      <c r="L443" t="s">
        <v>6002</v>
      </c>
      <c r="M443" t="s">
        <v>6002</v>
      </c>
      <c r="N443" t="s">
        <v>8356</v>
      </c>
      <c r="O443" t="s">
        <v>6005</v>
      </c>
      <c r="P443" t="s">
        <v>8357</v>
      </c>
      <c r="Q443" s="4">
        <v>43831</v>
      </c>
      <c r="R443" s="4">
        <v>44196</v>
      </c>
      <c r="S443" t="s">
        <v>8355</v>
      </c>
      <c r="T443" t="s">
        <v>8359</v>
      </c>
    </row>
    <row r="444" spans="1:20" ht="11.25" x14ac:dyDescent="0.2">
      <c r="A444" s="1" t="s">
        <v>3234</v>
      </c>
      <c r="B444" s="1" t="s">
        <v>3235</v>
      </c>
      <c r="C444" s="1" t="s">
        <v>5661</v>
      </c>
      <c r="D444" s="1" t="s">
        <v>5979</v>
      </c>
      <c r="E444" s="1" t="s">
        <v>8269</v>
      </c>
      <c r="F444" t="s">
        <v>8360</v>
      </c>
      <c r="G444" t="s">
        <v>6002</v>
      </c>
      <c r="H444" t="s">
        <v>8360</v>
      </c>
      <c r="I444" t="s">
        <v>8360</v>
      </c>
      <c r="J444" t="s">
        <v>6002</v>
      </c>
      <c r="K444" t="s">
        <v>6002</v>
      </c>
      <c r="L444" t="s">
        <v>6002</v>
      </c>
      <c r="M444" t="s">
        <v>6002</v>
      </c>
      <c r="N444" t="s">
        <v>7932</v>
      </c>
      <c r="O444" t="s">
        <v>6005</v>
      </c>
      <c r="P444" t="s">
        <v>8361</v>
      </c>
      <c r="Q444" s="4">
        <v>43831</v>
      </c>
      <c r="R444" s="4">
        <v>44196</v>
      </c>
      <c r="S444" t="s">
        <v>8360</v>
      </c>
      <c r="T444" t="s">
        <v>8362</v>
      </c>
    </row>
    <row r="445" spans="1:20" ht="11.25" x14ac:dyDescent="0.2">
      <c r="A445" s="1" t="s">
        <v>3242</v>
      </c>
      <c r="B445" s="1" t="s">
        <v>2070</v>
      </c>
      <c r="C445" s="1" t="s">
        <v>5382</v>
      </c>
      <c r="D445" s="1" t="s">
        <v>5979</v>
      </c>
      <c r="E445" s="1" t="s">
        <v>6428</v>
      </c>
      <c r="F445" t="s">
        <v>8363</v>
      </c>
      <c r="G445" t="s">
        <v>6002</v>
      </c>
      <c r="H445" t="s">
        <v>8363</v>
      </c>
      <c r="I445" t="s">
        <v>6002</v>
      </c>
      <c r="J445" t="s">
        <v>8363</v>
      </c>
      <c r="K445" t="s">
        <v>8364</v>
      </c>
      <c r="L445" t="s">
        <v>6002</v>
      </c>
      <c r="M445" t="s">
        <v>6002</v>
      </c>
      <c r="N445" t="s">
        <v>8365</v>
      </c>
      <c r="O445" t="s">
        <v>6005</v>
      </c>
      <c r="P445" t="s">
        <v>8366</v>
      </c>
      <c r="Q445" s="4">
        <v>43831</v>
      </c>
      <c r="R445" s="4">
        <v>44196</v>
      </c>
      <c r="S445" t="s">
        <v>8363</v>
      </c>
      <c r="T445" t="s">
        <v>8367</v>
      </c>
    </row>
    <row r="446" spans="1:20" ht="11.25" x14ac:dyDescent="0.2">
      <c r="A446" s="1" t="s">
        <v>3244</v>
      </c>
      <c r="B446" s="1" t="s">
        <v>3245</v>
      </c>
      <c r="C446" s="1" t="s">
        <v>5663</v>
      </c>
      <c r="D446" s="1" t="s">
        <v>5979</v>
      </c>
      <c r="E446" s="1" t="s">
        <v>6428</v>
      </c>
      <c r="F446" t="s">
        <v>8368</v>
      </c>
      <c r="G446" t="s">
        <v>6002</v>
      </c>
      <c r="H446" t="s">
        <v>8368</v>
      </c>
      <c r="I446" t="s">
        <v>6002</v>
      </c>
      <c r="J446" t="s">
        <v>8368</v>
      </c>
      <c r="K446" t="s">
        <v>8369</v>
      </c>
      <c r="L446" t="s">
        <v>6002</v>
      </c>
      <c r="M446" t="s">
        <v>6002</v>
      </c>
      <c r="N446" t="s">
        <v>7076</v>
      </c>
      <c r="O446" t="s">
        <v>6005</v>
      </c>
      <c r="P446" t="s">
        <v>8370</v>
      </c>
      <c r="Q446" s="4">
        <v>43831</v>
      </c>
      <c r="R446" s="4">
        <v>44196</v>
      </c>
      <c r="S446" t="s">
        <v>8368</v>
      </c>
      <c r="T446" t="s">
        <v>8371</v>
      </c>
    </row>
    <row r="447" spans="1:20" ht="11.25" x14ac:dyDescent="0.2">
      <c r="A447" s="1" t="s">
        <v>3247</v>
      </c>
      <c r="B447" s="1" t="s">
        <v>3248</v>
      </c>
      <c r="C447" s="1" t="s">
        <v>5664</v>
      </c>
      <c r="D447" s="1" t="s">
        <v>5979</v>
      </c>
      <c r="E447" s="1" t="s">
        <v>6428</v>
      </c>
      <c r="F447" t="s">
        <v>8372</v>
      </c>
      <c r="G447" t="s">
        <v>6002</v>
      </c>
      <c r="H447" t="s">
        <v>8372</v>
      </c>
      <c r="I447" t="s">
        <v>6002</v>
      </c>
      <c r="J447" t="s">
        <v>8372</v>
      </c>
      <c r="K447" t="s">
        <v>8373</v>
      </c>
      <c r="L447" t="s">
        <v>6002</v>
      </c>
      <c r="M447" t="s">
        <v>6002</v>
      </c>
      <c r="N447" t="s">
        <v>6997</v>
      </c>
      <c r="O447" t="s">
        <v>6005</v>
      </c>
      <c r="P447" t="s">
        <v>8374</v>
      </c>
      <c r="Q447" s="4">
        <v>43831</v>
      </c>
      <c r="R447" s="4">
        <v>44196</v>
      </c>
      <c r="S447" t="s">
        <v>8372</v>
      </c>
      <c r="T447" t="s">
        <v>8375</v>
      </c>
    </row>
    <row r="448" spans="1:20" ht="11.25" x14ac:dyDescent="0.2">
      <c r="A448" s="1" t="s">
        <v>3250</v>
      </c>
      <c r="B448" s="1" t="s">
        <v>4727</v>
      </c>
      <c r="C448" s="1" t="s">
        <v>5665</v>
      </c>
      <c r="D448" s="1" t="s">
        <v>5979</v>
      </c>
      <c r="E448" s="1" t="s">
        <v>6428</v>
      </c>
      <c r="F448" t="s">
        <v>8363</v>
      </c>
      <c r="G448" t="s">
        <v>6002</v>
      </c>
      <c r="H448" t="s">
        <v>8363</v>
      </c>
      <c r="I448" t="s">
        <v>6002</v>
      </c>
      <c r="J448" t="s">
        <v>8363</v>
      </c>
      <c r="K448" t="s">
        <v>8364</v>
      </c>
      <c r="L448" t="s">
        <v>6002</v>
      </c>
      <c r="M448" t="s">
        <v>6002</v>
      </c>
      <c r="N448" t="s">
        <v>8365</v>
      </c>
      <c r="O448" t="s">
        <v>6005</v>
      </c>
      <c r="P448" t="s">
        <v>8366</v>
      </c>
      <c r="Q448" s="4">
        <v>43831</v>
      </c>
      <c r="R448" s="4">
        <v>44196</v>
      </c>
      <c r="S448" t="s">
        <v>8363</v>
      </c>
      <c r="T448" t="s">
        <v>8376</v>
      </c>
    </row>
    <row r="449" spans="1:20" ht="11.25" x14ac:dyDescent="0.2">
      <c r="A449" s="1" t="s">
        <v>3255</v>
      </c>
      <c r="B449" s="1" t="s">
        <v>4728</v>
      </c>
      <c r="C449" s="1" t="s">
        <v>5666</v>
      </c>
      <c r="D449" s="1" t="s">
        <v>5979</v>
      </c>
      <c r="E449" s="1" t="s">
        <v>6428</v>
      </c>
      <c r="F449" t="s">
        <v>8377</v>
      </c>
      <c r="G449" t="s">
        <v>6002</v>
      </c>
      <c r="H449" t="s">
        <v>8377</v>
      </c>
      <c r="I449" t="s">
        <v>6002</v>
      </c>
      <c r="J449" t="s">
        <v>8377</v>
      </c>
      <c r="K449" t="s">
        <v>8378</v>
      </c>
      <c r="L449" t="s">
        <v>6002</v>
      </c>
      <c r="M449" t="s">
        <v>6002</v>
      </c>
      <c r="N449" t="s">
        <v>6581</v>
      </c>
      <c r="O449" t="s">
        <v>6005</v>
      </c>
      <c r="P449" t="s">
        <v>8379</v>
      </c>
      <c r="Q449" s="4">
        <v>43831</v>
      </c>
      <c r="R449" s="4">
        <v>44196</v>
      </c>
      <c r="S449" t="s">
        <v>8377</v>
      </c>
      <c r="T449" t="s">
        <v>8380</v>
      </c>
    </row>
    <row r="450" spans="1:20" ht="11.25" x14ac:dyDescent="0.2">
      <c r="A450" s="1" t="s">
        <v>3258</v>
      </c>
      <c r="B450" s="1" t="s">
        <v>4729</v>
      </c>
      <c r="C450" s="1" t="s">
        <v>5667</v>
      </c>
      <c r="D450" s="1" t="s">
        <v>5979</v>
      </c>
      <c r="E450" s="1" t="s">
        <v>6428</v>
      </c>
      <c r="F450" t="s">
        <v>8381</v>
      </c>
      <c r="G450" t="s">
        <v>6002</v>
      </c>
      <c r="H450" t="s">
        <v>8381</v>
      </c>
      <c r="I450" t="s">
        <v>6002</v>
      </c>
      <c r="J450" t="s">
        <v>8381</v>
      </c>
      <c r="K450" t="s">
        <v>8382</v>
      </c>
      <c r="L450" t="s">
        <v>6002</v>
      </c>
      <c r="M450" t="s">
        <v>6002</v>
      </c>
      <c r="N450" t="s">
        <v>7177</v>
      </c>
      <c r="O450" t="s">
        <v>6005</v>
      </c>
      <c r="P450" t="s">
        <v>8383</v>
      </c>
      <c r="Q450" s="4">
        <v>43831</v>
      </c>
      <c r="R450" s="4">
        <v>44196</v>
      </c>
      <c r="S450" t="s">
        <v>8381</v>
      </c>
      <c r="T450" t="s">
        <v>8384</v>
      </c>
    </row>
    <row r="451" spans="1:20" ht="11.25" x14ac:dyDescent="0.2">
      <c r="A451" s="1" t="s">
        <v>3267</v>
      </c>
      <c r="B451" s="1" t="s">
        <v>4730</v>
      </c>
      <c r="C451" s="1" t="s">
        <v>5669</v>
      </c>
      <c r="D451" s="1" t="s">
        <v>5979</v>
      </c>
      <c r="E451" s="1" t="s">
        <v>6514</v>
      </c>
      <c r="F451" t="s">
        <v>8385</v>
      </c>
      <c r="G451" t="s">
        <v>6002</v>
      </c>
      <c r="H451" t="s">
        <v>8385</v>
      </c>
      <c r="I451" t="s">
        <v>8385</v>
      </c>
      <c r="J451" t="s">
        <v>6002</v>
      </c>
      <c r="K451" t="s">
        <v>6002</v>
      </c>
      <c r="L451" t="s">
        <v>6002</v>
      </c>
      <c r="M451" t="s">
        <v>6002</v>
      </c>
      <c r="N451" t="s">
        <v>6002</v>
      </c>
      <c r="O451" t="s">
        <v>6002</v>
      </c>
      <c r="P451" t="s">
        <v>6002</v>
      </c>
      <c r="Q451" s="4">
        <v>43831</v>
      </c>
      <c r="R451" s="4">
        <v>44196</v>
      </c>
      <c r="S451" t="s">
        <v>8385</v>
      </c>
      <c r="T451" t="s">
        <v>8386</v>
      </c>
    </row>
    <row r="452" spans="1:20" ht="11.25" x14ac:dyDescent="0.2">
      <c r="A452" s="1" t="s">
        <v>3270</v>
      </c>
      <c r="B452" s="1" t="s">
        <v>4731</v>
      </c>
      <c r="C452" s="1" t="s">
        <v>5670</v>
      </c>
      <c r="D452" s="1" t="s">
        <v>5979</v>
      </c>
      <c r="E452" s="1" t="s">
        <v>8387</v>
      </c>
      <c r="F452" t="s">
        <v>8388</v>
      </c>
      <c r="G452" t="s">
        <v>6002</v>
      </c>
      <c r="H452" t="s">
        <v>8388</v>
      </c>
      <c r="I452" t="s">
        <v>6002</v>
      </c>
      <c r="J452" t="s">
        <v>8388</v>
      </c>
      <c r="K452" t="s">
        <v>8389</v>
      </c>
      <c r="L452" t="s">
        <v>6002</v>
      </c>
      <c r="M452" t="s">
        <v>6002</v>
      </c>
      <c r="N452" t="s">
        <v>6216</v>
      </c>
      <c r="O452" t="s">
        <v>6005</v>
      </c>
      <c r="P452" t="s">
        <v>8390</v>
      </c>
      <c r="Q452" s="4">
        <v>43831</v>
      </c>
      <c r="R452" s="4">
        <v>44196</v>
      </c>
      <c r="S452" t="s">
        <v>8388</v>
      </c>
      <c r="T452" t="s">
        <v>8391</v>
      </c>
    </row>
    <row r="453" spans="1:20" ht="11.25" x14ac:dyDescent="0.2">
      <c r="A453" s="1" t="s">
        <v>3283</v>
      </c>
      <c r="B453" s="1" t="s">
        <v>4578</v>
      </c>
      <c r="C453" s="1" t="s">
        <v>5673</v>
      </c>
      <c r="D453" s="1" t="s">
        <v>5979</v>
      </c>
      <c r="E453" s="1" t="s">
        <v>6428</v>
      </c>
      <c r="F453" t="s">
        <v>8392</v>
      </c>
      <c r="G453" t="s">
        <v>6002</v>
      </c>
      <c r="H453" t="s">
        <v>8392</v>
      </c>
      <c r="I453" t="s">
        <v>6002</v>
      </c>
      <c r="J453" t="s">
        <v>8392</v>
      </c>
      <c r="K453" t="s">
        <v>8393</v>
      </c>
      <c r="L453" t="s">
        <v>8394</v>
      </c>
      <c r="M453" t="s">
        <v>6002</v>
      </c>
      <c r="N453" t="s">
        <v>7818</v>
      </c>
      <c r="O453" t="s">
        <v>6005</v>
      </c>
      <c r="P453" t="s">
        <v>6417</v>
      </c>
      <c r="Q453" s="4">
        <v>43831</v>
      </c>
      <c r="R453" s="4">
        <v>44196</v>
      </c>
      <c r="S453" t="s">
        <v>8392</v>
      </c>
      <c r="T453" t="s">
        <v>8395</v>
      </c>
    </row>
    <row r="454" spans="1:20" ht="11.25" x14ac:dyDescent="0.2">
      <c r="A454" s="1" t="s">
        <v>3292</v>
      </c>
      <c r="B454" s="1" t="s">
        <v>4732</v>
      </c>
      <c r="C454" s="1" t="s">
        <v>5676</v>
      </c>
      <c r="D454" s="1" t="s">
        <v>5979</v>
      </c>
      <c r="E454" s="1" t="s">
        <v>6428</v>
      </c>
      <c r="F454" t="s">
        <v>8396</v>
      </c>
      <c r="G454" t="s">
        <v>8397</v>
      </c>
      <c r="H454" t="s">
        <v>8398</v>
      </c>
      <c r="I454" t="s">
        <v>6002</v>
      </c>
      <c r="J454" t="s">
        <v>8398</v>
      </c>
      <c r="K454" t="s">
        <v>8399</v>
      </c>
      <c r="L454" t="s">
        <v>6002</v>
      </c>
      <c r="M454" t="s">
        <v>6002</v>
      </c>
      <c r="N454" t="s">
        <v>8400</v>
      </c>
      <c r="O454" t="s">
        <v>6005</v>
      </c>
      <c r="P454" t="s">
        <v>8401</v>
      </c>
      <c r="Q454" s="4">
        <v>43831</v>
      </c>
      <c r="R454" s="4">
        <v>44196</v>
      </c>
      <c r="S454" t="s">
        <v>8398</v>
      </c>
      <c r="T454" t="s">
        <v>8402</v>
      </c>
    </row>
    <row r="455" spans="1:20" ht="11.25" x14ac:dyDescent="0.2">
      <c r="A455" s="1" t="s">
        <v>3306</v>
      </c>
      <c r="B455" s="1" t="s">
        <v>4733</v>
      </c>
      <c r="C455" s="1" t="s">
        <v>5678</v>
      </c>
      <c r="D455" s="1" t="s">
        <v>5979</v>
      </c>
      <c r="E455" s="1" t="s">
        <v>8403</v>
      </c>
      <c r="F455" t="s">
        <v>8404</v>
      </c>
      <c r="G455" t="s">
        <v>8405</v>
      </c>
      <c r="H455" t="s">
        <v>8406</v>
      </c>
      <c r="I455" t="s">
        <v>6002</v>
      </c>
      <c r="J455" t="s">
        <v>8406</v>
      </c>
      <c r="K455" t="s">
        <v>8407</v>
      </c>
      <c r="L455" t="s">
        <v>6002</v>
      </c>
      <c r="M455" t="s">
        <v>6002</v>
      </c>
      <c r="N455" t="s">
        <v>8408</v>
      </c>
      <c r="O455" t="s">
        <v>6005</v>
      </c>
      <c r="P455" t="s">
        <v>8409</v>
      </c>
      <c r="Q455" s="4">
        <v>43831</v>
      </c>
      <c r="R455" s="4">
        <v>44196</v>
      </c>
      <c r="S455" t="s">
        <v>8406</v>
      </c>
      <c r="T455" t="s">
        <v>8410</v>
      </c>
    </row>
    <row r="456" spans="1:20" ht="11.25" x14ac:dyDescent="0.2">
      <c r="A456" s="1" t="s">
        <v>3313</v>
      </c>
      <c r="B456" s="1" t="s">
        <v>4708</v>
      </c>
      <c r="C456" s="1" t="s">
        <v>5545</v>
      </c>
      <c r="D456" s="1" t="s">
        <v>5979</v>
      </c>
      <c r="E456" s="1" t="s">
        <v>8411</v>
      </c>
      <c r="F456" t="s">
        <v>8412</v>
      </c>
      <c r="G456" t="s">
        <v>8413</v>
      </c>
      <c r="H456" t="s">
        <v>8414</v>
      </c>
      <c r="I456" t="s">
        <v>6002</v>
      </c>
      <c r="J456" t="s">
        <v>8414</v>
      </c>
      <c r="K456" t="s">
        <v>8415</v>
      </c>
      <c r="L456" t="s">
        <v>6002</v>
      </c>
      <c r="M456" t="s">
        <v>6002</v>
      </c>
      <c r="N456" t="s">
        <v>8416</v>
      </c>
      <c r="O456" t="s">
        <v>6005</v>
      </c>
      <c r="P456" t="s">
        <v>8417</v>
      </c>
      <c r="Q456" s="4">
        <v>43831</v>
      </c>
      <c r="R456" s="4">
        <v>44196</v>
      </c>
      <c r="S456" t="s">
        <v>8414</v>
      </c>
      <c r="T456" t="s">
        <v>8418</v>
      </c>
    </row>
    <row r="457" spans="1:20" ht="11.25" x14ac:dyDescent="0.2">
      <c r="A457" s="1" t="s">
        <v>3315</v>
      </c>
      <c r="B457" s="1" t="s">
        <v>4708</v>
      </c>
      <c r="C457" s="1" t="s">
        <v>5545</v>
      </c>
      <c r="D457" s="1" t="s">
        <v>5979</v>
      </c>
      <c r="E457" s="1" t="s">
        <v>7888</v>
      </c>
      <c r="F457" t="s">
        <v>8419</v>
      </c>
      <c r="G457" t="s">
        <v>6002</v>
      </c>
      <c r="H457" t="s">
        <v>8419</v>
      </c>
      <c r="I457" t="s">
        <v>6002</v>
      </c>
      <c r="J457" t="s">
        <v>8419</v>
      </c>
      <c r="K457" t="s">
        <v>8420</v>
      </c>
      <c r="L457" t="s">
        <v>6002</v>
      </c>
      <c r="M457" t="s">
        <v>6002</v>
      </c>
      <c r="N457" t="s">
        <v>7227</v>
      </c>
      <c r="O457" t="s">
        <v>6005</v>
      </c>
      <c r="P457" t="s">
        <v>8421</v>
      </c>
      <c r="Q457" s="4">
        <v>43831</v>
      </c>
      <c r="R457" s="4">
        <v>44196</v>
      </c>
      <c r="S457" t="s">
        <v>8419</v>
      </c>
      <c r="T457" t="s">
        <v>8422</v>
      </c>
    </row>
    <row r="458" spans="1:20" ht="11.25" x14ac:dyDescent="0.2">
      <c r="A458" s="1" t="s">
        <v>3322</v>
      </c>
      <c r="B458" s="1" t="s">
        <v>4579</v>
      </c>
      <c r="C458" s="1" t="s">
        <v>4805</v>
      </c>
      <c r="D458" s="1" t="s">
        <v>5979</v>
      </c>
      <c r="E458" s="1" t="s">
        <v>8423</v>
      </c>
      <c r="F458" t="s">
        <v>8253</v>
      </c>
      <c r="G458" t="s">
        <v>6002</v>
      </c>
      <c r="H458" t="s">
        <v>8253</v>
      </c>
      <c r="I458" t="s">
        <v>6002</v>
      </c>
      <c r="J458" t="s">
        <v>8253</v>
      </c>
      <c r="K458" t="s">
        <v>8254</v>
      </c>
      <c r="L458" t="s">
        <v>8424</v>
      </c>
      <c r="M458" t="s">
        <v>6002</v>
      </c>
      <c r="N458" t="s">
        <v>8255</v>
      </c>
      <c r="O458" t="s">
        <v>6005</v>
      </c>
      <c r="P458" t="s">
        <v>8425</v>
      </c>
      <c r="Q458" s="4">
        <v>43831</v>
      </c>
      <c r="R458" s="4">
        <v>44196</v>
      </c>
      <c r="S458" t="s">
        <v>8253</v>
      </c>
      <c r="T458" t="s">
        <v>8426</v>
      </c>
    </row>
    <row r="459" spans="1:20" ht="11.25" x14ac:dyDescent="0.2">
      <c r="A459" s="1" t="s">
        <v>3324</v>
      </c>
      <c r="B459" s="1" t="s">
        <v>3325</v>
      </c>
      <c r="C459" s="1" t="s">
        <v>5680</v>
      </c>
      <c r="D459" s="1" t="s">
        <v>5979</v>
      </c>
      <c r="E459" s="1" t="s">
        <v>8423</v>
      </c>
      <c r="F459" t="s">
        <v>8427</v>
      </c>
      <c r="G459" t="s">
        <v>8428</v>
      </c>
      <c r="H459" t="s">
        <v>8429</v>
      </c>
      <c r="I459" t="s">
        <v>6002</v>
      </c>
      <c r="J459" t="s">
        <v>8429</v>
      </c>
      <c r="K459" t="s">
        <v>8430</v>
      </c>
      <c r="L459" t="s">
        <v>6002</v>
      </c>
      <c r="M459" t="s">
        <v>6002</v>
      </c>
      <c r="N459" t="s">
        <v>8431</v>
      </c>
      <c r="O459" t="s">
        <v>6005</v>
      </c>
      <c r="P459" t="s">
        <v>8432</v>
      </c>
      <c r="Q459" s="4">
        <v>43831</v>
      </c>
      <c r="R459" s="4">
        <v>44196</v>
      </c>
      <c r="S459" t="s">
        <v>8429</v>
      </c>
      <c r="T459" t="s">
        <v>8433</v>
      </c>
    </row>
    <row r="460" spans="1:20" ht="11.25" x14ac:dyDescent="0.2">
      <c r="A460" s="1" t="s">
        <v>3327</v>
      </c>
      <c r="B460" s="1" t="s">
        <v>4627</v>
      </c>
      <c r="C460" s="1" t="s">
        <v>5034</v>
      </c>
      <c r="D460" s="1" t="s">
        <v>5979</v>
      </c>
      <c r="E460" s="1" t="s">
        <v>8423</v>
      </c>
      <c r="F460" t="s">
        <v>8434</v>
      </c>
      <c r="G460" t="s">
        <v>8435</v>
      </c>
      <c r="H460" t="s">
        <v>8436</v>
      </c>
      <c r="I460" t="s">
        <v>6002</v>
      </c>
      <c r="J460" t="s">
        <v>8436</v>
      </c>
      <c r="K460" t="s">
        <v>8437</v>
      </c>
      <c r="L460" t="s">
        <v>6002</v>
      </c>
      <c r="M460" t="s">
        <v>6002</v>
      </c>
      <c r="N460" t="s">
        <v>8438</v>
      </c>
      <c r="O460" t="s">
        <v>6005</v>
      </c>
      <c r="P460" t="s">
        <v>8439</v>
      </c>
      <c r="Q460" s="4">
        <v>43831</v>
      </c>
      <c r="R460" s="4">
        <v>44196</v>
      </c>
      <c r="S460" t="s">
        <v>8436</v>
      </c>
      <c r="T460" t="s">
        <v>8440</v>
      </c>
    </row>
    <row r="461" spans="1:20" ht="11.25" x14ac:dyDescent="0.2">
      <c r="A461" s="1" t="s">
        <v>3329</v>
      </c>
      <c r="B461" s="1" t="s">
        <v>3330</v>
      </c>
      <c r="C461" s="1" t="s">
        <v>5681</v>
      </c>
      <c r="D461" s="1" t="s">
        <v>5979</v>
      </c>
      <c r="E461" s="1" t="s">
        <v>8441</v>
      </c>
      <c r="F461" t="s">
        <v>8442</v>
      </c>
      <c r="G461" t="s">
        <v>6002</v>
      </c>
      <c r="H461" t="s">
        <v>8442</v>
      </c>
      <c r="I461" t="s">
        <v>6002</v>
      </c>
      <c r="J461" t="s">
        <v>8442</v>
      </c>
      <c r="K461" t="s">
        <v>8443</v>
      </c>
      <c r="L461" t="s">
        <v>8444</v>
      </c>
      <c r="M461" t="s">
        <v>6002</v>
      </c>
      <c r="N461" t="s">
        <v>8445</v>
      </c>
      <c r="O461" t="s">
        <v>6005</v>
      </c>
      <c r="P461" t="s">
        <v>8446</v>
      </c>
      <c r="Q461" s="4">
        <v>43831</v>
      </c>
      <c r="R461" s="4">
        <v>44196</v>
      </c>
      <c r="S461" t="s">
        <v>8442</v>
      </c>
      <c r="T461" t="s">
        <v>8447</v>
      </c>
    </row>
    <row r="462" spans="1:20" ht="11.25" x14ac:dyDescent="0.2">
      <c r="A462" s="1" t="s">
        <v>3332</v>
      </c>
      <c r="B462" s="1" t="s">
        <v>4579</v>
      </c>
      <c r="C462" s="1" t="s">
        <v>4805</v>
      </c>
      <c r="D462" s="1" t="s">
        <v>5979</v>
      </c>
      <c r="E462" s="1" t="s">
        <v>8441</v>
      </c>
      <c r="F462" t="s">
        <v>8448</v>
      </c>
      <c r="G462" t="s">
        <v>6002</v>
      </c>
      <c r="H462" t="s">
        <v>8448</v>
      </c>
      <c r="I462" t="s">
        <v>6002</v>
      </c>
      <c r="J462" t="s">
        <v>8448</v>
      </c>
      <c r="K462" t="s">
        <v>8378</v>
      </c>
      <c r="L462" t="s">
        <v>8449</v>
      </c>
      <c r="M462" t="s">
        <v>6002</v>
      </c>
      <c r="N462" t="s">
        <v>8003</v>
      </c>
      <c r="O462" t="s">
        <v>6005</v>
      </c>
      <c r="P462" t="s">
        <v>8450</v>
      </c>
      <c r="Q462" s="4">
        <v>43831</v>
      </c>
      <c r="R462" s="4">
        <v>44196</v>
      </c>
      <c r="S462" t="s">
        <v>8448</v>
      </c>
      <c r="T462" t="s">
        <v>8451</v>
      </c>
    </row>
    <row r="463" spans="1:20" ht="11.25" x14ac:dyDescent="0.2">
      <c r="A463" s="1" t="s">
        <v>3334</v>
      </c>
      <c r="B463" s="1" t="s">
        <v>4513</v>
      </c>
      <c r="C463" s="1" t="s">
        <v>4986</v>
      </c>
      <c r="D463" s="1" t="s">
        <v>5979</v>
      </c>
      <c r="E463" s="1" t="s">
        <v>8452</v>
      </c>
      <c r="F463" t="s">
        <v>8453</v>
      </c>
      <c r="G463" t="s">
        <v>8454</v>
      </c>
      <c r="H463" t="s">
        <v>8455</v>
      </c>
      <c r="I463" t="s">
        <v>6002</v>
      </c>
      <c r="J463" t="s">
        <v>8455</v>
      </c>
      <c r="K463" t="s">
        <v>8456</v>
      </c>
      <c r="L463" t="s">
        <v>6002</v>
      </c>
      <c r="M463" t="s">
        <v>6002</v>
      </c>
      <c r="N463" t="s">
        <v>7954</v>
      </c>
      <c r="O463" t="s">
        <v>6005</v>
      </c>
      <c r="P463" t="s">
        <v>8457</v>
      </c>
      <c r="Q463" s="4">
        <v>43831</v>
      </c>
      <c r="R463" s="4">
        <v>44196</v>
      </c>
      <c r="S463" t="s">
        <v>8455</v>
      </c>
      <c r="T463" t="s">
        <v>8458</v>
      </c>
    </row>
    <row r="464" spans="1:20" ht="11.25" x14ac:dyDescent="0.2">
      <c r="A464" s="1" t="s">
        <v>3336</v>
      </c>
      <c r="B464" s="1" t="s">
        <v>4580</v>
      </c>
      <c r="C464" s="1" t="s">
        <v>5682</v>
      </c>
      <c r="D464" s="1" t="s">
        <v>5979</v>
      </c>
      <c r="E464" s="1" t="s">
        <v>8269</v>
      </c>
      <c r="F464" t="s">
        <v>8459</v>
      </c>
      <c r="G464" t="s">
        <v>6002</v>
      </c>
      <c r="H464" t="s">
        <v>8459</v>
      </c>
      <c r="I464" t="s">
        <v>6002</v>
      </c>
      <c r="J464" t="s">
        <v>8459</v>
      </c>
      <c r="K464" t="s">
        <v>8460</v>
      </c>
      <c r="L464" t="s">
        <v>8461</v>
      </c>
      <c r="M464" t="s">
        <v>6002</v>
      </c>
      <c r="N464" t="s">
        <v>8462</v>
      </c>
      <c r="O464" t="s">
        <v>6005</v>
      </c>
      <c r="P464" t="s">
        <v>8463</v>
      </c>
      <c r="Q464" s="4">
        <v>43831</v>
      </c>
      <c r="R464" s="4">
        <v>44196</v>
      </c>
      <c r="S464" t="s">
        <v>8459</v>
      </c>
      <c r="T464" t="s">
        <v>8464</v>
      </c>
    </row>
    <row r="465" spans="1:20" ht="11.25" x14ac:dyDescent="0.2">
      <c r="A465" s="1" t="s">
        <v>3339</v>
      </c>
      <c r="B465" s="1" t="s">
        <v>4580</v>
      </c>
      <c r="C465" s="1" t="s">
        <v>5682</v>
      </c>
      <c r="D465" s="1" t="s">
        <v>5979</v>
      </c>
      <c r="E465" s="1" t="s">
        <v>8441</v>
      </c>
      <c r="F465" t="s">
        <v>8465</v>
      </c>
      <c r="G465" t="s">
        <v>6002</v>
      </c>
      <c r="H465" t="s">
        <v>8465</v>
      </c>
      <c r="I465" t="s">
        <v>6002</v>
      </c>
      <c r="J465" t="s">
        <v>8465</v>
      </c>
      <c r="K465" t="s">
        <v>8466</v>
      </c>
      <c r="L465" t="s">
        <v>8467</v>
      </c>
      <c r="M465" t="s">
        <v>6002</v>
      </c>
      <c r="N465" t="s">
        <v>7681</v>
      </c>
      <c r="O465" t="s">
        <v>6005</v>
      </c>
      <c r="P465" t="s">
        <v>8468</v>
      </c>
      <c r="Q465" s="4">
        <v>43831</v>
      </c>
      <c r="R465" s="4">
        <v>44196</v>
      </c>
      <c r="S465" t="s">
        <v>8465</v>
      </c>
      <c r="T465" t="s">
        <v>8469</v>
      </c>
    </row>
    <row r="466" spans="1:20" ht="11.25" x14ac:dyDescent="0.2">
      <c r="A466" s="1" t="s">
        <v>3352</v>
      </c>
      <c r="B466" s="1" t="s">
        <v>4582</v>
      </c>
      <c r="C466" s="1" t="s">
        <v>5686</v>
      </c>
      <c r="D466" s="1" t="s">
        <v>5979</v>
      </c>
      <c r="E466" s="1" t="s">
        <v>8441</v>
      </c>
      <c r="F466" t="s">
        <v>8470</v>
      </c>
      <c r="G466" t="s">
        <v>6002</v>
      </c>
      <c r="H466" t="s">
        <v>8470</v>
      </c>
      <c r="I466" t="s">
        <v>6002</v>
      </c>
      <c r="J466" t="s">
        <v>8470</v>
      </c>
      <c r="K466" t="s">
        <v>8471</v>
      </c>
      <c r="L466" t="s">
        <v>8472</v>
      </c>
      <c r="M466" t="s">
        <v>6002</v>
      </c>
      <c r="N466" t="s">
        <v>8473</v>
      </c>
      <c r="O466" t="s">
        <v>6005</v>
      </c>
      <c r="P466" t="s">
        <v>8474</v>
      </c>
      <c r="Q466" s="4">
        <v>43831</v>
      </c>
      <c r="R466" s="4">
        <v>44196</v>
      </c>
      <c r="S466" t="s">
        <v>8470</v>
      </c>
      <c r="T466" t="s">
        <v>8475</v>
      </c>
    </row>
    <row r="467" spans="1:20" ht="11.25" x14ac:dyDescent="0.2">
      <c r="A467" s="1" t="s">
        <v>3355</v>
      </c>
      <c r="B467" s="1" t="s">
        <v>4583</v>
      </c>
      <c r="C467" s="1" t="s">
        <v>5687</v>
      </c>
      <c r="D467" s="1" t="s">
        <v>5979</v>
      </c>
      <c r="E467" s="1" t="s">
        <v>8441</v>
      </c>
      <c r="F467" t="s">
        <v>8476</v>
      </c>
      <c r="G467" t="s">
        <v>6002</v>
      </c>
      <c r="H467" t="s">
        <v>8476</v>
      </c>
      <c r="I467" t="s">
        <v>6002</v>
      </c>
      <c r="J467" t="s">
        <v>8476</v>
      </c>
      <c r="K467" t="s">
        <v>8477</v>
      </c>
      <c r="L467" t="s">
        <v>8478</v>
      </c>
      <c r="M467" t="s">
        <v>6002</v>
      </c>
      <c r="N467" t="s">
        <v>6347</v>
      </c>
      <c r="O467" t="s">
        <v>6005</v>
      </c>
      <c r="P467" t="s">
        <v>8479</v>
      </c>
      <c r="Q467" s="4">
        <v>43831</v>
      </c>
      <c r="R467" s="4">
        <v>44196</v>
      </c>
      <c r="S467" t="s">
        <v>8476</v>
      </c>
      <c r="T467" t="s">
        <v>8480</v>
      </c>
    </row>
    <row r="468" spans="1:20" ht="11.25" x14ac:dyDescent="0.2">
      <c r="A468" s="1" t="s">
        <v>3358</v>
      </c>
      <c r="B468" s="1" t="s">
        <v>4580</v>
      </c>
      <c r="C468" s="1" t="s">
        <v>5682</v>
      </c>
      <c r="D468" s="1" t="s">
        <v>5979</v>
      </c>
      <c r="E468" s="1" t="s">
        <v>8387</v>
      </c>
      <c r="F468" t="s">
        <v>8481</v>
      </c>
      <c r="G468" t="s">
        <v>8482</v>
      </c>
      <c r="H468" t="s">
        <v>8483</v>
      </c>
      <c r="I468" t="s">
        <v>6002</v>
      </c>
      <c r="J468" t="s">
        <v>8483</v>
      </c>
      <c r="K468" t="s">
        <v>8484</v>
      </c>
      <c r="L468" t="s">
        <v>6002</v>
      </c>
      <c r="M468" t="s">
        <v>6002</v>
      </c>
      <c r="N468" t="s">
        <v>8485</v>
      </c>
      <c r="O468" t="s">
        <v>6005</v>
      </c>
      <c r="P468" t="s">
        <v>8486</v>
      </c>
      <c r="Q468" s="4">
        <v>43831</v>
      </c>
      <c r="R468" s="4">
        <v>44196</v>
      </c>
      <c r="S468" t="s">
        <v>8483</v>
      </c>
      <c r="T468" t="s">
        <v>8487</v>
      </c>
    </row>
    <row r="469" spans="1:20" ht="11.25" x14ac:dyDescent="0.2">
      <c r="A469" s="1" t="s">
        <v>3363</v>
      </c>
      <c r="B469" s="1" t="s">
        <v>888</v>
      </c>
      <c r="C469" s="1" t="s">
        <v>5056</v>
      </c>
      <c r="D469" s="1" t="s">
        <v>5979</v>
      </c>
      <c r="E469" s="1" t="s">
        <v>8269</v>
      </c>
      <c r="F469" t="s">
        <v>8488</v>
      </c>
      <c r="G469" t="s">
        <v>6002</v>
      </c>
      <c r="H469" t="s">
        <v>8488</v>
      </c>
      <c r="I469" t="s">
        <v>6002</v>
      </c>
      <c r="J469" t="s">
        <v>8488</v>
      </c>
      <c r="K469" t="s">
        <v>8489</v>
      </c>
      <c r="L469" t="s">
        <v>8490</v>
      </c>
      <c r="M469" t="s">
        <v>6002</v>
      </c>
      <c r="N469" t="s">
        <v>6937</v>
      </c>
      <c r="O469" t="s">
        <v>6005</v>
      </c>
      <c r="P469" t="s">
        <v>8491</v>
      </c>
      <c r="Q469" s="4">
        <v>43831</v>
      </c>
      <c r="R469" s="4">
        <v>44196</v>
      </c>
      <c r="S469" t="s">
        <v>8488</v>
      </c>
      <c r="T469" t="s">
        <v>8492</v>
      </c>
    </row>
    <row r="470" spans="1:20" ht="11.25" x14ac:dyDescent="0.2">
      <c r="A470" s="1" t="s">
        <v>3370</v>
      </c>
      <c r="B470" s="1" t="s">
        <v>4734</v>
      </c>
      <c r="C470" s="1" t="s">
        <v>5690</v>
      </c>
      <c r="D470" s="1" t="s">
        <v>5979</v>
      </c>
      <c r="E470" s="1" t="s">
        <v>8441</v>
      </c>
      <c r="F470" t="s">
        <v>8493</v>
      </c>
      <c r="G470" t="s">
        <v>8494</v>
      </c>
      <c r="H470" t="s">
        <v>8495</v>
      </c>
      <c r="I470" t="s">
        <v>6002</v>
      </c>
      <c r="J470" t="s">
        <v>8495</v>
      </c>
      <c r="K470" t="s">
        <v>8496</v>
      </c>
      <c r="L470" t="s">
        <v>6002</v>
      </c>
      <c r="M470" t="s">
        <v>6002</v>
      </c>
      <c r="N470" t="s">
        <v>8497</v>
      </c>
      <c r="O470" t="s">
        <v>6005</v>
      </c>
      <c r="P470" t="s">
        <v>8498</v>
      </c>
      <c r="Q470" s="4">
        <v>43831</v>
      </c>
      <c r="R470" s="4">
        <v>44196</v>
      </c>
      <c r="S470" t="s">
        <v>8495</v>
      </c>
      <c r="T470" t="s">
        <v>8499</v>
      </c>
    </row>
    <row r="471" spans="1:20" ht="11.25" x14ac:dyDescent="0.2">
      <c r="A471" s="1" t="s">
        <v>3379</v>
      </c>
      <c r="B471" s="1" t="s">
        <v>3380</v>
      </c>
      <c r="C471" s="1" t="s">
        <v>5693</v>
      </c>
      <c r="D471" s="1" t="s">
        <v>5979</v>
      </c>
      <c r="E471" s="1" t="s">
        <v>8441</v>
      </c>
      <c r="F471" t="s">
        <v>8500</v>
      </c>
      <c r="G471" t="s">
        <v>6002</v>
      </c>
      <c r="H471" t="s">
        <v>8500</v>
      </c>
      <c r="I471" t="s">
        <v>6002</v>
      </c>
      <c r="J471" t="s">
        <v>8500</v>
      </c>
      <c r="K471" t="s">
        <v>6312</v>
      </c>
      <c r="L471" t="s">
        <v>8501</v>
      </c>
      <c r="M471" t="s">
        <v>6002</v>
      </c>
      <c r="N471" t="s">
        <v>6313</v>
      </c>
      <c r="O471" t="s">
        <v>6005</v>
      </c>
      <c r="P471" t="s">
        <v>8502</v>
      </c>
      <c r="Q471" s="4">
        <v>43831</v>
      </c>
      <c r="R471" s="4">
        <v>44196</v>
      </c>
      <c r="S471" t="s">
        <v>8500</v>
      </c>
      <c r="T471" t="s">
        <v>8503</v>
      </c>
    </row>
    <row r="472" spans="1:20" ht="11.25" x14ac:dyDescent="0.2">
      <c r="A472" s="1" t="s">
        <v>3394</v>
      </c>
      <c r="B472" s="1" t="s">
        <v>4735</v>
      </c>
      <c r="C472" s="1" t="s">
        <v>5697</v>
      </c>
      <c r="D472" s="1" t="s">
        <v>5979</v>
      </c>
      <c r="E472" s="1" t="s">
        <v>6428</v>
      </c>
      <c r="F472" t="s">
        <v>8504</v>
      </c>
      <c r="G472" t="s">
        <v>6002</v>
      </c>
      <c r="H472" t="s">
        <v>8504</v>
      </c>
      <c r="I472" t="s">
        <v>6002</v>
      </c>
      <c r="J472" t="s">
        <v>8504</v>
      </c>
      <c r="K472" t="s">
        <v>8505</v>
      </c>
      <c r="L472" t="s">
        <v>6002</v>
      </c>
      <c r="M472" t="s">
        <v>6002</v>
      </c>
      <c r="N472" t="s">
        <v>8506</v>
      </c>
      <c r="O472" t="s">
        <v>6005</v>
      </c>
      <c r="P472" t="s">
        <v>8507</v>
      </c>
      <c r="Q472" s="4">
        <v>43831</v>
      </c>
      <c r="R472" s="4">
        <v>44196</v>
      </c>
      <c r="S472" t="s">
        <v>8504</v>
      </c>
      <c r="T472" t="s">
        <v>8508</v>
      </c>
    </row>
    <row r="473" spans="1:20" ht="11.25" x14ac:dyDescent="0.2">
      <c r="A473" s="1" t="s">
        <v>3397</v>
      </c>
      <c r="B473" s="1" t="s">
        <v>4570</v>
      </c>
      <c r="C473" s="1" t="s">
        <v>5069</v>
      </c>
      <c r="D473" s="1" t="s">
        <v>5979</v>
      </c>
      <c r="E473" s="1" t="s">
        <v>8269</v>
      </c>
      <c r="F473" t="s">
        <v>8509</v>
      </c>
      <c r="G473" t="s">
        <v>6002</v>
      </c>
      <c r="H473" t="s">
        <v>8509</v>
      </c>
      <c r="I473" t="s">
        <v>6002</v>
      </c>
      <c r="J473" t="s">
        <v>8509</v>
      </c>
      <c r="K473" t="s">
        <v>8510</v>
      </c>
      <c r="L473" t="s">
        <v>8511</v>
      </c>
      <c r="M473" t="s">
        <v>6002</v>
      </c>
      <c r="N473" t="s">
        <v>8512</v>
      </c>
      <c r="O473" t="s">
        <v>6005</v>
      </c>
      <c r="P473" t="s">
        <v>8513</v>
      </c>
      <c r="Q473" s="4">
        <v>43831</v>
      </c>
      <c r="R473" s="4">
        <v>44196</v>
      </c>
      <c r="S473" t="s">
        <v>8509</v>
      </c>
      <c r="T473" t="s">
        <v>8514</v>
      </c>
    </row>
    <row r="474" spans="1:20" ht="11.25" x14ac:dyDescent="0.2">
      <c r="A474" s="1" t="s">
        <v>3399</v>
      </c>
      <c r="B474" s="1" t="s">
        <v>4516</v>
      </c>
      <c r="C474" s="1" t="s">
        <v>5041</v>
      </c>
      <c r="D474" s="1" t="s">
        <v>5979</v>
      </c>
      <c r="E474" s="1" t="s">
        <v>8441</v>
      </c>
      <c r="F474" t="s">
        <v>8515</v>
      </c>
      <c r="G474" t="s">
        <v>6002</v>
      </c>
      <c r="H474" t="s">
        <v>8515</v>
      </c>
      <c r="I474" t="s">
        <v>6002</v>
      </c>
      <c r="J474" t="s">
        <v>8515</v>
      </c>
      <c r="K474" t="s">
        <v>8516</v>
      </c>
      <c r="L474" t="s">
        <v>6002</v>
      </c>
      <c r="M474" t="s">
        <v>6002</v>
      </c>
      <c r="N474" t="s">
        <v>8517</v>
      </c>
      <c r="O474" t="s">
        <v>6005</v>
      </c>
      <c r="P474" t="s">
        <v>8518</v>
      </c>
      <c r="Q474" s="4">
        <v>43831</v>
      </c>
      <c r="R474" s="4">
        <v>44196</v>
      </c>
      <c r="S474" t="s">
        <v>8515</v>
      </c>
      <c r="T474" t="s">
        <v>8519</v>
      </c>
    </row>
    <row r="475" spans="1:20" ht="11.25" x14ac:dyDescent="0.2">
      <c r="A475" s="1" t="s">
        <v>3403</v>
      </c>
      <c r="B475" s="1" t="s">
        <v>4554</v>
      </c>
      <c r="C475" s="1" t="s">
        <v>5400</v>
      </c>
      <c r="D475" s="1" t="s">
        <v>5979</v>
      </c>
      <c r="E475" s="1" t="s">
        <v>8441</v>
      </c>
      <c r="F475" t="s">
        <v>8520</v>
      </c>
      <c r="G475" t="s">
        <v>6002</v>
      </c>
      <c r="H475" t="s">
        <v>8520</v>
      </c>
      <c r="I475" t="s">
        <v>6002</v>
      </c>
      <c r="J475" t="s">
        <v>8520</v>
      </c>
      <c r="K475" t="s">
        <v>8521</v>
      </c>
      <c r="L475" t="s">
        <v>6002</v>
      </c>
      <c r="M475" t="s">
        <v>6002</v>
      </c>
      <c r="N475" t="s">
        <v>8522</v>
      </c>
      <c r="O475" t="s">
        <v>6005</v>
      </c>
      <c r="P475" t="s">
        <v>8523</v>
      </c>
      <c r="Q475" s="4">
        <v>43831</v>
      </c>
      <c r="R475" s="4">
        <v>44196</v>
      </c>
      <c r="S475" t="s">
        <v>8520</v>
      </c>
      <c r="T475" t="s">
        <v>8524</v>
      </c>
    </row>
    <row r="476" spans="1:20" ht="11.25" x14ac:dyDescent="0.2">
      <c r="A476" s="1" t="s">
        <v>3405</v>
      </c>
      <c r="B476" s="1" t="s">
        <v>4736</v>
      </c>
      <c r="C476" s="1" t="s">
        <v>5698</v>
      </c>
      <c r="D476" s="1" t="s">
        <v>5979</v>
      </c>
      <c r="E476" s="1" t="s">
        <v>8252</v>
      </c>
      <c r="F476" t="s">
        <v>8525</v>
      </c>
      <c r="G476" t="s">
        <v>6002</v>
      </c>
      <c r="H476" t="s">
        <v>8525</v>
      </c>
      <c r="I476" t="s">
        <v>6002</v>
      </c>
      <c r="J476" t="s">
        <v>8525</v>
      </c>
      <c r="K476" t="s">
        <v>8526</v>
      </c>
      <c r="L476" t="s">
        <v>6002</v>
      </c>
      <c r="M476" t="s">
        <v>6002</v>
      </c>
      <c r="N476" t="s">
        <v>6293</v>
      </c>
      <c r="O476" t="s">
        <v>6005</v>
      </c>
      <c r="P476" t="s">
        <v>8527</v>
      </c>
      <c r="Q476" s="4">
        <v>43831</v>
      </c>
      <c r="R476" s="4">
        <v>44196</v>
      </c>
      <c r="S476" t="s">
        <v>8525</v>
      </c>
      <c r="T476" t="s">
        <v>8528</v>
      </c>
    </row>
    <row r="477" spans="1:20" ht="11.25" x14ac:dyDescent="0.2">
      <c r="A477" s="1" t="s">
        <v>3412</v>
      </c>
      <c r="B477" s="1" t="s">
        <v>4634</v>
      </c>
      <c r="C477" s="1" t="s">
        <v>5057</v>
      </c>
      <c r="D477" s="1" t="s">
        <v>5979</v>
      </c>
      <c r="E477" s="1" t="s">
        <v>8529</v>
      </c>
      <c r="F477" t="s">
        <v>8530</v>
      </c>
      <c r="G477" t="s">
        <v>6002</v>
      </c>
      <c r="H477" t="s">
        <v>8530</v>
      </c>
      <c r="I477" t="s">
        <v>6002</v>
      </c>
      <c r="J477" t="s">
        <v>8530</v>
      </c>
      <c r="K477" t="s">
        <v>8531</v>
      </c>
      <c r="L477" t="s">
        <v>6002</v>
      </c>
      <c r="M477" t="s">
        <v>6002</v>
      </c>
      <c r="N477" t="s">
        <v>8532</v>
      </c>
      <c r="O477" t="s">
        <v>6005</v>
      </c>
      <c r="P477" t="s">
        <v>8533</v>
      </c>
      <c r="Q477" s="4">
        <v>43831</v>
      </c>
      <c r="R477" s="4">
        <v>44196</v>
      </c>
      <c r="S477" t="s">
        <v>8530</v>
      </c>
      <c r="T477" t="s">
        <v>8534</v>
      </c>
    </row>
    <row r="478" spans="1:20" ht="11.25" x14ac:dyDescent="0.2">
      <c r="A478" s="1" t="s">
        <v>3414</v>
      </c>
      <c r="B478" s="1" t="s">
        <v>4584</v>
      </c>
      <c r="C478" s="1" t="s">
        <v>5700</v>
      </c>
      <c r="D478" s="1" t="s">
        <v>5979</v>
      </c>
      <c r="E478" s="1" t="s">
        <v>8535</v>
      </c>
      <c r="F478" t="s">
        <v>8536</v>
      </c>
      <c r="G478" t="s">
        <v>6002</v>
      </c>
      <c r="H478" t="s">
        <v>8536</v>
      </c>
      <c r="I478" t="s">
        <v>6002</v>
      </c>
      <c r="J478" t="s">
        <v>8536</v>
      </c>
      <c r="K478" t="s">
        <v>8537</v>
      </c>
      <c r="L478" t="s">
        <v>8538</v>
      </c>
      <c r="M478" t="s">
        <v>6002</v>
      </c>
      <c r="N478" t="s">
        <v>8539</v>
      </c>
      <c r="O478" t="s">
        <v>6005</v>
      </c>
      <c r="P478" t="s">
        <v>8540</v>
      </c>
      <c r="Q478" s="4">
        <v>43831</v>
      </c>
      <c r="R478" s="4">
        <v>44196</v>
      </c>
      <c r="S478" t="s">
        <v>8536</v>
      </c>
      <c r="T478" t="s">
        <v>8541</v>
      </c>
    </row>
    <row r="479" spans="1:20" ht="11.25" x14ac:dyDescent="0.2">
      <c r="A479" s="1" t="s">
        <v>3420</v>
      </c>
      <c r="B479" s="1" t="s">
        <v>4737</v>
      </c>
      <c r="C479" s="1" t="s">
        <v>5702</v>
      </c>
      <c r="D479" s="1" t="s">
        <v>5979</v>
      </c>
      <c r="E479" s="1" t="s">
        <v>8252</v>
      </c>
      <c r="F479" t="s">
        <v>8542</v>
      </c>
      <c r="G479" t="s">
        <v>6002</v>
      </c>
      <c r="H479" t="s">
        <v>8542</v>
      </c>
      <c r="I479" t="s">
        <v>6002</v>
      </c>
      <c r="J479" t="s">
        <v>8542</v>
      </c>
      <c r="K479" t="s">
        <v>8543</v>
      </c>
      <c r="L479" t="s">
        <v>6002</v>
      </c>
      <c r="M479" t="s">
        <v>6002</v>
      </c>
      <c r="N479" t="s">
        <v>7189</v>
      </c>
      <c r="O479" t="s">
        <v>6005</v>
      </c>
      <c r="P479" t="s">
        <v>8544</v>
      </c>
      <c r="Q479" s="4">
        <v>43831</v>
      </c>
      <c r="R479" s="4">
        <v>44196</v>
      </c>
      <c r="S479" t="s">
        <v>8542</v>
      </c>
      <c r="T479" t="s">
        <v>8545</v>
      </c>
    </row>
    <row r="480" spans="1:20" ht="11.25" x14ac:dyDescent="0.2">
      <c r="A480" s="1" t="s">
        <v>3423</v>
      </c>
      <c r="B480" s="1" t="s">
        <v>1038</v>
      </c>
      <c r="C480" s="1" t="s">
        <v>5094</v>
      </c>
      <c r="D480" s="1" t="s">
        <v>5979</v>
      </c>
      <c r="E480" s="1" t="s">
        <v>8252</v>
      </c>
      <c r="F480" t="s">
        <v>8546</v>
      </c>
      <c r="G480" t="s">
        <v>6002</v>
      </c>
      <c r="H480" t="s">
        <v>8546</v>
      </c>
      <c r="I480" t="s">
        <v>6002</v>
      </c>
      <c r="J480" t="s">
        <v>8546</v>
      </c>
      <c r="K480" t="s">
        <v>8547</v>
      </c>
      <c r="L480" t="s">
        <v>6002</v>
      </c>
      <c r="M480" t="s">
        <v>6002</v>
      </c>
      <c r="N480" t="s">
        <v>8548</v>
      </c>
      <c r="O480" t="s">
        <v>6005</v>
      </c>
      <c r="P480" t="s">
        <v>8549</v>
      </c>
      <c r="Q480" s="4">
        <v>43831</v>
      </c>
      <c r="R480" s="4">
        <v>44196</v>
      </c>
      <c r="S480" t="s">
        <v>8546</v>
      </c>
      <c r="T480" t="s">
        <v>8550</v>
      </c>
    </row>
    <row r="481" spans="1:20" ht="11.25" x14ac:dyDescent="0.2">
      <c r="A481" s="1" t="s">
        <v>3434</v>
      </c>
      <c r="B481" s="1" t="s">
        <v>4738</v>
      </c>
      <c r="C481" s="1" t="s">
        <v>5704</v>
      </c>
      <c r="D481" s="1" t="s">
        <v>5979</v>
      </c>
      <c r="E481" s="1" t="s">
        <v>8252</v>
      </c>
      <c r="F481" t="s">
        <v>8551</v>
      </c>
      <c r="G481" t="s">
        <v>6002</v>
      </c>
      <c r="H481" t="s">
        <v>8551</v>
      </c>
      <c r="I481" t="s">
        <v>6002</v>
      </c>
      <c r="J481" t="s">
        <v>8551</v>
      </c>
      <c r="K481" t="s">
        <v>8552</v>
      </c>
      <c r="L481" t="s">
        <v>6002</v>
      </c>
      <c r="M481" t="s">
        <v>6002</v>
      </c>
      <c r="N481" t="s">
        <v>8553</v>
      </c>
      <c r="O481" t="s">
        <v>6005</v>
      </c>
      <c r="P481" t="s">
        <v>8554</v>
      </c>
      <c r="Q481" s="4">
        <v>43831</v>
      </c>
      <c r="R481" s="4">
        <v>44196</v>
      </c>
      <c r="S481" t="s">
        <v>8551</v>
      </c>
      <c r="T481" t="s">
        <v>8555</v>
      </c>
    </row>
    <row r="482" spans="1:20" ht="11.25" x14ac:dyDescent="0.2">
      <c r="A482" s="1" t="s">
        <v>3440</v>
      </c>
      <c r="B482" s="1" t="s">
        <v>4605</v>
      </c>
      <c r="C482" s="1" t="s">
        <v>5706</v>
      </c>
      <c r="D482" s="1" t="s">
        <v>5979</v>
      </c>
      <c r="E482" s="1" t="s">
        <v>8556</v>
      </c>
      <c r="F482" t="s">
        <v>8557</v>
      </c>
      <c r="G482" t="s">
        <v>8558</v>
      </c>
      <c r="H482" t="s">
        <v>8559</v>
      </c>
      <c r="I482" t="s">
        <v>8559</v>
      </c>
      <c r="J482" t="s">
        <v>6002</v>
      </c>
      <c r="K482" t="s">
        <v>6002</v>
      </c>
      <c r="L482" t="s">
        <v>6002</v>
      </c>
      <c r="M482" t="s">
        <v>6002</v>
      </c>
      <c r="N482" t="s">
        <v>6002</v>
      </c>
      <c r="O482" t="s">
        <v>6002</v>
      </c>
      <c r="P482" t="s">
        <v>6002</v>
      </c>
      <c r="Q482" s="4">
        <v>43831</v>
      </c>
      <c r="R482" s="4">
        <v>44196</v>
      </c>
      <c r="S482" t="s">
        <v>8559</v>
      </c>
      <c r="T482" t="s">
        <v>8560</v>
      </c>
    </row>
    <row r="483" spans="1:20" ht="11.25" x14ac:dyDescent="0.2">
      <c r="A483" s="1" t="s">
        <v>3443</v>
      </c>
      <c r="B483" s="1" t="s">
        <v>4585</v>
      </c>
      <c r="C483" s="1" t="s">
        <v>5509</v>
      </c>
      <c r="D483" s="1" t="s">
        <v>5979</v>
      </c>
      <c r="E483" s="1" t="s">
        <v>8561</v>
      </c>
      <c r="F483" t="s">
        <v>8562</v>
      </c>
      <c r="G483" t="s">
        <v>6002</v>
      </c>
      <c r="H483" t="s">
        <v>8562</v>
      </c>
      <c r="I483" t="s">
        <v>6002</v>
      </c>
      <c r="J483" t="s">
        <v>8562</v>
      </c>
      <c r="K483" t="s">
        <v>8563</v>
      </c>
      <c r="L483" t="s">
        <v>8564</v>
      </c>
      <c r="M483" t="s">
        <v>6002</v>
      </c>
      <c r="N483" t="s">
        <v>8565</v>
      </c>
      <c r="O483" t="s">
        <v>6005</v>
      </c>
      <c r="P483" t="s">
        <v>8566</v>
      </c>
      <c r="Q483" s="4">
        <v>43831</v>
      </c>
      <c r="R483" s="4">
        <v>44196</v>
      </c>
      <c r="S483" t="s">
        <v>8562</v>
      </c>
      <c r="T483" t="s">
        <v>8567</v>
      </c>
    </row>
    <row r="484" spans="1:20" ht="11.25" x14ac:dyDescent="0.2">
      <c r="A484" s="1" t="s">
        <v>3447</v>
      </c>
      <c r="B484" s="1" t="s">
        <v>4586</v>
      </c>
      <c r="C484" s="1" t="s">
        <v>5707</v>
      </c>
      <c r="D484" s="1" t="s">
        <v>5979</v>
      </c>
      <c r="E484" s="1" t="s">
        <v>8561</v>
      </c>
      <c r="F484" t="s">
        <v>8568</v>
      </c>
      <c r="G484" t="s">
        <v>6002</v>
      </c>
      <c r="H484" t="s">
        <v>8568</v>
      </c>
      <c r="I484" t="s">
        <v>6002</v>
      </c>
      <c r="J484" t="s">
        <v>8568</v>
      </c>
      <c r="K484" t="s">
        <v>8569</v>
      </c>
      <c r="L484" t="s">
        <v>8570</v>
      </c>
      <c r="M484" t="s">
        <v>6002</v>
      </c>
      <c r="N484" t="s">
        <v>8571</v>
      </c>
      <c r="O484" t="s">
        <v>6005</v>
      </c>
      <c r="P484" t="s">
        <v>8572</v>
      </c>
      <c r="Q484" s="4">
        <v>43831</v>
      </c>
      <c r="R484" s="4">
        <v>44196</v>
      </c>
      <c r="S484" t="s">
        <v>8568</v>
      </c>
      <c r="T484" t="s">
        <v>8573</v>
      </c>
    </row>
    <row r="485" spans="1:20" ht="11.25" x14ac:dyDescent="0.2">
      <c r="A485" s="1" t="s">
        <v>3450</v>
      </c>
      <c r="B485" s="1" t="s">
        <v>4587</v>
      </c>
      <c r="C485" s="1" t="s">
        <v>5708</v>
      </c>
      <c r="D485" s="1" t="s">
        <v>5979</v>
      </c>
      <c r="E485" s="1" t="s">
        <v>8561</v>
      </c>
      <c r="F485" t="s">
        <v>8574</v>
      </c>
      <c r="G485" t="s">
        <v>6002</v>
      </c>
      <c r="H485" t="s">
        <v>8574</v>
      </c>
      <c r="I485" t="s">
        <v>6002</v>
      </c>
      <c r="J485" t="s">
        <v>8574</v>
      </c>
      <c r="K485" t="s">
        <v>8575</v>
      </c>
      <c r="L485" t="s">
        <v>8576</v>
      </c>
      <c r="M485" t="s">
        <v>6002</v>
      </c>
      <c r="N485" t="s">
        <v>8577</v>
      </c>
      <c r="O485" t="s">
        <v>6005</v>
      </c>
      <c r="P485" t="s">
        <v>8578</v>
      </c>
      <c r="Q485" s="4">
        <v>43831</v>
      </c>
      <c r="R485" s="4">
        <v>44196</v>
      </c>
      <c r="S485" t="s">
        <v>8574</v>
      </c>
      <c r="T485" t="s">
        <v>8579</v>
      </c>
    </row>
    <row r="486" spans="1:20" ht="11.25" x14ac:dyDescent="0.2">
      <c r="A486" s="1" t="s">
        <v>3457</v>
      </c>
      <c r="B486" s="1" t="s">
        <v>2043</v>
      </c>
      <c r="C486" s="1" t="s">
        <v>5376</v>
      </c>
      <c r="D486" s="1" t="s">
        <v>5979</v>
      </c>
      <c r="E486" s="1" t="s">
        <v>8580</v>
      </c>
      <c r="F486" t="s">
        <v>8581</v>
      </c>
      <c r="G486" t="s">
        <v>6002</v>
      </c>
      <c r="H486" t="s">
        <v>8581</v>
      </c>
      <c r="I486" t="s">
        <v>6002</v>
      </c>
      <c r="J486" t="s">
        <v>8581</v>
      </c>
      <c r="K486" t="s">
        <v>8582</v>
      </c>
      <c r="L486" t="s">
        <v>6002</v>
      </c>
      <c r="M486" t="s">
        <v>6002</v>
      </c>
      <c r="N486" t="s">
        <v>8583</v>
      </c>
      <c r="O486" t="s">
        <v>6005</v>
      </c>
      <c r="P486" t="s">
        <v>8584</v>
      </c>
      <c r="Q486" s="4">
        <v>43831</v>
      </c>
      <c r="R486" s="4">
        <v>44196</v>
      </c>
      <c r="S486" t="s">
        <v>8581</v>
      </c>
      <c r="T486" t="s">
        <v>8585</v>
      </c>
    </row>
    <row r="487" spans="1:20" ht="11.25" x14ac:dyDescent="0.2">
      <c r="A487" s="1" t="s">
        <v>3462</v>
      </c>
      <c r="B487" s="1" t="s">
        <v>4739</v>
      </c>
      <c r="C487" s="1" t="s">
        <v>5710</v>
      </c>
      <c r="D487" s="1" t="s">
        <v>5979</v>
      </c>
      <c r="E487" s="1" t="s">
        <v>8580</v>
      </c>
      <c r="F487" t="s">
        <v>8586</v>
      </c>
      <c r="G487" t="s">
        <v>6002</v>
      </c>
      <c r="H487" t="s">
        <v>8586</v>
      </c>
      <c r="I487" t="s">
        <v>6002</v>
      </c>
      <c r="J487" t="s">
        <v>8586</v>
      </c>
      <c r="K487" t="s">
        <v>8587</v>
      </c>
      <c r="L487" t="s">
        <v>8588</v>
      </c>
      <c r="M487" t="s">
        <v>6002</v>
      </c>
      <c r="N487" t="s">
        <v>8001</v>
      </c>
      <c r="O487" t="s">
        <v>6005</v>
      </c>
      <c r="P487" t="s">
        <v>8589</v>
      </c>
      <c r="Q487" s="4">
        <v>43831</v>
      </c>
      <c r="R487" s="4">
        <v>44196</v>
      </c>
      <c r="S487" t="s">
        <v>8586</v>
      </c>
      <c r="T487" t="s">
        <v>8590</v>
      </c>
    </row>
    <row r="488" spans="1:20" ht="11.25" x14ac:dyDescent="0.2">
      <c r="A488" s="1" t="s">
        <v>3465</v>
      </c>
      <c r="B488" s="1" t="s">
        <v>876</v>
      </c>
      <c r="C488" s="1" t="s">
        <v>5508</v>
      </c>
      <c r="D488" s="1" t="s">
        <v>5979</v>
      </c>
      <c r="E488" s="1" t="s">
        <v>8591</v>
      </c>
      <c r="F488" t="s">
        <v>8592</v>
      </c>
      <c r="G488" t="s">
        <v>6002</v>
      </c>
      <c r="H488" t="s">
        <v>8592</v>
      </c>
      <c r="I488" t="s">
        <v>6002</v>
      </c>
      <c r="J488" t="s">
        <v>8592</v>
      </c>
      <c r="K488" t="s">
        <v>8593</v>
      </c>
      <c r="L488" t="s">
        <v>6002</v>
      </c>
      <c r="M488" t="s">
        <v>6002</v>
      </c>
      <c r="N488" t="s">
        <v>8594</v>
      </c>
      <c r="O488" t="s">
        <v>6005</v>
      </c>
      <c r="P488" t="s">
        <v>8595</v>
      </c>
      <c r="Q488" s="4">
        <v>43831</v>
      </c>
      <c r="R488" s="4">
        <v>44196</v>
      </c>
      <c r="S488" t="s">
        <v>8592</v>
      </c>
      <c r="T488" t="s">
        <v>8596</v>
      </c>
    </row>
    <row r="489" spans="1:20" ht="11.25" x14ac:dyDescent="0.2">
      <c r="A489" s="1" t="s">
        <v>3473</v>
      </c>
      <c r="B489" s="1" t="s">
        <v>2043</v>
      </c>
      <c r="C489" s="1" t="s">
        <v>5376</v>
      </c>
      <c r="D489" s="1" t="s">
        <v>5979</v>
      </c>
      <c r="E489" s="1" t="s">
        <v>8597</v>
      </c>
      <c r="F489" t="s">
        <v>8598</v>
      </c>
      <c r="G489" t="s">
        <v>6002</v>
      </c>
      <c r="H489" t="s">
        <v>8598</v>
      </c>
      <c r="I489" t="s">
        <v>6002</v>
      </c>
      <c r="J489" t="s">
        <v>8598</v>
      </c>
      <c r="K489" t="s">
        <v>8599</v>
      </c>
      <c r="L489" t="s">
        <v>6002</v>
      </c>
      <c r="M489" t="s">
        <v>6002</v>
      </c>
      <c r="N489" t="s">
        <v>8600</v>
      </c>
      <c r="O489" t="s">
        <v>6005</v>
      </c>
      <c r="P489" t="s">
        <v>8601</v>
      </c>
      <c r="Q489" s="4">
        <v>43831</v>
      </c>
      <c r="R489" s="4">
        <v>44196</v>
      </c>
      <c r="S489" t="s">
        <v>8598</v>
      </c>
      <c r="T489" t="s">
        <v>8602</v>
      </c>
    </row>
    <row r="490" spans="1:20" ht="11.25" x14ac:dyDescent="0.2">
      <c r="A490" s="1" t="s">
        <v>3475</v>
      </c>
      <c r="B490" s="1" t="s">
        <v>3476</v>
      </c>
      <c r="C490" s="1" t="s">
        <v>5711</v>
      </c>
      <c r="D490" s="1" t="s">
        <v>5979</v>
      </c>
      <c r="E490" s="1" t="s">
        <v>8603</v>
      </c>
      <c r="F490" t="s">
        <v>8604</v>
      </c>
      <c r="G490" t="s">
        <v>8605</v>
      </c>
      <c r="H490" t="s">
        <v>8606</v>
      </c>
      <c r="I490" t="s">
        <v>6002</v>
      </c>
      <c r="J490" t="s">
        <v>8606</v>
      </c>
      <c r="K490" t="s">
        <v>8607</v>
      </c>
      <c r="L490" t="s">
        <v>6002</v>
      </c>
      <c r="M490" t="s">
        <v>6002</v>
      </c>
      <c r="N490" t="s">
        <v>7265</v>
      </c>
      <c r="O490" t="s">
        <v>6005</v>
      </c>
      <c r="P490" t="s">
        <v>8608</v>
      </c>
      <c r="Q490" s="4">
        <v>43831</v>
      </c>
      <c r="R490" s="4">
        <v>44196</v>
      </c>
      <c r="S490" t="s">
        <v>8606</v>
      </c>
      <c r="T490" t="s">
        <v>8609</v>
      </c>
    </row>
    <row r="491" spans="1:20" ht="11.25" x14ac:dyDescent="0.2">
      <c r="A491" s="1" t="s">
        <v>3478</v>
      </c>
      <c r="B491" s="1" t="s">
        <v>4740</v>
      </c>
      <c r="C491" s="1" t="s">
        <v>5712</v>
      </c>
      <c r="D491" s="1" t="s">
        <v>5979</v>
      </c>
      <c r="E491" s="1" t="s">
        <v>8610</v>
      </c>
      <c r="F491" t="s">
        <v>8611</v>
      </c>
      <c r="G491" t="s">
        <v>6002</v>
      </c>
      <c r="H491" t="s">
        <v>8611</v>
      </c>
      <c r="I491" t="s">
        <v>6002</v>
      </c>
      <c r="J491" t="s">
        <v>8611</v>
      </c>
      <c r="K491" t="s">
        <v>8612</v>
      </c>
      <c r="L491" t="s">
        <v>6002</v>
      </c>
      <c r="M491" t="s">
        <v>6002</v>
      </c>
      <c r="N491" t="s">
        <v>7238</v>
      </c>
      <c r="O491" t="s">
        <v>6005</v>
      </c>
      <c r="P491" t="s">
        <v>7142</v>
      </c>
      <c r="Q491" s="4">
        <v>43831</v>
      </c>
      <c r="R491" s="4">
        <v>44196</v>
      </c>
      <c r="S491" t="s">
        <v>8611</v>
      </c>
      <c r="T491" t="s">
        <v>8613</v>
      </c>
    </row>
    <row r="492" spans="1:20" ht="11.25" x14ac:dyDescent="0.2">
      <c r="A492" s="1" t="s">
        <v>3481</v>
      </c>
      <c r="B492" s="1" t="s">
        <v>4741</v>
      </c>
      <c r="C492" s="1" t="s">
        <v>5713</v>
      </c>
      <c r="D492" s="1" t="s">
        <v>5979</v>
      </c>
      <c r="E492" s="1" t="s">
        <v>8610</v>
      </c>
      <c r="F492" t="s">
        <v>8614</v>
      </c>
      <c r="G492" t="s">
        <v>6002</v>
      </c>
      <c r="H492" t="s">
        <v>8614</v>
      </c>
      <c r="I492" t="s">
        <v>6002</v>
      </c>
      <c r="J492" t="s">
        <v>8614</v>
      </c>
      <c r="K492" t="s">
        <v>8615</v>
      </c>
      <c r="L492" t="s">
        <v>6002</v>
      </c>
      <c r="M492" t="s">
        <v>6002</v>
      </c>
      <c r="N492" t="s">
        <v>6196</v>
      </c>
      <c r="O492" t="s">
        <v>6005</v>
      </c>
      <c r="P492" t="s">
        <v>8616</v>
      </c>
      <c r="Q492" s="4">
        <v>43831</v>
      </c>
      <c r="R492" s="4">
        <v>44196</v>
      </c>
      <c r="S492" t="s">
        <v>8614</v>
      </c>
      <c r="T492" t="s">
        <v>8617</v>
      </c>
    </row>
    <row r="493" spans="1:20" ht="11.25" x14ac:dyDescent="0.2">
      <c r="A493" s="1" t="s">
        <v>3495</v>
      </c>
      <c r="B493" s="1" t="s">
        <v>3496</v>
      </c>
      <c r="C493" s="1" t="s">
        <v>5717</v>
      </c>
      <c r="D493" s="1" t="s">
        <v>5979</v>
      </c>
      <c r="E493" s="1" t="s">
        <v>8603</v>
      </c>
      <c r="F493" t="s">
        <v>8618</v>
      </c>
      <c r="G493" t="s">
        <v>8619</v>
      </c>
      <c r="H493" t="s">
        <v>8620</v>
      </c>
      <c r="I493" t="s">
        <v>6002</v>
      </c>
      <c r="J493" t="s">
        <v>8620</v>
      </c>
      <c r="K493" t="s">
        <v>8621</v>
      </c>
      <c r="L493" t="s">
        <v>6002</v>
      </c>
      <c r="M493" t="s">
        <v>6002</v>
      </c>
      <c r="N493" t="s">
        <v>6125</v>
      </c>
      <c r="O493" t="s">
        <v>6005</v>
      </c>
      <c r="P493" t="s">
        <v>8622</v>
      </c>
      <c r="Q493" s="4">
        <v>43831</v>
      </c>
      <c r="R493" s="4">
        <v>44196</v>
      </c>
      <c r="S493" t="s">
        <v>8620</v>
      </c>
      <c r="T493" t="s">
        <v>8623</v>
      </c>
    </row>
    <row r="494" spans="1:20" ht="11.25" x14ac:dyDescent="0.2">
      <c r="A494" s="1" t="s">
        <v>3504</v>
      </c>
      <c r="B494" s="1" t="s">
        <v>4743</v>
      </c>
      <c r="C494" s="1" t="s">
        <v>5720</v>
      </c>
      <c r="D494" s="1" t="s">
        <v>5979</v>
      </c>
      <c r="E494" s="1" t="s">
        <v>8603</v>
      </c>
      <c r="F494" t="s">
        <v>8624</v>
      </c>
      <c r="G494" t="s">
        <v>6002</v>
      </c>
      <c r="H494" t="s">
        <v>8624</v>
      </c>
      <c r="I494" t="s">
        <v>6002</v>
      </c>
      <c r="J494" t="s">
        <v>8624</v>
      </c>
      <c r="K494" t="s">
        <v>8625</v>
      </c>
      <c r="L494" t="s">
        <v>6002</v>
      </c>
      <c r="M494" t="s">
        <v>6002</v>
      </c>
      <c r="N494" t="s">
        <v>6962</v>
      </c>
      <c r="O494" t="s">
        <v>6005</v>
      </c>
      <c r="P494" t="s">
        <v>8626</v>
      </c>
      <c r="Q494" s="4">
        <v>43831</v>
      </c>
      <c r="R494" s="4">
        <v>44196</v>
      </c>
      <c r="S494" t="s">
        <v>8624</v>
      </c>
      <c r="T494" t="s">
        <v>8627</v>
      </c>
    </row>
    <row r="495" spans="1:20" ht="11.25" x14ac:dyDescent="0.2">
      <c r="A495" s="1" t="s">
        <v>3507</v>
      </c>
      <c r="B495" s="1" t="s">
        <v>4744</v>
      </c>
      <c r="C495" s="1" t="s">
        <v>5721</v>
      </c>
      <c r="D495" s="1" t="s">
        <v>5979</v>
      </c>
      <c r="E495" s="1" t="s">
        <v>8603</v>
      </c>
      <c r="F495" t="s">
        <v>8628</v>
      </c>
      <c r="G495" t="s">
        <v>8629</v>
      </c>
      <c r="H495" t="s">
        <v>8630</v>
      </c>
      <c r="I495" t="s">
        <v>6002</v>
      </c>
      <c r="J495" t="s">
        <v>8630</v>
      </c>
      <c r="K495" t="s">
        <v>8631</v>
      </c>
      <c r="L495" t="s">
        <v>6002</v>
      </c>
      <c r="M495" t="s">
        <v>6002</v>
      </c>
      <c r="N495" t="s">
        <v>8632</v>
      </c>
      <c r="O495" t="s">
        <v>6005</v>
      </c>
      <c r="P495" t="s">
        <v>8148</v>
      </c>
      <c r="Q495" s="4">
        <v>43831</v>
      </c>
      <c r="R495" s="4">
        <v>44196</v>
      </c>
      <c r="S495" t="s">
        <v>8630</v>
      </c>
      <c r="T495" t="s">
        <v>8633</v>
      </c>
    </row>
    <row r="496" spans="1:20" ht="11.25" x14ac:dyDescent="0.2">
      <c r="A496" s="1" t="s">
        <v>3516</v>
      </c>
      <c r="B496" s="1" t="s">
        <v>3517</v>
      </c>
      <c r="C496" s="1" t="s">
        <v>5724</v>
      </c>
      <c r="D496" s="1" t="s">
        <v>5979</v>
      </c>
      <c r="E496" s="1" t="s">
        <v>8610</v>
      </c>
      <c r="F496" t="s">
        <v>8634</v>
      </c>
      <c r="G496" t="s">
        <v>8635</v>
      </c>
      <c r="H496" t="s">
        <v>8636</v>
      </c>
      <c r="I496" t="s">
        <v>6002</v>
      </c>
      <c r="J496" t="s">
        <v>8636</v>
      </c>
      <c r="K496" t="s">
        <v>8637</v>
      </c>
      <c r="L496" t="s">
        <v>6002</v>
      </c>
      <c r="M496" t="s">
        <v>6002</v>
      </c>
      <c r="N496" t="s">
        <v>8638</v>
      </c>
      <c r="O496" t="s">
        <v>6005</v>
      </c>
      <c r="P496" t="s">
        <v>8639</v>
      </c>
      <c r="Q496" s="4">
        <v>43831</v>
      </c>
      <c r="R496" s="4">
        <v>44196</v>
      </c>
      <c r="S496" t="s">
        <v>8636</v>
      </c>
      <c r="T496" t="s">
        <v>8640</v>
      </c>
    </row>
    <row r="497" spans="1:20" ht="11.25" x14ac:dyDescent="0.2">
      <c r="A497" s="1" t="s">
        <v>3522</v>
      </c>
      <c r="B497" s="1" t="s">
        <v>3523</v>
      </c>
      <c r="C497" s="1" t="s">
        <v>5726</v>
      </c>
      <c r="D497" s="1" t="s">
        <v>5979</v>
      </c>
      <c r="E497" s="1" t="s">
        <v>8610</v>
      </c>
      <c r="F497" t="s">
        <v>8641</v>
      </c>
      <c r="G497" t="s">
        <v>8642</v>
      </c>
      <c r="H497" t="s">
        <v>8643</v>
      </c>
      <c r="I497" t="s">
        <v>8644</v>
      </c>
      <c r="J497" t="s">
        <v>8645</v>
      </c>
      <c r="K497" t="s">
        <v>8646</v>
      </c>
      <c r="L497" t="s">
        <v>6002</v>
      </c>
      <c r="M497" t="s">
        <v>6002</v>
      </c>
      <c r="N497" t="s">
        <v>8647</v>
      </c>
      <c r="O497" t="s">
        <v>6005</v>
      </c>
      <c r="P497" t="s">
        <v>8648</v>
      </c>
      <c r="Q497" s="4">
        <v>43831</v>
      </c>
      <c r="R497" s="4">
        <v>44196</v>
      </c>
      <c r="S497" t="s">
        <v>8643</v>
      </c>
      <c r="T497" t="s">
        <v>8649</v>
      </c>
    </row>
    <row r="498" spans="1:20" ht="11.25" x14ac:dyDescent="0.2">
      <c r="A498" s="1" t="s">
        <v>3528</v>
      </c>
      <c r="B498" s="1" t="s">
        <v>4745</v>
      </c>
      <c r="C498" s="1" t="s">
        <v>5728</v>
      </c>
      <c r="D498" s="1" t="s">
        <v>5979</v>
      </c>
      <c r="E498" s="1" t="s">
        <v>8610</v>
      </c>
      <c r="F498" t="s">
        <v>8650</v>
      </c>
      <c r="G498" t="s">
        <v>8651</v>
      </c>
      <c r="H498" t="s">
        <v>8652</v>
      </c>
      <c r="I498" t="s">
        <v>6002</v>
      </c>
      <c r="J498" t="s">
        <v>8652</v>
      </c>
      <c r="K498" t="s">
        <v>8653</v>
      </c>
      <c r="L498" t="s">
        <v>6002</v>
      </c>
      <c r="M498" t="s">
        <v>6002</v>
      </c>
      <c r="N498" t="s">
        <v>8654</v>
      </c>
      <c r="O498" t="s">
        <v>6005</v>
      </c>
      <c r="P498" t="s">
        <v>8655</v>
      </c>
      <c r="Q498" s="4">
        <v>43831</v>
      </c>
      <c r="R498" s="4">
        <v>44196</v>
      </c>
      <c r="S498" t="s">
        <v>8652</v>
      </c>
      <c r="T498" t="s">
        <v>8656</v>
      </c>
    </row>
    <row r="499" spans="1:20" ht="11.25" x14ac:dyDescent="0.2">
      <c r="A499" s="1" t="s">
        <v>3531</v>
      </c>
      <c r="B499" s="1" t="s">
        <v>4517</v>
      </c>
      <c r="C499" s="1" t="s">
        <v>5048</v>
      </c>
      <c r="D499" s="1" t="s">
        <v>5979</v>
      </c>
      <c r="E499" s="1" t="s">
        <v>8610</v>
      </c>
      <c r="F499" t="s">
        <v>8657</v>
      </c>
      <c r="G499" t="s">
        <v>8658</v>
      </c>
      <c r="H499" t="s">
        <v>8659</v>
      </c>
      <c r="I499" t="s">
        <v>6002</v>
      </c>
      <c r="J499" t="s">
        <v>8659</v>
      </c>
      <c r="K499" t="s">
        <v>8660</v>
      </c>
      <c r="L499" t="s">
        <v>6002</v>
      </c>
      <c r="M499" t="s">
        <v>6002</v>
      </c>
      <c r="N499" t="s">
        <v>6118</v>
      </c>
      <c r="O499" t="s">
        <v>6005</v>
      </c>
      <c r="P499" t="s">
        <v>8661</v>
      </c>
      <c r="Q499" s="4">
        <v>43831</v>
      </c>
      <c r="R499" s="4">
        <v>44196</v>
      </c>
      <c r="S499" t="s">
        <v>8659</v>
      </c>
      <c r="T499" t="s">
        <v>8662</v>
      </c>
    </row>
    <row r="500" spans="1:20" ht="11.25" x14ac:dyDescent="0.2">
      <c r="A500" s="1" t="s">
        <v>3533</v>
      </c>
      <c r="B500" s="1" t="s">
        <v>4512</v>
      </c>
      <c r="C500" s="1" t="s">
        <v>4970</v>
      </c>
      <c r="D500" s="1" t="s">
        <v>5979</v>
      </c>
      <c r="E500" s="1" t="s">
        <v>6847</v>
      </c>
      <c r="F500" t="s">
        <v>8663</v>
      </c>
      <c r="G500" t="s">
        <v>6002</v>
      </c>
      <c r="H500" t="s">
        <v>8663</v>
      </c>
      <c r="I500" t="s">
        <v>6002</v>
      </c>
      <c r="J500" t="s">
        <v>8663</v>
      </c>
      <c r="K500" t="s">
        <v>7720</v>
      </c>
      <c r="L500" t="s">
        <v>6002</v>
      </c>
      <c r="M500" t="s">
        <v>6002</v>
      </c>
      <c r="N500" t="s">
        <v>6792</v>
      </c>
      <c r="O500" t="s">
        <v>6005</v>
      </c>
      <c r="P500" t="s">
        <v>8281</v>
      </c>
      <c r="Q500" s="4">
        <v>43831</v>
      </c>
      <c r="R500" s="4">
        <v>44196</v>
      </c>
      <c r="S500" t="s">
        <v>8663</v>
      </c>
      <c r="T500" t="s">
        <v>8664</v>
      </c>
    </row>
    <row r="501" spans="1:20" ht="11.25" x14ac:dyDescent="0.2">
      <c r="A501" s="1" t="s">
        <v>3535</v>
      </c>
      <c r="B501" s="1" t="s">
        <v>3536</v>
      </c>
      <c r="C501" s="1" t="s">
        <v>5729</v>
      </c>
      <c r="D501" s="1" t="s">
        <v>5979</v>
      </c>
      <c r="E501" s="1" t="s">
        <v>8610</v>
      </c>
      <c r="F501" t="s">
        <v>8665</v>
      </c>
      <c r="G501" t="s">
        <v>8666</v>
      </c>
      <c r="H501" t="s">
        <v>8667</v>
      </c>
      <c r="I501" t="s">
        <v>6002</v>
      </c>
      <c r="J501" t="s">
        <v>8667</v>
      </c>
      <c r="K501" t="s">
        <v>8668</v>
      </c>
      <c r="L501" t="s">
        <v>6002</v>
      </c>
      <c r="M501" t="s">
        <v>6002</v>
      </c>
      <c r="N501" t="s">
        <v>8669</v>
      </c>
      <c r="O501" t="s">
        <v>6005</v>
      </c>
      <c r="P501" t="s">
        <v>8670</v>
      </c>
      <c r="Q501" s="4">
        <v>43831</v>
      </c>
      <c r="R501" s="4">
        <v>44196</v>
      </c>
      <c r="S501" t="s">
        <v>8667</v>
      </c>
      <c r="T501" t="s">
        <v>8671</v>
      </c>
    </row>
    <row r="502" spans="1:20" ht="11.25" x14ac:dyDescent="0.2">
      <c r="A502" s="1" t="s">
        <v>3538</v>
      </c>
      <c r="B502" s="1" t="s">
        <v>4746</v>
      </c>
      <c r="C502" s="1" t="s">
        <v>5730</v>
      </c>
      <c r="D502" s="1" t="s">
        <v>5979</v>
      </c>
      <c r="E502" s="1" t="s">
        <v>8610</v>
      </c>
      <c r="F502" t="s">
        <v>8672</v>
      </c>
      <c r="G502" t="s">
        <v>6002</v>
      </c>
      <c r="H502" t="s">
        <v>8672</v>
      </c>
      <c r="I502" t="s">
        <v>6002</v>
      </c>
      <c r="J502" t="s">
        <v>8672</v>
      </c>
      <c r="K502" t="s">
        <v>8673</v>
      </c>
      <c r="L502" t="s">
        <v>6002</v>
      </c>
      <c r="M502" t="s">
        <v>6002</v>
      </c>
      <c r="N502" t="s">
        <v>8315</v>
      </c>
      <c r="O502" t="s">
        <v>6005</v>
      </c>
      <c r="P502" t="s">
        <v>8674</v>
      </c>
      <c r="Q502" s="4">
        <v>43831</v>
      </c>
      <c r="R502" s="4">
        <v>44196</v>
      </c>
      <c r="S502" t="s">
        <v>8672</v>
      </c>
      <c r="T502" t="s">
        <v>8675</v>
      </c>
    </row>
    <row r="503" spans="1:20" ht="11.25" x14ac:dyDescent="0.2">
      <c r="A503" s="1" t="s">
        <v>3545</v>
      </c>
      <c r="B503" s="1" t="s">
        <v>3546</v>
      </c>
      <c r="C503" s="1" t="s">
        <v>5732</v>
      </c>
      <c r="D503" s="1" t="s">
        <v>5979</v>
      </c>
      <c r="E503" s="1" t="s">
        <v>8610</v>
      </c>
      <c r="F503" t="s">
        <v>8676</v>
      </c>
      <c r="G503" t="s">
        <v>8677</v>
      </c>
      <c r="H503" t="s">
        <v>8678</v>
      </c>
      <c r="I503" t="s">
        <v>6002</v>
      </c>
      <c r="J503" t="s">
        <v>8678</v>
      </c>
      <c r="K503" t="s">
        <v>8679</v>
      </c>
      <c r="L503" t="s">
        <v>6002</v>
      </c>
      <c r="M503" t="s">
        <v>6002</v>
      </c>
      <c r="N503" t="s">
        <v>8680</v>
      </c>
      <c r="O503" t="s">
        <v>6005</v>
      </c>
      <c r="P503" t="s">
        <v>8681</v>
      </c>
      <c r="Q503" s="4">
        <v>43831</v>
      </c>
      <c r="R503" s="4">
        <v>44196</v>
      </c>
      <c r="S503" t="s">
        <v>8678</v>
      </c>
      <c r="T503" t="s">
        <v>8682</v>
      </c>
    </row>
    <row r="504" spans="1:20" ht="11.25" x14ac:dyDescent="0.2">
      <c r="A504" s="1" t="s">
        <v>3551</v>
      </c>
      <c r="B504" s="1" t="s">
        <v>3552</v>
      </c>
      <c r="C504" s="1" t="s">
        <v>5734</v>
      </c>
      <c r="D504" s="1" t="s">
        <v>5979</v>
      </c>
      <c r="E504" s="1" t="s">
        <v>8610</v>
      </c>
      <c r="F504" t="s">
        <v>8683</v>
      </c>
      <c r="G504" t="s">
        <v>8684</v>
      </c>
      <c r="H504" t="s">
        <v>8685</v>
      </c>
      <c r="I504" t="s">
        <v>6002</v>
      </c>
      <c r="J504" t="s">
        <v>8685</v>
      </c>
      <c r="K504" t="s">
        <v>8686</v>
      </c>
      <c r="L504" t="s">
        <v>6002</v>
      </c>
      <c r="M504" t="s">
        <v>6002</v>
      </c>
      <c r="N504" t="s">
        <v>8687</v>
      </c>
      <c r="O504" t="s">
        <v>6005</v>
      </c>
      <c r="P504" t="s">
        <v>8688</v>
      </c>
      <c r="Q504" s="4">
        <v>43831</v>
      </c>
      <c r="R504" s="4">
        <v>44196</v>
      </c>
      <c r="S504" t="s">
        <v>8685</v>
      </c>
      <c r="T504" t="s">
        <v>8689</v>
      </c>
    </row>
    <row r="505" spans="1:20" ht="11.25" x14ac:dyDescent="0.2">
      <c r="A505" s="1" t="s">
        <v>3554</v>
      </c>
      <c r="B505" s="1" t="s">
        <v>3555</v>
      </c>
      <c r="C505" s="1" t="s">
        <v>5735</v>
      </c>
      <c r="D505" s="1" t="s">
        <v>5979</v>
      </c>
      <c r="E505" s="1" t="s">
        <v>8610</v>
      </c>
      <c r="F505" t="s">
        <v>8690</v>
      </c>
      <c r="G505" t="s">
        <v>8691</v>
      </c>
      <c r="H505" t="s">
        <v>8692</v>
      </c>
      <c r="I505" t="s">
        <v>6002</v>
      </c>
      <c r="J505" t="s">
        <v>8692</v>
      </c>
      <c r="K505" t="s">
        <v>8693</v>
      </c>
      <c r="L505" t="s">
        <v>6002</v>
      </c>
      <c r="M505" t="s">
        <v>6002</v>
      </c>
      <c r="N505" t="s">
        <v>7838</v>
      </c>
      <c r="O505" t="s">
        <v>6005</v>
      </c>
      <c r="P505" t="s">
        <v>8694</v>
      </c>
      <c r="Q505" s="4">
        <v>43831</v>
      </c>
      <c r="R505" s="4">
        <v>44196</v>
      </c>
      <c r="S505" t="s">
        <v>8692</v>
      </c>
      <c r="T505" t="s">
        <v>8695</v>
      </c>
    </row>
    <row r="506" spans="1:20" ht="11.25" x14ac:dyDescent="0.2">
      <c r="A506" s="1" t="s">
        <v>3557</v>
      </c>
      <c r="B506" s="1" t="s">
        <v>3558</v>
      </c>
      <c r="C506" s="1" t="s">
        <v>5736</v>
      </c>
      <c r="D506" s="1" t="s">
        <v>5979</v>
      </c>
      <c r="E506" s="1" t="s">
        <v>8610</v>
      </c>
      <c r="F506" t="s">
        <v>8696</v>
      </c>
      <c r="G506" t="s">
        <v>6002</v>
      </c>
      <c r="H506" t="s">
        <v>8696</v>
      </c>
      <c r="I506" t="s">
        <v>6002</v>
      </c>
      <c r="J506" t="s">
        <v>8696</v>
      </c>
      <c r="K506" t="s">
        <v>8697</v>
      </c>
      <c r="L506" t="s">
        <v>6002</v>
      </c>
      <c r="M506" t="s">
        <v>6002</v>
      </c>
      <c r="N506" t="s">
        <v>8356</v>
      </c>
      <c r="O506" t="s">
        <v>6005</v>
      </c>
      <c r="P506" t="s">
        <v>8698</v>
      </c>
      <c r="Q506" s="4">
        <v>43831</v>
      </c>
      <c r="R506" s="4">
        <v>44196</v>
      </c>
      <c r="S506" t="s">
        <v>8696</v>
      </c>
      <c r="T506" t="s">
        <v>8699</v>
      </c>
    </row>
    <row r="507" spans="1:20" ht="11.25" x14ac:dyDescent="0.2">
      <c r="A507" s="1" t="s">
        <v>3566</v>
      </c>
      <c r="B507" s="1" t="s">
        <v>4670</v>
      </c>
      <c r="C507" s="1" t="s">
        <v>5369</v>
      </c>
      <c r="D507" s="1" t="s">
        <v>5979</v>
      </c>
      <c r="E507" s="1" t="s">
        <v>8610</v>
      </c>
      <c r="F507" t="s">
        <v>8700</v>
      </c>
      <c r="G507" t="s">
        <v>6002</v>
      </c>
      <c r="H507" t="s">
        <v>8700</v>
      </c>
      <c r="I507" t="s">
        <v>6002</v>
      </c>
      <c r="J507" t="s">
        <v>8700</v>
      </c>
      <c r="K507" t="s">
        <v>8701</v>
      </c>
      <c r="L507" t="s">
        <v>6002</v>
      </c>
      <c r="M507" t="s">
        <v>6002</v>
      </c>
      <c r="N507" t="s">
        <v>8702</v>
      </c>
      <c r="O507" t="s">
        <v>6005</v>
      </c>
      <c r="P507" t="s">
        <v>8703</v>
      </c>
      <c r="Q507" s="4">
        <v>43831</v>
      </c>
      <c r="R507" s="4">
        <v>44196</v>
      </c>
      <c r="S507" t="s">
        <v>8700</v>
      </c>
      <c r="T507" t="s">
        <v>8704</v>
      </c>
    </row>
    <row r="508" spans="1:20" ht="11.25" x14ac:dyDescent="0.2">
      <c r="A508" s="1" t="s">
        <v>3571</v>
      </c>
      <c r="B508" s="1" t="s">
        <v>2915</v>
      </c>
      <c r="C508" s="1" t="s">
        <v>5581</v>
      </c>
      <c r="D508" s="1" t="s">
        <v>5979</v>
      </c>
      <c r="E508" s="1" t="s">
        <v>8610</v>
      </c>
      <c r="F508" t="s">
        <v>8705</v>
      </c>
      <c r="G508" t="s">
        <v>6002</v>
      </c>
      <c r="H508" t="s">
        <v>8705</v>
      </c>
      <c r="I508" t="s">
        <v>6002</v>
      </c>
      <c r="J508" t="s">
        <v>8705</v>
      </c>
      <c r="K508" t="s">
        <v>8706</v>
      </c>
      <c r="L508" t="s">
        <v>6002</v>
      </c>
      <c r="M508" t="s">
        <v>6002</v>
      </c>
      <c r="N508" t="s">
        <v>8707</v>
      </c>
      <c r="O508" t="s">
        <v>6005</v>
      </c>
      <c r="P508" t="s">
        <v>8708</v>
      </c>
      <c r="Q508" s="4">
        <v>43831</v>
      </c>
      <c r="R508" s="4">
        <v>44196</v>
      </c>
      <c r="S508" t="s">
        <v>8705</v>
      </c>
      <c r="T508" t="s">
        <v>8709</v>
      </c>
    </row>
    <row r="509" spans="1:20" ht="11.25" x14ac:dyDescent="0.2">
      <c r="A509" s="1" t="s">
        <v>3584</v>
      </c>
      <c r="B509" s="1" t="s">
        <v>4521</v>
      </c>
      <c r="C509" s="1" t="s">
        <v>5109</v>
      </c>
      <c r="D509" s="1" t="s">
        <v>5979</v>
      </c>
      <c r="E509" s="1" t="s">
        <v>8610</v>
      </c>
      <c r="F509" t="s">
        <v>8700</v>
      </c>
      <c r="G509" t="s">
        <v>6002</v>
      </c>
      <c r="H509" t="s">
        <v>8700</v>
      </c>
      <c r="I509" t="s">
        <v>6002</v>
      </c>
      <c r="J509" t="s">
        <v>8700</v>
      </c>
      <c r="K509" t="s">
        <v>8701</v>
      </c>
      <c r="L509" t="s">
        <v>6002</v>
      </c>
      <c r="M509" t="s">
        <v>6002</v>
      </c>
      <c r="N509" t="s">
        <v>8702</v>
      </c>
      <c r="O509" t="s">
        <v>6005</v>
      </c>
      <c r="P509" t="s">
        <v>8703</v>
      </c>
      <c r="Q509" s="4">
        <v>43831</v>
      </c>
      <c r="R509" s="4">
        <v>44196</v>
      </c>
      <c r="S509" t="s">
        <v>8700</v>
      </c>
      <c r="T509" t="s">
        <v>8710</v>
      </c>
    </row>
    <row r="510" spans="1:20" ht="11.25" x14ac:dyDescent="0.2">
      <c r="A510" s="1" t="s">
        <v>3598</v>
      </c>
      <c r="B510" s="1" t="s">
        <v>3599</v>
      </c>
      <c r="C510" s="1" t="s">
        <v>5747</v>
      </c>
      <c r="D510" s="1" t="s">
        <v>5979</v>
      </c>
      <c r="E510" s="1" t="s">
        <v>8711</v>
      </c>
      <c r="F510" t="s">
        <v>8712</v>
      </c>
      <c r="G510" t="s">
        <v>8713</v>
      </c>
      <c r="H510" t="s">
        <v>8714</v>
      </c>
      <c r="I510" t="s">
        <v>6002</v>
      </c>
      <c r="J510" t="s">
        <v>8714</v>
      </c>
      <c r="K510" t="s">
        <v>8715</v>
      </c>
      <c r="L510" t="s">
        <v>6002</v>
      </c>
      <c r="M510" t="s">
        <v>6002</v>
      </c>
      <c r="N510" t="s">
        <v>8032</v>
      </c>
      <c r="O510" t="s">
        <v>6005</v>
      </c>
      <c r="P510" t="s">
        <v>8716</v>
      </c>
      <c r="Q510" s="4">
        <v>43831</v>
      </c>
      <c r="R510" s="4">
        <v>44196</v>
      </c>
      <c r="S510" t="s">
        <v>8714</v>
      </c>
      <c r="T510" t="s">
        <v>8717</v>
      </c>
    </row>
    <row r="511" spans="1:20" ht="11.25" x14ac:dyDescent="0.2">
      <c r="A511" s="1" t="s">
        <v>3605</v>
      </c>
      <c r="B511" s="1" t="s">
        <v>4582</v>
      </c>
      <c r="C511" s="1" t="s">
        <v>5686</v>
      </c>
      <c r="D511" s="1" t="s">
        <v>5979</v>
      </c>
      <c r="E511" s="1" t="s">
        <v>8610</v>
      </c>
      <c r="F511" t="s">
        <v>8718</v>
      </c>
      <c r="G511" t="s">
        <v>6002</v>
      </c>
      <c r="H511" t="s">
        <v>8718</v>
      </c>
      <c r="I511" t="s">
        <v>6002</v>
      </c>
      <c r="J511" t="s">
        <v>8718</v>
      </c>
      <c r="K511" t="s">
        <v>8719</v>
      </c>
      <c r="L511" t="s">
        <v>6002</v>
      </c>
      <c r="M511" t="s">
        <v>6002</v>
      </c>
      <c r="N511" t="s">
        <v>8720</v>
      </c>
      <c r="O511" t="s">
        <v>6005</v>
      </c>
      <c r="P511" t="s">
        <v>8721</v>
      </c>
      <c r="Q511" s="4">
        <v>43831</v>
      </c>
      <c r="R511" s="4">
        <v>44196</v>
      </c>
      <c r="S511" t="s">
        <v>8718</v>
      </c>
      <c r="T511" t="s">
        <v>8722</v>
      </c>
    </row>
    <row r="512" spans="1:20" ht="11.25" x14ac:dyDescent="0.2">
      <c r="A512" s="1" t="s">
        <v>3607</v>
      </c>
      <c r="B512" s="1" t="s">
        <v>3599</v>
      </c>
      <c r="C512" s="1" t="s">
        <v>5747</v>
      </c>
      <c r="D512" s="1" t="s">
        <v>5979</v>
      </c>
      <c r="E512" s="1" t="s">
        <v>8610</v>
      </c>
      <c r="F512" t="s">
        <v>8723</v>
      </c>
      <c r="G512" t="s">
        <v>8724</v>
      </c>
      <c r="H512" t="s">
        <v>8725</v>
      </c>
      <c r="I512" t="s">
        <v>6002</v>
      </c>
      <c r="J512" t="s">
        <v>8725</v>
      </c>
      <c r="K512" t="s">
        <v>8726</v>
      </c>
      <c r="L512" t="s">
        <v>6002</v>
      </c>
      <c r="M512" t="s">
        <v>6002</v>
      </c>
      <c r="N512" t="s">
        <v>8727</v>
      </c>
      <c r="O512" t="s">
        <v>6005</v>
      </c>
      <c r="P512" t="s">
        <v>8728</v>
      </c>
      <c r="Q512" s="4">
        <v>43831</v>
      </c>
      <c r="R512" s="4">
        <v>44196</v>
      </c>
      <c r="S512" t="s">
        <v>8725</v>
      </c>
      <c r="T512" t="s">
        <v>8729</v>
      </c>
    </row>
    <row r="513" spans="1:20" ht="11.25" x14ac:dyDescent="0.2">
      <c r="A513" s="1" t="s">
        <v>3609</v>
      </c>
      <c r="B513" s="1" t="s">
        <v>4667</v>
      </c>
      <c r="C513" s="1" t="s">
        <v>5358</v>
      </c>
      <c r="D513" s="1" t="s">
        <v>5979</v>
      </c>
      <c r="E513" s="1" t="s">
        <v>8610</v>
      </c>
      <c r="F513" t="s">
        <v>8683</v>
      </c>
      <c r="G513" t="s">
        <v>6002</v>
      </c>
      <c r="H513" t="s">
        <v>8683</v>
      </c>
      <c r="I513" t="s">
        <v>6002</v>
      </c>
      <c r="J513" t="s">
        <v>8683</v>
      </c>
      <c r="K513" t="s">
        <v>8730</v>
      </c>
      <c r="L513" t="s">
        <v>6002</v>
      </c>
      <c r="M513" t="s">
        <v>6002</v>
      </c>
      <c r="N513" t="s">
        <v>7070</v>
      </c>
      <c r="O513" t="s">
        <v>6005</v>
      </c>
      <c r="P513" t="s">
        <v>8731</v>
      </c>
      <c r="Q513" s="4">
        <v>43831</v>
      </c>
      <c r="R513" s="4">
        <v>44196</v>
      </c>
      <c r="S513" t="s">
        <v>8683</v>
      </c>
      <c r="T513" t="s">
        <v>8732</v>
      </c>
    </row>
    <row r="514" spans="1:20" ht="11.25" x14ac:dyDescent="0.2">
      <c r="A514" s="1" t="s">
        <v>3614</v>
      </c>
      <c r="B514" s="1" t="s">
        <v>3615</v>
      </c>
      <c r="C514" s="1" t="s">
        <v>5750</v>
      </c>
      <c r="D514" s="1" t="s">
        <v>5979</v>
      </c>
      <c r="E514" s="1" t="s">
        <v>8610</v>
      </c>
      <c r="F514" t="s">
        <v>8733</v>
      </c>
      <c r="G514" t="s">
        <v>6002</v>
      </c>
      <c r="H514" t="s">
        <v>8733</v>
      </c>
      <c r="I514" t="s">
        <v>6002</v>
      </c>
      <c r="J514" t="s">
        <v>8733</v>
      </c>
      <c r="K514" t="s">
        <v>8734</v>
      </c>
      <c r="L514" t="s">
        <v>6002</v>
      </c>
      <c r="M514" t="s">
        <v>6002</v>
      </c>
      <c r="N514" t="s">
        <v>8735</v>
      </c>
      <c r="O514" t="s">
        <v>6005</v>
      </c>
      <c r="P514" t="s">
        <v>8736</v>
      </c>
      <c r="Q514" s="4">
        <v>43831</v>
      </c>
      <c r="R514" s="4">
        <v>44196</v>
      </c>
      <c r="S514" t="s">
        <v>8733</v>
      </c>
      <c r="T514" t="s">
        <v>8737</v>
      </c>
    </row>
    <row r="515" spans="1:20" ht="11.25" x14ac:dyDescent="0.2">
      <c r="A515" s="1" t="s">
        <v>3634</v>
      </c>
      <c r="B515" s="1" t="s">
        <v>4747</v>
      </c>
      <c r="C515" s="1" t="s">
        <v>5756</v>
      </c>
      <c r="D515" s="1" t="s">
        <v>5979</v>
      </c>
      <c r="E515" s="1" t="s">
        <v>8610</v>
      </c>
      <c r="F515" t="s">
        <v>8700</v>
      </c>
      <c r="G515" t="s">
        <v>6002</v>
      </c>
      <c r="H515" t="s">
        <v>8700</v>
      </c>
      <c r="I515" t="s">
        <v>6002</v>
      </c>
      <c r="J515" t="s">
        <v>8700</v>
      </c>
      <c r="K515" t="s">
        <v>8701</v>
      </c>
      <c r="L515" t="s">
        <v>6002</v>
      </c>
      <c r="M515" t="s">
        <v>6002</v>
      </c>
      <c r="N515" t="s">
        <v>8702</v>
      </c>
      <c r="O515" t="s">
        <v>6005</v>
      </c>
      <c r="P515" t="s">
        <v>8703</v>
      </c>
      <c r="Q515" s="4">
        <v>43831</v>
      </c>
      <c r="R515" s="4">
        <v>44196</v>
      </c>
      <c r="S515" t="s">
        <v>8700</v>
      </c>
      <c r="T515" t="s">
        <v>8738</v>
      </c>
    </row>
    <row r="516" spans="1:20" ht="11.25" x14ac:dyDescent="0.2">
      <c r="A516" s="1" t="s">
        <v>3637</v>
      </c>
      <c r="B516" s="1" t="s">
        <v>3638</v>
      </c>
      <c r="C516" s="1" t="s">
        <v>5757</v>
      </c>
      <c r="D516" s="1" t="s">
        <v>5979</v>
      </c>
      <c r="E516" s="1" t="s">
        <v>8610</v>
      </c>
      <c r="F516" t="s">
        <v>8739</v>
      </c>
      <c r="G516" t="s">
        <v>8740</v>
      </c>
      <c r="H516" t="s">
        <v>8741</v>
      </c>
      <c r="I516" t="s">
        <v>6002</v>
      </c>
      <c r="J516" t="s">
        <v>8741</v>
      </c>
      <c r="K516" t="s">
        <v>8742</v>
      </c>
      <c r="L516" t="s">
        <v>6002</v>
      </c>
      <c r="M516" t="s">
        <v>6002</v>
      </c>
      <c r="N516" t="s">
        <v>8743</v>
      </c>
      <c r="O516" t="s">
        <v>6005</v>
      </c>
      <c r="P516" t="s">
        <v>8744</v>
      </c>
      <c r="Q516" s="4">
        <v>43831</v>
      </c>
      <c r="R516" s="4">
        <v>44196</v>
      </c>
      <c r="S516" t="s">
        <v>8741</v>
      </c>
      <c r="T516" t="s">
        <v>8745</v>
      </c>
    </row>
    <row r="517" spans="1:20" ht="11.25" x14ac:dyDescent="0.2">
      <c r="A517" s="1" t="s">
        <v>3640</v>
      </c>
      <c r="B517" s="1" t="s">
        <v>3641</v>
      </c>
      <c r="C517" s="1" t="s">
        <v>5758</v>
      </c>
      <c r="D517" s="1" t="s">
        <v>5979</v>
      </c>
      <c r="E517" s="1" t="s">
        <v>8610</v>
      </c>
      <c r="F517" t="s">
        <v>8746</v>
      </c>
      <c r="G517" t="s">
        <v>6002</v>
      </c>
      <c r="H517" t="s">
        <v>8746</v>
      </c>
      <c r="I517" t="s">
        <v>6002</v>
      </c>
      <c r="J517" t="s">
        <v>8746</v>
      </c>
      <c r="K517" t="s">
        <v>8747</v>
      </c>
      <c r="L517" t="s">
        <v>6002</v>
      </c>
      <c r="M517" t="s">
        <v>6002</v>
      </c>
      <c r="N517" t="s">
        <v>6369</v>
      </c>
      <c r="O517" t="s">
        <v>6005</v>
      </c>
      <c r="P517" t="s">
        <v>8748</v>
      </c>
      <c r="Q517" s="4">
        <v>43831</v>
      </c>
      <c r="R517" s="4">
        <v>44196</v>
      </c>
      <c r="S517" t="s">
        <v>8746</v>
      </c>
      <c r="T517" t="s">
        <v>8749</v>
      </c>
    </row>
    <row r="518" spans="1:20" ht="11.25" x14ac:dyDescent="0.2">
      <c r="A518" s="1" t="s">
        <v>3643</v>
      </c>
      <c r="B518" s="1" t="s">
        <v>4748</v>
      </c>
      <c r="C518" s="1" t="s">
        <v>5759</v>
      </c>
      <c r="D518" s="1" t="s">
        <v>5979</v>
      </c>
      <c r="E518" s="1" t="s">
        <v>8610</v>
      </c>
      <c r="F518" t="s">
        <v>8750</v>
      </c>
      <c r="G518" t="s">
        <v>8751</v>
      </c>
      <c r="H518" t="s">
        <v>8752</v>
      </c>
      <c r="I518" t="s">
        <v>6002</v>
      </c>
      <c r="J518" t="s">
        <v>8752</v>
      </c>
      <c r="K518" t="s">
        <v>8753</v>
      </c>
      <c r="L518" t="s">
        <v>6002</v>
      </c>
      <c r="M518" t="s">
        <v>6002</v>
      </c>
      <c r="N518" t="s">
        <v>8501</v>
      </c>
      <c r="O518" t="s">
        <v>6005</v>
      </c>
      <c r="P518" t="s">
        <v>8754</v>
      </c>
      <c r="Q518" s="4">
        <v>43831</v>
      </c>
      <c r="R518" s="4">
        <v>44196</v>
      </c>
      <c r="S518" t="s">
        <v>8752</v>
      </c>
      <c r="T518" t="s">
        <v>8755</v>
      </c>
    </row>
    <row r="519" spans="1:20" ht="11.25" x14ac:dyDescent="0.2">
      <c r="A519" s="1" t="s">
        <v>3646</v>
      </c>
      <c r="B519" s="1" t="s">
        <v>4749</v>
      </c>
      <c r="C519" s="1" t="s">
        <v>5760</v>
      </c>
      <c r="D519" s="1" t="s">
        <v>5979</v>
      </c>
      <c r="E519" s="1" t="s">
        <v>8610</v>
      </c>
      <c r="F519" t="s">
        <v>8683</v>
      </c>
      <c r="G519" t="s">
        <v>6002</v>
      </c>
      <c r="H519" t="s">
        <v>8683</v>
      </c>
      <c r="I519" t="s">
        <v>6002</v>
      </c>
      <c r="J519" t="s">
        <v>8683</v>
      </c>
      <c r="K519" t="s">
        <v>8730</v>
      </c>
      <c r="L519" t="s">
        <v>6002</v>
      </c>
      <c r="M519" t="s">
        <v>6002</v>
      </c>
      <c r="N519" t="s">
        <v>7070</v>
      </c>
      <c r="O519" t="s">
        <v>6005</v>
      </c>
      <c r="P519" t="s">
        <v>8731</v>
      </c>
      <c r="Q519" s="4">
        <v>43831</v>
      </c>
      <c r="R519" s="4">
        <v>44196</v>
      </c>
      <c r="S519" t="s">
        <v>8683</v>
      </c>
      <c r="T519" t="s">
        <v>8756</v>
      </c>
    </row>
    <row r="520" spans="1:20" ht="11.25" x14ac:dyDescent="0.2">
      <c r="A520" s="1" t="s">
        <v>3649</v>
      </c>
      <c r="B520" s="1" t="s">
        <v>4582</v>
      </c>
      <c r="C520" s="1" t="s">
        <v>5686</v>
      </c>
      <c r="D520" s="1" t="s">
        <v>5979</v>
      </c>
      <c r="E520" s="1" t="s">
        <v>8610</v>
      </c>
      <c r="F520" t="s">
        <v>8746</v>
      </c>
      <c r="G520" t="s">
        <v>6002</v>
      </c>
      <c r="H520" t="s">
        <v>8746</v>
      </c>
      <c r="I520" t="s">
        <v>6002</v>
      </c>
      <c r="J520" t="s">
        <v>8746</v>
      </c>
      <c r="K520" t="s">
        <v>8747</v>
      </c>
      <c r="L520" t="s">
        <v>6002</v>
      </c>
      <c r="M520" t="s">
        <v>6002</v>
      </c>
      <c r="N520" t="s">
        <v>6369</v>
      </c>
      <c r="O520" t="s">
        <v>6005</v>
      </c>
      <c r="P520" t="s">
        <v>8748</v>
      </c>
      <c r="Q520" s="4">
        <v>43831</v>
      </c>
      <c r="R520" s="4">
        <v>44196</v>
      </c>
      <c r="S520" t="s">
        <v>8746</v>
      </c>
      <c r="T520" t="s">
        <v>8757</v>
      </c>
    </row>
    <row r="521" spans="1:20" ht="11.25" x14ac:dyDescent="0.2">
      <c r="A521" s="1" t="s">
        <v>3660</v>
      </c>
      <c r="B521" s="1" t="s">
        <v>3661</v>
      </c>
      <c r="C521" s="1" t="s">
        <v>5763</v>
      </c>
      <c r="D521" s="1" t="s">
        <v>5979</v>
      </c>
      <c r="E521" s="1" t="s">
        <v>8610</v>
      </c>
      <c r="F521" t="s">
        <v>8758</v>
      </c>
      <c r="G521" t="s">
        <v>6002</v>
      </c>
      <c r="H521" t="s">
        <v>8758</v>
      </c>
      <c r="I521" t="s">
        <v>6002</v>
      </c>
      <c r="J521" t="s">
        <v>8758</v>
      </c>
      <c r="K521" t="s">
        <v>8759</v>
      </c>
      <c r="L521" t="s">
        <v>6002</v>
      </c>
      <c r="M521" t="s">
        <v>6002</v>
      </c>
      <c r="N521" t="s">
        <v>6492</v>
      </c>
      <c r="O521" t="s">
        <v>6005</v>
      </c>
      <c r="P521" t="s">
        <v>7742</v>
      </c>
      <c r="Q521" s="4">
        <v>43831</v>
      </c>
      <c r="R521" s="4">
        <v>44196</v>
      </c>
      <c r="S521" t="s">
        <v>8758</v>
      </c>
      <c r="T521" t="s">
        <v>8760</v>
      </c>
    </row>
    <row r="522" spans="1:20" ht="11.25" x14ac:dyDescent="0.2">
      <c r="A522" s="1" t="s">
        <v>3666</v>
      </c>
      <c r="B522" s="1" t="s">
        <v>4636</v>
      </c>
      <c r="C522" s="1" t="s">
        <v>5765</v>
      </c>
      <c r="D522" s="1" t="s">
        <v>5979</v>
      </c>
      <c r="E522" s="1" t="s">
        <v>8603</v>
      </c>
      <c r="F522" t="s">
        <v>8761</v>
      </c>
      <c r="G522" t="s">
        <v>6002</v>
      </c>
      <c r="H522" t="s">
        <v>8761</v>
      </c>
      <c r="I522" t="s">
        <v>8761</v>
      </c>
      <c r="J522" t="s">
        <v>6002</v>
      </c>
      <c r="K522" t="s">
        <v>6002</v>
      </c>
      <c r="L522" t="s">
        <v>6002</v>
      </c>
      <c r="M522" t="s">
        <v>6002</v>
      </c>
      <c r="N522" t="s">
        <v>6002</v>
      </c>
      <c r="O522" t="s">
        <v>6002</v>
      </c>
      <c r="P522" t="s">
        <v>6002</v>
      </c>
      <c r="Q522" s="4">
        <v>43831</v>
      </c>
      <c r="R522" s="4">
        <v>44196</v>
      </c>
      <c r="S522" t="s">
        <v>8761</v>
      </c>
      <c r="T522" t="s">
        <v>8762</v>
      </c>
    </row>
    <row r="523" spans="1:20" ht="11.25" x14ac:dyDescent="0.2">
      <c r="A523" s="1" t="s">
        <v>3668</v>
      </c>
      <c r="B523" s="1" t="s">
        <v>3669</v>
      </c>
      <c r="C523" s="1" t="s">
        <v>5766</v>
      </c>
      <c r="D523" s="1" t="s">
        <v>5979</v>
      </c>
      <c r="E523" s="1" t="s">
        <v>8610</v>
      </c>
      <c r="F523" t="s">
        <v>8746</v>
      </c>
      <c r="G523" t="s">
        <v>8763</v>
      </c>
      <c r="H523" t="s">
        <v>8764</v>
      </c>
      <c r="I523" t="s">
        <v>6002</v>
      </c>
      <c r="J523" t="s">
        <v>8764</v>
      </c>
      <c r="K523" t="s">
        <v>8765</v>
      </c>
      <c r="L523" t="s">
        <v>6002</v>
      </c>
      <c r="M523" t="s">
        <v>6002</v>
      </c>
      <c r="N523" t="s">
        <v>6815</v>
      </c>
      <c r="O523" t="s">
        <v>6005</v>
      </c>
      <c r="P523" t="s">
        <v>8766</v>
      </c>
      <c r="Q523" s="4">
        <v>43831</v>
      </c>
      <c r="R523" s="4">
        <v>44196</v>
      </c>
      <c r="S523" t="s">
        <v>8764</v>
      </c>
      <c r="T523" t="s">
        <v>8767</v>
      </c>
    </row>
    <row r="524" spans="1:20" ht="11.25" x14ac:dyDescent="0.2">
      <c r="A524" s="1" t="s">
        <v>3674</v>
      </c>
      <c r="B524" s="1" t="s">
        <v>3675</v>
      </c>
      <c r="C524" s="1" t="s">
        <v>5768</v>
      </c>
      <c r="D524" s="1" t="s">
        <v>5979</v>
      </c>
      <c r="E524" s="1" t="s">
        <v>8610</v>
      </c>
      <c r="F524" t="s">
        <v>8683</v>
      </c>
      <c r="G524" t="s">
        <v>6002</v>
      </c>
      <c r="H524" t="s">
        <v>8683</v>
      </c>
      <c r="I524" t="s">
        <v>6002</v>
      </c>
      <c r="J524" t="s">
        <v>8683</v>
      </c>
      <c r="K524" t="s">
        <v>8730</v>
      </c>
      <c r="L524" t="s">
        <v>6002</v>
      </c>
      <c r="M524" t="s">
        <v>6002</v>
      </c>
      <c r="N524" t="s">
        <v>7070</v>
      </c>
      <c r="O524" t="s">
        <v>6005</v>
      </c>
      <c r="P524" t="s">
        <v>8731</v>
      </c>
      <c r="Q524" s="4">
        <v>43831</v>
      </c>
      <c r="R524" s="4">
        <v>44196</v>
      </c>
      <c r="S524" t="s">
        <v>8683</v>
      </c>
      <c r="T524" t="s">
        <v>8768</v>
      </c>
    </row>
    <row r="525" spans="1:20" ht="11.25" x14ac:dyDescent="0.2">
      <c r="A525" s="1" t="s">
        <v>3677</v>
      </c>
      <c r="B525" s="1" t="s">
        <v>3678</v>
      </c>
      <c r="C525" s="1" t="s">
        <v>5769</v>
      </c>
      <c r="D525" s="1" t="s">
        <v>5979</v>
      </c>
      <c r="E525" s="1" t="s">
        <v>8610</v>
      </c>
      <c r="F525" t="s">
        <v>8746</v>
      </c>
      <c r="G525" t="s">
        <v>6002</v>
      </c>
      <c r="H525" t="s">
        <v>8746</v>
      </c>
      <c r="I525" t="s">
        <v>6002</v>
      </c>
      <c r="J525" t="s">
        <v>8746</v>
      </c>
      <c r="K525" t="s">
        <v>8747</v>
      </c>
      <c r="L525" t="s">
        <v>6002</v>
      </c>
      <c r="M525" t="s">
        <v>6002</v>
      </c>
      <c r="N525" t="s">
        <v>6369</v>
      </c>
      <c r="O525" t="s">
        <v>6005</v>
      </c>
      <c r="P525" t="s">
        <v>8748</v>
      </c>
      <c r="Q525" s="4">
        <v>43831</v>
      </c>
      <c r="R525" s="4">
        <v>44196</v>
      </c>
      <c r="S525" t="s">
        <v>8746</v>
      </c>
      <c r="T525" t="s">
        <v>8769</v>
      </c>
    </row>
    <row r="526" spans="1:20" ht="11.25" x14ac:dyDescent="0.2">
      <c r="A526" s="1" t="s">
        <v>3680</v>
      </c>
      <c r="B526" s="1" t="s">
        <v>4750</v>
      </c>
      <c r="C526" s="1" t="s">
        <v>5770</v>
      </c>
      <c r="D526" s="1" t="s">
        <v>5979</v>
      </c>
      <c r="E526" s="1" t="s">
        <v>8610</v>
      </c>
      <c r="F526" t="s">
        <v>8696</v>
      </c>
      <c r="G526" t="s">
        <v>8770</v>
      </c>
      <c r="H526" t="s">
        <v>8771</v>
      </c>
      <c r="I526" t="s">
        <v>6002</v>
      </c>
      <c r="J526" t="s">
        <v>8771</v>
      </c>
      <c r="K526" t="s">
        <v>8772</v>
      </c>
      <c r="L526" t="s">
        <v>6002</v>
      </c>
      <c r="M526" t="s">
        <v>6002</v>
      </c>
      <c r="N526" t="s">
        <v>6463</v>
      </c>
      <c r="O526" t="s">
        <v>6005</v>
      </c>
      <c r="P526" t="s">
        <v>8773</v>
      </c>
      <c r="Q526" s="4">
        <v>43831</v>
      </c>
      <c r="R526" s="4">
        <v>44196</v>
      </c>
      <c r="S526" t="s">
        <v>8771</v>
      </c>
      <c r="T526" t="s">
        <v>8774</v>
      </c>
    </row>
    <row r="527" spans="1:20" ht="11.25" x14ac:dyDescent="0.2">
      <c r="A527" s="1" t="s">
        <v>3683</v>
      </c>
      <c r="B527" s="1" t="s">
        <v>4751</v>
      </c>
      <c r="C527" s="1" t="s">
        <v>5771</v>
      </c>
      <c r="D527" s="1" t="s">
        <v>5979</v>
      </c>
      <c r="E527" s="1" t="s">
        <v>8610</v>
      </c>
      <c r="F527" t="s">
        <v>8775</v>
      </c>
      <c r="G527" t="s">
        <v>8776</v>
      </c>
      <c r="H527" t="s">
        <v>8777</v>
      </c>
      <c r="I527" t="s">
        <v>8777</v>
      </c>
      <c r="J527" t="s">
        <v>6002</v>
      </c>
      <c r="K527" t="s">
        <v>6002</v>
      </c>
      <c r="L527" t="s">
        <v>6002</v>
      </c>
      <c r="M527" t="s">
        <v>6002</v>
      </c>
      <c r="N527" t="s">
        <v>6002</v>
      </c>
      <c r="O527" t="s">
        <v>6002</v>
      </c>
      <c r="P527" t="s">
        <v>6002</v>
      </c>
      <c r="Q527" s="4">
        <v>43831</v>
      </c>
      <c r="R527" s="4">
        <v>44196</v>
      </c>
      <c r="S527" t="s">
        <v>8777</v>
      </c>
      <c r="T527" t="s">
        <v>8778</v>
      </c>
    </row>
    <row r="528" spans="1:20" ht="11.25" x14ac:dyDescent="0.2">
      <c r="A528" s="1" t="s">
        <v>3685</v>
      </c>
      <c r="B528" s="1" t="s">
        <v>4752</v>
      </c>
      <c r="C528" s="1" t="s">
        <v>5772</v>
      </c>
      <c r="D528" s="1" t="s">
        <v>5979</v>
      </c>
      <c r="E528" s="1" t="s">
        <v>8779</v>
      </c>
      <c r="F528" t="s">
        <v>8780</v>
      </c>
      <c r="G528" t="s">
        <v>6002</v>
      </c>
      <c r="H528" t="s">
        <v>8780</v>
      </c>
      <c r="I528" t="s">
        <v>6002</v>
      </c>
      <c r="J528" t="s">
        <v>8780</v>
      </c>
      <c r="K528" t="s">
        <v>6856</v>
      </c>
      <c r="L528" t="s">
        <v>6002</v>
      </c>
      <c r="M528" t="s">
        <v>6002</v>
      </c>
      <c r="N528" t="s">
        <v>6857</v>
      </c>
      <c r="O528" t="s">
        <v>6005</v>
      </c>
      <c r="P528" t="s">
        <v>6858</v>
      </c>
      <c r="Q528" s="4">
        <v>43831</v>
      </c>
      <c r="R528" s="4">
        <v>44196</v>
      </c>
      <c r="S528" t="s">
        <v>8780</v>
      </c>
      <c r="T528" t="s">
        <v>8781</v>
      </c>
    </row>
    <row r="529" spans="1:20" ht="11.25" x14ac:dyDescent="0.2">
      <c r="A529" s="1" t="s">
        <v>3688</v>
      </c>
      <c r="B529" s="1" t="s">
        <v>4753</v>
      </c>
      <c r="C529" s="1" t="s">
        <v>5773</v>
      </c>
      <c r="D529" s="1" t="s">
        <v>5979</v>
      </c>
      <c r="E529" s="1" t="s">
        <v>8779</v>
      </c>
      <c r="F529" t="s">
        <v>8782</v>
      </c>
      <c r="G529" t="s">
        <v>8783</v>
      </c>
      <c r="H529" t="s">
        <v>8784</v>
      </c>
      <c r="I529" t="s">
        <v>6002</v>
      </c>
      <c r="J529" t="s">
        <v>8784</v>
      </c>
      <c r="K529" t="s">
        <v>8785</v>
      </c>
      <c r="L529" t="s">
        <v>6002</v>
      </c>
      <c r="M529" t="s">
        <v>6002</v>
      </c>
      <c r="N529" t="s">
        <v>7416</v>
      </c>
      <c r="O529" t="s">
        <v>6005</v>
      </c>
      <c r="P529" t="s">
        <v>8786</v>
      </c>
      <c r="Q529" s="4">
        <v>43831</v>
      </c>
      <c r="R529" s="4">
        <v>44196</v>
      </c>
      <c r="S529" t="s">
        <v>8784</v>
      </c>
      <c r="T529" t="s">
        <v>8787</v>
      </c>
    </row>
    <row r="530" spans="1:20" ht="11.25" x14ac:dyDescent="0.2">
      <c r="A530" s="1" t="s">
        <v>3691</v>
      </c>
      <c r="B530" s="1" t="s">
        <v>3692</v>
      </c>
      <c r="C530" s="1" t="s">
        <v>5774</v>
      </c>
      <c r="D530" s="1" t="s">
        <v>5979</v>
      </c>
      <c r="E530" s="1" t="s">
        <v>8779</v>
      </c>
      <c r="F530" t="s">
        <v>8782</v>
      </c>
      <c r="G530" t="s">
        <v>6002</v>
      </c>
      <c r="H530" t="s">
        <v>8782</v>
      </c>
      <c r="I530" t="s">
        <v>6002</v>
      </c>
      <c r="J530" t="s">
        <v>8782</v>
      </c>
      <c r="K530" t="s">
        <v>6791</v>
      </c>
      <c r="L530" t="s">
        <v>6002</v>
      </c>
      <c r="M530" t="s">
        <v>6002</v>
      </c>
      <c r="N530" t="s">
        <v>6792</v>
      </c>
      <c r="O530" t="s">
        <v>6005</v>
      </c>
      <c r="P530" t="s">
        <v>6793</v>
      </c>
      <c r="Q530" s="4">
        <v>43831</v>
      </c>
      <c r="R530" s="4">
        <v>44196</v>
      </c>
      <c r="S530" t="s">
        <v>8782</v>
      </c>
      <c r="T530" t="s">
        <v>8788</v>
      </c>
    </row>
    <row r="531" spans="1:20" ht="11.25" x14ac:dyDescent="0.2">
      <c r="A531" s="1" t="s">
        <v>3709</v>
      </c>
      <c r="B531" s="1" t="s">
        <v>3710</v>
      </c>
      <c r="C531" s="1" t="s">
        <v>5780</v>
      </c>
      <c r="D531" s="1" t="s">
        <v>5979</v>
      </c>
      <c r="E531" s="1" t="s">
        <v>8610</v>
      </c>
      <c r="F531" t="s">
        <v>8746</v>
      </c>
      <c r="G531" t="s">
        <v>8789</v>
      </c>
      <c r="H531" t="s">
        <v>8790</v>
      </c>
      <c r="I531" t="s">
        <v>6002</v>
      </c>
      <c r="J531" t="s">
        <v>8790</v>
      </c>
      <c r="K531" t="s">
        <v>8791</v>
      </c>
      <c r="L531" t="s">
        <v>6002</v>
      </c>
      <c r="M531" t="s">
        <v>6002</v>
      </c>
      <c r="N531" t="s">
        <v>8792</v>
      </c>
      <c r="O531" t="s">
        <v>6005</v>
      </c>
      <c r="P531" t="s">
        <v>8793</v>
      </c>
      <c r="Q531" s="4">
        <v>43831</v>
      </c>
      <c r="R531" s="4">
        <v>44196</v>
      </c>
      <c r="S531" t="s">
        <v>8790</v>
      </c>
      <c r="T531" t="s">
        <v>8794</v>
      </c>
    </row>
    <row r="532" spans="1:20" ht="11.25" x14ac:dyDescent="0.2">
      <c r="A532" s="1" t="s">
        <v>3712</v>
      </c>
      <c r="B532" s="1" t="s">
        <v>4755</v>
      </c>
      <c r="C532" s="1" t="s">
        <v>5781</v>
      </c>
      <c r="D532" s="1" t="s">
        <v>5979</v>
      </c>
      <c r="E532" s="1" t="s">
        <v>8795</v>
      </c>
      <c r="F532" t="s">
        <v>8796</v>
      </c>
      <c r="G532" t="s">
        <v>6002</v>
      </c>
      <c r="H532" t="s">
        <v>8796</v>
      </c>
      <c r="I532" t="s">
        <v>6002</v>
      </c>
      <c r="J532" t="s">
        <v>8796</v>
      </c>
      <c r="K532" t="s">
        <v>8797</v>
      </c>
      <c r="L532" t="s">
        <v>6002</v>
      </c>
      <c r="M532" t="s">
        <v>6002</v>
      </c>
      <c r="N532" t="s">
        <v>6839</v>
      </c>
      <c r="O532" t="s">
        <v>6005</v>
      </c>
      <c r="P532" t="s">
        <v>8798</v>
      </c>
      <c r="Q532" s="4">
        <v>43831</v>
      </c>
      <c r="R532" s="4">
        <v>44196</v>
      </c>
      <c r="S532" t="s">
        <v>8796</v>
      </c>
      <c r="T532" t="s">
        <v>8799</v>
      </c>
    </row>
    <row r="533" spans="1:20" ht="11.25" x14ac:dyDescent="0.2">
      <c r="A533" s="1" t="s">
        <v>3718</v>
      </c>
      <c r="B533" s="1" t="s">
        <v>4714</v>
      </c>
      <c r="C533" s="1" t="s">
        <v>5596</v>
      </c>
      <c r="D533" s="1" t="s">
        <v>5979</v>
      </c>
      <c r="E533" s="1" t="s">
        <v>8610</v>
      </c>
      <c r="F533" t="s">
        <v>8800</v>
      </c>
      <c r="G533" t="s">
        <v>8801</v>
      </c>
      <c r="H533" t="s">
        <v>8802</v>
      </c>
      <c r="I533" t="s">
        <v>6002</v>
      </c>
      <c r="J533" t="s">
        <v>8802</v>
      </c>
      <c r="K533" t="s">
        <v>8803</v>
      </c>
      <c r="L533" t="s">
        <v>6002</v>
      </c>
      <c r="M533" t="s">
        <v>6002</v>
      </c>
      <c r="N533" t="s">
        <v>6838</v>
      </c>
      <c r="O533" t="s">
        <v>6005</v>
      </c>
      <c r="P533" t="s">
        <v>8804</v>
      </c>
      <c r="Q533" s="4">
        <v>43831</v>
      </c>
      <c r="R533" s="4">
        <v>44196</v>
      </c>
      <c r="S533" t="s">
        <v>8802</v>
      </c>
      <c r="T533" t="s">
        <v>8805</v>
      </c>
    </row>
    <row r="534" spans="1:20" ht="11.25" x14ac:dyDescent="0.2">
      <c r="A534" s="1" t="s">
        <v>3723</v>
      </c>
      <c r="B534" s="1" t="s">
        <v>4588</v>
      </c>
      <c r="C534" s="1" t="s">
        <v>5783</v>
      </c>
      <c r="D534" s="1" t="s">
        <v>5979</v>
      </c>
      <c r="E534" s="1" t="s">
        <v>8806</v>
      </c>
      <c r="F534" t="s">
        <v>8807</v>
      </c>
      <c r="G534" t="s">
        <v>8808</v>
      </c>
      <c r="H534" t="s">
        <v>8809</v>
      </c>
      <c r="I534" t="s">
        <v>6002</v>
      </c>
      <c r="J534" t="s">
        <v>8809</v>
      </c>
      <c r="K534" t="s">
        <v>8810</v>
      </c>
      <c r="L534" t="s">
        <v>6002</v>
      </c>
      <c r="M534" t="s">
        <v>6002</v>
      </c>
      <c r="N534" t="s">
        <v>8811</v>
      </c>
      <c r="O534" t="s">
        <v>6005</v>
      </c>
      <c r="P534" t="s">
        <v>8812</v>
      </c>
      <c r="Q534" s="4">
        <v>43831</v>
      </c>
      <c r="R534" s="4">
        <v>44196</v>
      </c>
      <c r="S534" t="s">
        <v>8809</v>
      </c>
      <c r="T534" t="s">
        <v>8813</v>
      </c>
    </row>
    <row r="535" spans="1:20" ht="11.25" x14ac:dyDescent="0.2">
      <c r="A535" s="1" t="s">
        <v>3727</v>
      </c>
      <c r="B535" s="1" t="s">
        <v>4756</v>
      </c>
      <c r="C535" s="1" t="s">
        <v>5784</v>
      </c>
      <c r="D535" s="1" t="s">
        <v>5979</v>
      </c>
      <c r="E535" s="1" t="s">
        <v>8603</v>
      </c>
      <c r="F535" t="s">
        <v>8814</v>
      </c>
      <c r="G535" t="s">
        <v>6002</v>
      </c>
      <c r="H535" t="s">
        <v>8814</v>
      </c>
      <c r="I535" t="s">
        <v>6002</v>
      </c>
      <c r="J535" t="s">
        <v>8814</v>
      </c>
      <c r="K535" t="s">
        <v>6837</v>
      </c>
      <c r="L535" t="s">
        <v>6002</v>
      </c>
      <c r="M535" t="s">
        <v>6002</v>
      </c>
      <c r="N535" t="s">
        <v>6839</v>
      </c>
      <c r="O535" t="s">
        <v>6005</v>
      </c>
      <c r="P535" t="s">
        <v>8815</v>
      </c>
      <c r="Q535" s="4">
        <v>43831</v>
      </c>
      <c r="R535" s="4">
        <v>44196</v>
      </c>
      <c r="S535" t="s">
        <v>8814</v>
      </c>
      <c r="T535" t="s">
        <v>8816</v>
      </c>
    </row>
    <row r="536" spans="1:20" ht="11.25" x14ac:dyDescent="0.2">
      <c r="A536" s="1" t="s">
        <v>3730</v>
      </c>
      <c r="B536" s="1" t="s">
        <v>3731</v>
      </c>
      <c r="C536" s="1" t="s">
        <v>5785</v>
      </c>
      <c r="D536" s="1" t="s">
        <v>5979</v>
      </c>
      <c r="E536" s="1" t="s">
        <v>8610</v>
      </c>
      <c r="F536" t="s">
        <v>8758</v>
      </c>
      <c r="G536" t="s">
        <v>6002</v>
      </c>
      <c r="H536" t="s">
        <v>8758</v>
      </c>
      <c r="I536" t="s">
        <v>6002</v>
      </c>
      <c r="J536" t="s">
        <v>8758</v>
      </c>
      <c r="K536" t="s">
        <v>8759</v>
      </c>
      <c r="L536" t="s">
        <v>6002</v>
      </c>
      <c r="M536" t="s">
        <v>6002</v>
      </c>
      <c r="N536" t="s">
        <v>6492</v>
      </c>
      <c r="O536" t="s">
        <v>6005</v>
      </c>
      <c r="P536" t="s">
        <v>7742</v>
      </c>
      <c r="Q536" s="4">
        <v>43831</v>
      </c>
      <c r="R536" s="4">
        <v>44196</v>
      </c>
      <c r="S536" t="s">
        <v>8758</v>
      </c>
      <c r="T536" t="s">
        <v>8817</v>
      </c>
    </row>
    <row r="537" spans="1:20" ht="11.25" x14ac:dyDescent="0.2">
      <c r="A537" s="1" t="s">
        <v>3736</v>
      </c>
      <c r="B537" s="1" t="s">
        <v>4573</v>
      </c>
      <c r="C537" s="1" t="s">
        <v>5597</v>
      </c>
      <c r="D537" s="1" t="s">
        <v>5979</v>
      </c>
      <c r="E537" s="1" t="s">
        <v>8610</v>
      </c>
      <c r="F537" t="s">
        <v>8700</v>
      </c>
      <c r="G537" t="s">
        <v>6002</v>
      </c>
      <c r="H537" t="s">
        <v>8700</v>
      </c>
      <c r="I537" t="s">
        <v>6002</v>
      </c>
      <c r="J537" t="s">
        <v>8700</v>
      </c>
      <c r="K537" t="s">
        <v>8701</v>
      </c>
      <c r="L537" t="s">
        <v>6002</v>
      </c>
      <c r="M537" t="s">
        <v>6002</v>
      </c>
      <c r="N537" t="s">
        <v>8702</v>
      </c>
      <c r="O537" t="s">
        <v>6005</v>
      </c>
      <c r="P537" t="s">
        <v>8703</v>
      </c>
      <c r="Q537" s="4">
        <v>43831</v>
      </c>
      <c r="R537" s="4">
        <v>44196</v>
      </c>
      <c r="S537" t="s">
        <v>8700</v>
      </c>
      <c r="T537" t="s">
        <v>8818</v>
      </c>
    </row>
    <row r="538" spans="1:20" ht="11.25" x14ac:dyDescent="0.2">
      <c r="A538" s="1" t="s">
        <v>3738</v>
      </c>
      <c r="B538" s="1" t="s">
        <v>190</v>
      </c>
      <c r="C538" s="1" t="s">
        <v>4857</v>
      </c>
      <c r="D538" s="1" t="s">
        <v>5979</v>
      </c>
      <c r="E538" s="1" t="s">
        <v>8610</v>
      </c>
      <c r="F538" t="s">
        <v>6905</v>
      </c>
      <c r="G538" t="s">
        <v>6002</v>
      </c>
      <c r="H538" t="s">
        <v>6905</v>
      </c>
      <c r="I538" t="s">
        <v>6002</v>
      </c>
      <c r="J538" t="s">
        <v>6905</v>
      </c>
      <c r="K538" t="s">
        <v>6228</v>
      </c>
      <c r="L538" t="s">
        <v>6002</v>
      </c>
      <c r="M538" t="s">
        <v>6002</v>
      </c>
      <c r="N538" t="s">
        <v>6492</v>
      </c>
      <c r="O538" t="s">
        <v>6005</v>
      </c>
      <c r="P538" t="s">
        <v>8819</v>
      </c>
      <c r="Q538" s="4">
        <v>43831</v>
      </c>
      <c r="R538" s="4">
        <v>44196</v>
      </c>
      <c r="S538" t="s">
        <v>6905</v>
      </c>
      <c r="T538" t="s">
        <v>8820</v>
      </c>
    </row>
    <row r="539" spans="1:20" ht="11.25" x14ac:dyDescent="0.2">
      <c r="A539" s="1" t="s">
        <v>3740</v>
      </c>
      <c r="B539" s="1" t="s">
        <v>3047</v>
      </c>
      <c r="C539" s="1" t="s">
        <v>5614</v>
      </c>
      <c r="D539" s="1" t="s">
        <v>5979</v>
      </c>
      <c r="E539" s="1" t="s">
        <v>8610</v>
      </c>
      <c r="F539" t="s">
        <v>8746</v>
      </c>
      <c r="G539" t="s">
        <v>6002</v>
      </c>
      <c r="H539" t="s">
        <v>8746</v>
      </c>
      <c r="I539" t="s">
        <v>6002</v>
      </c>
      <c r="J539" t="s">
        <v>8746</v>
      </c>
      <c r="K539" t="s">
        <v>8747</v>
      </c>
      <c r="L539" t="s">
        <v>6002</v>
      </c>
      <c r="M539" t="s">
        <v>6002</v>
      </c>
      <c r="N539" t="s">
        <v>6369</v>
      </c>
      <c r="O539" t="s">
        <v>6005</v>
      </c>
      <c r="P539" t="s">
        <v>8748</v>
      </c>
      <c r="Q539" s="4">
        <v>43831</v>
      </c>
      <c r="R539" s="4">
        <v>44196</v>
      </c>
      <c r="S539" t="s">
        <v>8746</v>
      </c>
      <c r="T539" t="s">
        <v>8821</v>
      </c>
    </row>
    <row r="540" spans="1:20" ht="11.25" x14ac:dyDescent="0.2">
      <c r="A540" s="1" t="s">
        <v>3745</v>
      </c>
      <c r="B540" s="1" t="s">
        <v>3746</v>
      </c>
      <c r="C540" s="1" t="s">
        <v>5788</v>
      </c>
      <c r="D540" s="1" t="s">
        <v>5979</v>
      </c>
      <c r="E540" s="1" t="s">
        <v>8610</v>
      </c>
      <c r="F540" t="s">
        <v>8683</v>
      </c>
      <c r="G540" t="s">
        <v>6002</v>
      </c>
      <c r="H540" t="s">
        <v>8683</v>
      </c>
      <c r="I540" t="s">
        <v>6002</v>
      </c>
      <c r="J540" t="s">
        <v>8683</v>
      </c>
      <c r="K540" t="s">
        <v>8730</v>
      </c>
      <c r="L540" t="s">
        <v>6002</v>
      </c>
      <c r="M540" t="s">
        <v>6002</v>
      </c>
      <c r="N540" t="s">
        <v>7070</v>
      </c>
      <c r="O540" t="s">
        <v>6005</v>
      </c>
      <c r="P540" t="s">
        <v>8731</v>
      </c>
      <c r="Q540" s="4">
        <v>43831</v>
      </c>
      <c r="R540" s="4">
        <v>44196</v>
      </c>
      <c r="S540" t="s">
        <v>8683</v>
      </c>
      <c r="T540" t="s">
        <v>8822</v>
      </c>
    </row>
    <row r="541" spans="1:20" ht="11.25" x14ac:dyDescent="0.2">
      <c r="A541" s="1" t="s">
        <v>3748</v>
      </c>
      <c r="B541" s="1" t="s">
        <v>3749</v>
      </c>
      <c r="C541" s="1" t="s">
        <v>5789</v>
      </c>
      <c r="D541" s="1" t="s">
        <v>5979</v>
      </c>
      <c r="E541" s="1" t="s">
        <v>8610</v>
      </c>
      <c r="F541" t="s">
        <v>8823</v>
      </c>
      <c r="G541" t="s">
        <v>6002</v>
      </c>
      <c r="H541" t="s">
        <v>8823</v>
      </c>
      <c r="I541" t="s">
        <v>6002</v>
      </c>
      <c r="J541" t="s">
        <v>8823</v>
      </c>
      <c r="K541" t="s">
        <v>8824</v>
      </c>
      <c r="L541" t="s">
        <v>6002</v>
      </c>
      <c r="M541" t="s">
        <v>6002</v>
      </c>
      <c r="N541" t="s">
        <v>8825</v>
      </c>
      <c r="O541" t="s">
        <v>6005</v>
      </c>
      <c r="P541" t="s">
        <v>8826</v>
      </c>
      <c r="Q541" s="4">
        <v>43831</v>
      </c>
      <c r="R541" s="4">
        <v>44196</v>
      </c>
      <c r="S541" t="s">
        <v>8823</v>
      </c>
      <c r="T541" t="s">
        <v>8827</v>
      </c>
    </row>
    <row r="542" spans="1:20" ht="11.25" x14ac:dyDescent="0.2">
      <c r="A542" s="1" t="s">
        <v>3757</v>
      </c>
      <c r="B542" s="1" t="s">
        <v>4757</v>
      </c>
      <c r="C542" s="1" t="s">
        <v>5792</v>
      </c>
      <c r="D542" s="1" t="s">
        <v>5979</v>
      </c>
      <c r="E542" s="1" t="s">
        <v>8603</v>
      </c>
      <c r="F542" t="s">
        <v>8828</v>
      </c>
      <c r="G542" t="s">
        <v>6002</v>
      </c>
      <c r="H542" t="s">
        <v>8828</v>
      </c>
      <c r="I542" t="s">
        <v>6002</v>
      </c>
      <c r="J542" t="s">
        <v>8828</v>
      </c>
      <c r="K542" t="s">
        <v>8829</v>
      </c>
      <c r="L542" t="s">
        <v>6002</v>
      </c>
      <c r="M542" t="s">
        <v>6002</v>
      </c>
      <c r="N542" t="s">
        <v>8830</v>
      </c>
      <c r="O542" t="s">
        <v>6005</v>
      </c>
      <c r="P542" t="s">
        <v>8831</v>
      </c>
      <c r="Q542" s="4">
        <v>43831</v>
      </c>
      <c r="R542" s="4">
        <v>44196</v>
      </c>
      <c r="S542" t="s">
        <v>8828</v>
      </c>
      <c r="T542" t="s">
        <v>8832</v>
      </c>
    </row>
    <row r="543" spans="1:20" ht="11.25" x14ac:dyDescent="0.2">
      <c r="A543" s="1" t="s">
        <v>3760</v>
      </c>
      <c r="B543" s="1" t="s">
        <v>4589</v>
      </c>
      <c r="C543" s="1" t="s">
        <v>5793</v>
      </c>
      <c r="D543" s="1" t="s">
        <v>5979</v>
      </c>
      <c r="E543" s="1" t="s">
        <v>8610</v>
      </c>
      <c r="F543" t="s">
        <v>8833</v>
      </c>
      <c r="G543" t="s">
        <v>6002</v>
      </c>
      <c r="H543" t="s">
        <v>8833</v>
      </c>
      <c r="I543" t="s">
        <v>8833</v>
      </c>
      <c r="J543" t="s">
        <v>6002</v>
      </c>
      <c r="K543" t="s">
        <v>6002</v>
      </c>
      <c r="L543" t="s">
        <v>6002</v>
      </c>
      <c r="M543" t="s">
        <v>6002</v>
      </c>
      <c r="N543" t="s">
        <v>7979</v>
      </c>
      <c r="O543" t="s">
        <v>6005</v>
      </c>
      <c r="P543" t="s">
        <v>6695</v>
      </c>
      <c r="Q543" s="4">
        <v>43831</v>
      </c>
      <c r="R543" s="4">
        <v>44196</v>
      </c>
      <c r="S543" t="s">
        <v>8833</v>
      </c>
      <c r="T543" t="s">
        <v>8834</v>
      </c>
    </row>
    <row r="544" spans="1:20" ht="11.25" x14ac:dyDescent="0.2">
      <c r="A544" s="1" t="s">
        <v>3763</v>
      </c>
      <c r="B544" s="1" t="s">
        <v>3764</v>
      </c>
      <c r="C544" s="1" t="s">
        <v>5794</v>
      </c>
      <c r="D544" s="1" t="s">
        <v>5979</v>
      </c>
      <c r="E544" s="1" t="s">
        <v>8610</v>
      </c>
      <c r="F544" t="s">
        <v>8835</v>
      </c>
      <c r="G544" t="s">
        <v>8836</v>
      </c>
      <c r="H544" t="s">
        <v>8837</v>
      </c>
      <c r="I544" t="s">
        <v>6002</v>
      </c>
      <c r="J544" t="s">
        <v>8837</v>
      </c>
      <c r="K544" t="s">
        <v>8838</v>
      </c>
      <c r="L544" t="s">
        <v>6002</v>
      </c>
      <c r="M544" t="s">
        <v>6002</v>
      </c>
      <c r="N544" t="s">
        <v>8839</v>
      </c>
      <c r="O544" t="s">
        <v>6005</v>
      </c>
      <c r="P544" t="s">
        <v>8840</v>
      </c>
      <c r="Q544" s="4">
        <v>43831</v>
      </c>
      <c r="R544" s="4">
        <v>44196</v>
      </c>
      <c r="S544" t="s">
        <v>8837</v>
      </c>
      <c r="T544" t="s">
        <v>8841</v>
      </c>
    </row>
    <row r="545" spans="1:20" ht="11.25" x14ac:dyDescent="0.2">
      <c r="A545" s="1" t="s">
        <v>3774</v>
      </c>
      <c r="B545" s="1" t="s">
        <v>4758</v>
      </c>
      <c r="C545" s="1" t="s">
        <v>5797</v>
      </c>
      <c r="D545" s="1" t="s">
        <v>5979</v>
      </c>
      <c r="E545" s="1" t="s">
        <v>8610</v>
      </c>
      <c r="F545" t="s">
        <v>8842</v>
      </c>
      <c r="G545" t="s">
        <v>8843</v>
      </c>
      <c r="H545" t="s">
        <v>8844</v>
      </c>
      <c r="I545" t="s">
        <v>6002</v>
      </c>
      <c r="J545" t="s">
        <v>8844</v>
      </c>
      <c r="K545" t="s">
        <v>8845</v>
      </c>
      <c r="L545" t="s">
        <v>6002</v>
      </c>
      <c r="M545" t="s">
        <v>6002</v>
      </c>
      <c r="N545" t="s">
        <v>8846</v>
      </c>
      <c r="O545" t="s">
        <v>6005</v>
      </c>
      <c r="P545" t="s">
        <v>8847</v>
      </c>
      <c r="Q545" s="4">
        <v>43831</v>
      </c>
      <c r="R545" s="4">
        <v>44196</v>
      </c>
      <c r="S545" t="s">
        <v>8844</v>
      </c>
      <c r="T545" t="s">
        <v>8848</v>
      </c>
    </row>
    <row r="546" spans="1:20" ht="11.25" x14ac:dyDescent="0.2">
      <c r="A546" s="1" t="s">
        <v>3777</v>
      </c>
      <c r="B546" s="1" t="s">
        <v>4759</v>
      </c>
      <c r="C546" s="1" t="s">
        <v>5798</v>
      </c>
      <c r="D546" s="1" t="s">
        <v>5979</v>
      </c>
      <c r="E546" s="1" t="s">
        <v>8610</v>
      </c>
      <c r="F546" t="s">
        <v>8663</v>
      </c>
      <c r="G546" t="s">
        <v>8849</v>
      </c>
      <c r="H546" t="s">
        <v>8850</v>
      </c>
      <c r="I546" t="s">
        <v>6002</v>
      </c>
      <c r="J546" t="s">
        <v>8850</v>
      </c>
      <c r="K546" t="s">
        <v>8851</v>
      </c>
      <c r="L546" t="s">
        <v>6002</v>
      </c>
      <c r="M546" t="s">
        <v>6002</v>
      </c>
      <c r="N546" t="s">
        <v>8852</v>
      </c>
      <c r="O546" t="s">
        <v>6005</v>
      </c>
      <c r="P546" t="s">
        <v>8853</v>
      </c>
      <c r="Q546" s="4">
        <v>43831</v>
      </c>
      <c r="R546" s="4">
        <v>44196</v>
      </c>
      <c r="S546" t="s">
        <v>8850</v>
      </c>
      <c r="T546" t="s">
        <v>8854</v>
      </c>
    </row>
    <row r="547" spans="1:20" ht="11.25" x14ac:dyDescent="0.2">
      <c r="A547" s="1" t="s">
        <v>3780</v>
      </c>
      <c r="B547" s="1" t="s">
        <v>3781</v>
      </c>
      <c r="C547" s="1" t="s">
        <v>5799</v>
      </c>
      <c r="D547" s="1" t="s">
        <v>5979</v>
      </c>
      <c r="E547" s="1" t="s">
        <v>8610</v>
      </c>
      <c r="F547" t="s">
        <v>8855</v>
      </c>
      <c r="G547" t="s">
        <v>6002</v>
      </c>
      <c r="H547" t="s">
        <v>8855</v>
      </c>
      <c r="I547" t="s">
        <v>6002</v>
      </c>
      <c r="J547" t="s">
        <v>8855</v>
      </c>
      <c r="K547" t="s">
        <v>6207</v>
      </c>
      <c r="L547" t="s">
        <v>6002</v>
      </c>
      <c r="M547" t="s">
        <v>6002</v>
      </c>
      <c r="N547" t="s">
        <v>6209</v>
      </c>
      <c r="O547" t="s">
        <v>6005</v>
      </c>
      <c r="P547" t="s">
        <v>8856</v>
      </c>
      <c r="Q547" s="4">
        <v>43831</v>
      </c>
      <c r="R547" s="4">
        <v>44196</v>
      </c>
      <c r="S547" t="s">
        <v>8855</v>
      </c>
      <c r="T547" t="s">
        <v>8857</v>
      </c>
    </row>
    <row r="548" spans="1:20" ht="11.25" x14ac:dyDescent="0.2">
      <c r="A548" s="1" t="s">
        <v>3786</v>
      </c>
      <c r="B548" s="1" t="s">
        <v>4760</v>
      </c>
      <c r="C548" s="1" t="s">
        <v>5801</v>
      </c>
      <c r="D548" s="1" t="s">
        <v>5979</v>
      </c>
      <c r="E548" s="1" t="s">
        <v>8779</v>
      </c>
      <c r="F548" t="s">
        <v>8858</v>
      </c>
      <c r="G548" t="s">
        <v>8859</v>
      </c>
      <c r="H548" t="s">
        <v>8860</v>
      </c>
      <c r="I548" t="s">
        <v>6002</v>
      </c>
      <c r="J548" t="s">
        <v>8860</v>
      </c>
      <c r="K548" t="s">
        <v>8861</v>
      </c>
      <c r="L548" t="s">
        <v>6002</v>
      </c>
      <c r="M548" t="s">
        <v>6002</v>
      </c>
      <c r="N548" t="s">
        <v>6725</v>
      </c>
      <c r="O548" t="s">
        <v>6005</v>
      </c>
      <c r="P548" t="s">
        <v>8862</v>
      </c>
      <c r="Q548" s="4">
        <v>43831</v>
      </c>
      <c r="R548" s="4">
        <v>44196</v>
      </c>
      <c r="S548" t="s">
        <v>8860</v>
      </c>
      <c r="T548" t="s">
        <v>8863</v>
      </c>
    </row>
    <row r="549" spans="1:20" ht="11.25" x14ac:dyDescent="0.2">
      <c r="A549" s="1" t="s">
        <v>3812</v>
      </c>
      <c r="B549" s="1" t="s">
        <v>3813</v>
      </c>
      <c r="C549" s="1" t="s">
        <v>5809</v>
      </c>
      <c r="D549" s="1" t="s">
        <v>5979</v>
      </c>
      <c r="E549" s="1" t="s">
        <v>8610</v>
      </c>
      <c r="F549" t="s">
        <v>8864</v>
      </c>
      <c r="G549" t="s">
        <v>6002</v>
      </c>
      <c r="H549" t="s">
        <v>8864</v>
      </c>
      <c r="I549" t="s">
        <v>6002</v>
      </c>
      <c r="J549" t="s">
        <v>8864</v>
      </c>
      <c r="K549" t="s">
        <v>8865</v>
      </c>
      <c r="L549" t="s">
        <v>6002</v>
      </c>
      <c r="M549" t="s">
        <v>6002</v>
      </c>
      <c r="N549" t="s">
        <v>6888</v>
      </c>
      <c r="O549" t="s">
        <v>6005</v>
      </c>
      <c r="P549" t="s">
        <v>8866</v>
      </c>
      <c r="Q549" s="4">
        <v>43831</v>
      </c>
      <c r="R549" s="4">
        <v>44196</v>
      </c>
      <c r="S549" t="s">
        <v>8864</v>
      </c>
      <c r="T549" t="s">
        <v>8867</v>
      </c>
    </row>
    <row r="550" spans="1:20" ht="11.25" x14ac:dyDescent="0.2">
      <c r="A550" s="1" t="s">
        <v>3821</v>
      </c>
      <c r="B550" s="1" t="s">
        <v>3822</v>
      </c>
      <c r="C550" s="1" t="s">
        <v>5812</v>
      </c>
      <c r="D550" s="1" t="s">
        <v>5979</v>
      </c>
      <c r="E550" s="1" t="s">
        <v>8610</v>
      </c>
      <c r="F550" t="s">
        <v>8683</v>
      </c>
      <c r="G550" t="s">
        <v>6002</v>
      </c>
      <c r="H550" t="s">
        <v>8683</v>
      </c>
      <c r="I550" t="s">
        <v>6002</v>
      </c>
      <c r="J550" t="s">
        <v>8683</v>
      </c>
      <c r="K550" t="s">
        <v>8730</v>
      </c>
      <c r="L550" t="s">
        <v>6002</v>
      </c>
      <c r="M550" t="s">
        <v>6002</v>
      </c>
      <c r="N550" t="s">
        <v>7070</v>
      </c>
      <c r="O550" t="s">
        <v>6005</v>
      </c>
      <c r="P550" t="s">
        <v>8731</v>
      </c>
      <c r="Q550" s="4">
        <v>43831</v>
      </c>
      <c r="R550" s="4">
        <v>44196</v>
      </c>
      <c r="S550" t="s">
        <v>8683</v>
      </c>
      <c r="T550" t="s">
        <v>8868</v>
      </c>
    </row>
    <row r="551" spans="1:20" ht="11.25" x14ac:dyDescent="0.2">
      <c r="A551" s="1" t="s">
        <v>3824</v>
      </c>
      <c r="B551" s="1" t="s">
        <v>4761</v>
      </c>
      <c r="C551" s="1" t="s">
        <v>5813</v>
      </c>
      <c r="D551" s="1" t="s">
        <v>5979</v>
      </c>
      <c r="E551" s="1" t="s">
        <v>8610</v>
      </c>
      <c r="F551" t="s">
        <v>8869</v>
      </c>
      <c r="G551" t="s">
        <v>8870</v>
      </c>
      <c r="H551" t="s">
        <v>8871</v>
      </c>
      <c r="I551" t="s">
        <v>6002</v>
      </c>
      <c r="J551" t="s">
        <v>8871</v>
      </c>
      <c r="K551" t="s">
        <v>8872</v>
      </c>
      <c r="L551" t="s">
        <v>6002</v>
      </c>
      <c r="M551" t="s">
        <v>6002</v>
      </c>
      <c r="N551" t="s">
        <v>8873</v>
      </c>
      <c r="O551" t="s">
        <v>6005</v>
      </c>
      <c r="P551" t="s">
        <v>8874</v>
      </c>
      <c r="Q551" s="4">
        <v>43831</v>
      </c>
      <c r="R551" s="4">
        <v>44196</v>
      </c>
      <c r="S551" t="s">
        <v>8871</v>
      </c>
      <c r="T551" t="s">
        <v>8875</v>
      </c>
    </row>
    <row r="552" spans="1:20" ht="11.25" x14ac:dyDescent="0.2">
      <c r="A552" s="1" t="s">
        <v>3827</v>
      </c>
      <c r="B552" s="1" t="s">
        <v>4762</v>
      </c>
      <c r="C552" s="1" t="s">
        <v>5814</v>
      </c>
      <c r="D552" s="1" t="s">
        <v>5979</v>
      </c>
      <c r="E552" s="1" t="s">
        <v>8610</v>
      </c>
      <c r="F552" t="s">
        <v>8696</v>
      </c>
      <c r="G552" t="s">
        <v>6002</v>
      </c>
      <c r="H552" t="s">
        <v>8696</v>
      </c>
      <c r="I552" t="s">
        <v>6002</v>
      </c>
      <c r="J552" t="s">
        <v>8696</v>
      </c>
      <c r="K552" t="s">
        <v>8697</v>
      </c>
      <c r="L552" t="s">
        <v>6002</v>
      </c>
      <c r="M552" t="s">
        <v>6002</v>
      </c>
      <c r="N552" t="s">
        <v>8356</v>
      </c>
      <c r="O552" t="s">
        <v>6005</v>
      </c>
      <c r="P552" t="s">
        <v>8698</v>
      </c>
      <c r="Q552" s="4">
        <v>43831</v>
      </c>
      <c r="R552" s="4">
        <v>44196</v>
      </c>
      <c r="S552" t="s">
        <v>8696</v>
      </c>
      <c r="T552" t="s">
        <v>8876</v>
      </c>
    </row>
    <row r="553" spans="1:20" ht="11.25" x14ac:dyDescent="0.2">
      <c r="A553" s="1" t="s">
        <v>3830</v>
      </c>
      <c r="B553" s="1" t="s">
        <v>4763</v>
      </c>
      <c r="C553" s="1" t="s">
        <v>5815</v>
      </c>
      <c r="D553" s="1" t="s">
        <v>5979</v>
      </c>
      <c r="E553" s="1" t="s">
        <v>8610</v>
      </c>
      <c r="F553" t="s">
        <v>8700</v>
      </c>
      <c r="G553" t="s">
        <v>6002</v>
      </c>
      <c r="H553" t="s">
        <v>8700</v>
      </c>
      <c r="I553" t="s">
        <v>6002</v>
      </c>
      <c r="J553" t="s">
        <v>8700</v>
      </c>
      <c r="K553" t="s">
        <v>8701</v>
      </c>
      <c r="L553" t="s">
        <v>6002</v>
      </c>
      <c r="M553" t="s">
        <v>6002</v>
      </c>
      <c r="N553" t="s">
        <v>8702</v>
      </c>
      <c r="O553" t="s">
        <v>6005</v>
      </c>
      <c r="P553" t="s">
        <v>8703</v>
      </c>
      <c r="Q553" s="4">
        <v>43831</v>
      </c>
      <c r="R553" s="4">
        <v>44196</v>
      </c>
      <c r="S553" t="s">
        <v>8700</v>
      </c>
      <c r="T553" t="s">
        <v>8877</v>
      </c>
    </row>
    <row r="554" spans="1:20" ht="11.25" x14ac:dyDescent="0.2">
      <c r="A554" s="1" t="s">
        <v>3840</v>
      </c>
      <c r="B554" s="1" t="s">
        <v>4764</v>
      </c>
      <c r="C554" s="1" t="s">
        <v>5817</v>
      </c>
      <c r="D554" s="1" t="s">
        <v>5979</v>
      </c>
      <c r="E554" s="1" t="s">
        <v>8610</v>
      </c>
      <c r="F554" t="s">
        <v>8878</v>
      </c>
      <c r="G554" t="s">
        <v>8879</v>
      </c>
      <c r="H554" t="s">
        <v>8880</v>
      </c>
      <c r="I554" t="s">
        <v>6002</v>
      </c>
      <c r="J554" t="s">
        <v>8880</v>
      </c>
      <c r="K554" t="s">
        <v>8881</v>
      </c>
      <c r="L554" t="s">
        <v>6002</v>
      </c>
      <c r="M554" t="s">
        <v>6002</v>
      </c>
      <c r="N554" t="s">
        <v>8882</v>
      </c>
      <c r="O554" t="s">
        <v>6005</v>
      </c>
      <c r="P554" t="s">
        <v>8883</v>
      </c>
      <c r="Q554" s="4">
        <v>43831</v>
      </c>
      <c r="R554" s="4">
        <v>44196</v>
      </c>
      <c r="S554" t="s">
        <v>8880</v>
      </c>
      <c r="T554" t="s">
        <v>8884</v>
      </c>
    </row>
    <row r="555" spans="1:20" ht="11.25" x14ac:dyDescent="0.2">
      <c r="A555" s="1" t="s">
        <v>3854</v>
      </c>
      <c r="B555" s="1" t="s">
        <v>4765</v>
      </c>
      <c r="C555" s="1" t="s">
        <v>5820</v>
      </c>
      <c r="D555" s="1" t="s">
        <v>5979</v>
      </c>
      <c r="E555" s="1" t="s">
        <v>8610</v>
      </c>
      <c r="F555" t="s">
        <v>8842</v>
      </c>
      <c r="G555" t="s">
        <v>8885</v>
      </c>
      <c r="H555" t="s">
        <v>8886</v>
      </c>
      <c r="I555" t="s">
        <v>6002</v>
      </c>
      <c r="J555" t="s">
        <v>8886</v>
      </c>
      <c r="K555" t="s">
        <v>8887</v>
      </c>
      <c r="L555" t="s">
        <v>6002</v>
      </c>
      <c r="M555" t="s">
        <v>6002</v>
      </c>
      <c r="N555" t="s">
        <v>7088</v>
      </c>
      <c r="O555" t="s">
        <v>6005</v>
      </c>
      <c r="P555" t="s">
        <v>8888</v>
      </c>
      <c r="Q555" s="4">
        <v>43831</v>
      </c>
      <c r="R555" s="4">
        <v>44196</v>
      </c>
      <c r="S555" t="s">
        <v>8886</v>
      </c>
      <c r="T555" t="s">
        <v>8889</v>
      </c>
    </row>
    <row r="556" spans="1:20" ht="11.25" x14ac:dyDescent="0.2">
      <c r="A556" s="1" t="s">
        <v>3863</v>
      </c>
      <c r="B556" s="1" t="s">
        <v>4605</v>
      </c>
      <c r="C556" s="1" t="s">
        <v>4902</v>
      </c>
      <c r="D556" s="1" t="s">
        <v>5979</v>
      </c>
      <c r="E556" s="1" t="s">
        <v>8890</v>
      </c>
      <c r="F556" t="s">
        <v>8891</v>
      </c>
      <c r="G556" t="s">
        <v>6002</v>
      </c>
      <c r="H556" t="s">
        <v>8891</v>
      </c>
      <c r="I556" t="s">
        <v>8891</v>
      </c>
      <c r="J556" t="s">
        <v>6002</v>
      </c>
      <c r="K556" t="s">
        <v>6002</v>
      </c>
      <c r="L556" t="s">
        <v>6002</v>
      </c>
      <c r="M556" t="s">
        <v>6002</v>
      </c>
      <c r="N556" t="s">
        <v>6002</v>
      </c>
      <c r="O556" t="s">
        <v>6002</v>
      </c>
      <c r="P556" t="s">
        <v>6002</v>
      </c>
      <c r="Q556" s="4">
        <v>43831</v>
      </c>
      <c r="R556" s="4">
        <v>44196</v>
      </c>
      <c r="S556" t="s">
        <v>8891</v>
      </c>
      <c r="T556" t="s">
        <v>8892</v>
      </c>
    </row>
    <row r="557" spans="1:20" ht="11.25" x14ac:dyDescent="0.2">
      <c r="A557" s="1" t="s">
        <v>3868</v>
      </c>
      <c r="B557" s="1" t="s">
        <v>4687</v>
      </c>
      <c r="C557" s="1" t="s">
        <v>5447</v>
      </c>
      <c r="D557" s="1" t="s">
        <v>5979</v>
      </c>
      <c r="E557" s="1" t="s">
        <v>8893</v>
      </c>
      <c r="F557" t="s">
        <v>8894</v>
      </c>
      <c r="G557" t="s">
        <v>8895</v>
      </c>
      <c r="H557" t="s">
        <v>8896</v>
      </c>
      <c r="I557" t="s">
        <v>6002</v>
      </c>
      <c r="J557" t="s">
        <v>8896</v>
      </c>
      <c r="K557" t="s">
        <v>8897</v>
      </c>
      <c r="L557" t="s">
        <v>6002</v>
      </c>
      <c r="M557" t="s">
        <v>6002</v>
      </c>
      <c r="N557" t="s">
        <v>6973</v>
      </c>
      <c r="O557" t="s">
        <v>6005</v>
      </c>
      <c r="P557" t="s">
        <v>8898</v>
      </c>
      <c r="Q557" s="4">
        <v>43831</v>
      </c>
      <c r="R557" s="4">
        <v>44196</v>
      </c>
      <c r="S557" t="s">
        <v>8896</v>
      </c>
      <c r="T557" t="s">
        <v>8899</v>
      </c>
    </row>
    <row r="558" spans="1:20" ht="11.25" x14ac:dyDescent="0.2">
      <c r="A558" s="1" t="s">
        <v>3870</v>
      </c>
      <c r="B558" s="1" t="s">
        <v>4605</v>
      </c>
      <c r="C558" s="1" t="s">
        <v>4902</v>
      </c>
      <c r="D558" s="1" t="s">
        <v>5979</v>
      </c>
      <c r="E558" s="1" t="s">
        <v>8900</v>
      </c>
      <c r="F558" t="s">
        <v>8901</v>
      </c>
      <c r="G558" t="s">
        <v>8902</v>
      </c>
      <c r="H558" t="s">
        <v>8903</v>
      </c>
      <c r="I558" t="s">
        <v>8903</v>
      </c>
      <c r="J558" t="s">
        <v>6002</v>
      </c>
      <c r="K558" t="s">
        <v>6002</v>
      </c>
      <c r="L558" t="s">
        <v>6002</v>
      </c>
      <c r="M558" t="s">
        <v>6002</v>
      </c>
      <c r="N558" t="s">
        <v>6002</v>
      </c>
      <c r="O558" t="s">
        <v>6002</v>
      </c>
      <c r="P558" t="s">
        <v>6002</v>
      </c>
      <c r="Q558" s="4">
        <v>43831</v>
      </c>
      <c r="R558" s="4">
        <v>44196</v>
      </c>
      <c r="S558" t="s">
        <v>8903</v>
      </c>
      <c r="T558" t="s">
        <v>8904</v>
      </c>
    </row>
    <row r="559" spans="1:20" ht="11.25" x14ac:dyDescent="0.2">
      <c r="A559" s="1" t="s">
        <v>3877</v>
      </c>
      <c r="B559" s="1" t="s">
        <v>4766</v>
      </c>
      <c r="C559" s="1" t="s">
        <v>5824</v>
      </c>
      <c r="D559" s="1" t="s">
        <v>5979</v>
      </c>
      <c r="E559" s="1" t="s">
        <v>8905</v>
      </c>
      <c r="F559" t="s">
        <v>8906</v>
      </c>
      <c r="G559" t="s">
        <v>8907</v>
      </c>
      <c r="H559" t="s">
        <v>8908</v>
      </c>
      <c r="I559" t="s">
        <v>6002</v>
      </c>
      <c r="J559" t="s">
        <v>8908</v>
      </c>
      <c r="K559" t="s">
        <v>8909</v>
      </c>
      <c r="L559" t="s">
        <v>6002</v>
      </c>
      <c r="M559" t="s">
        <v>6002</v>
      </c>
      <c r="N559" t="s">
        <v>6249</v>
      </c>
      <c r="O559" t="s">
        <v>6005</v>
      </c>
      <c r="P559" t="s">
        <v>8910</v>
      </c>
      <c r="Q559" s="4">
        <v>43831</v>
      </c>
      <c r="R559" s="4">
        <v>44196</v>
      </c>
      <c r="S559" t="s">
        <v>8908</v>
      </c>
      <c r="T559" t="s">
        <v>8911</v>
      </c>
    </row>
    <row r="560" spans="1:20" ht="11.25" x14ac:dyDescent="0.2">
      <c r="A560" s="1" t="s">
        <v>3883</v>
      </c>
      <c r="B560" s="1" t="s">
        <v>4605</v>
      </c>
      <c r="C560" s="1" t="s">
        <v>4902</v>
      </c>
      <c r="D560" s="1" t="s">
        <v>5979</v>
      </c>
      <c r="E560" s="1" t="s">
        <v>8610</v>
      </c>
      <c r="F560" t="s">
        <v>8855</v>
      </c>
      <c r="G560" t="s">
        <v>6002</v>
      </c>
      <c r="H560" t="s">
        <v>8855</v>
      </c>
      <c r="I560" t="s">
        <v>8855</v>
      </c>
      <c r="J560" t="s">
        <v>6002</v>
      </c>
      <c r="K560" t="s">
        <v>6002</v>
      </c>
      <c r="L560" t="s">
        <v>6002</v>
      </c>
      <c r="M560" t="s">
        <v>6002</v>
      </c>
      <c r="N560" t="s">
        <v>6002</v>
      </c>
      <c r="O560" t="s">
        <v>6002</v>
      </c>
      <c r="P560" t="s">
        <v>6002</v>
      </c>
      <c r="Q560" s="4">
        <v>43831</v>
      </c>
      <c r="R560" s="4">
        <v>44196</v>
      </c>
      <c r="S560" t="s">
        <v>8855</v>
      </c>
      <c r="T560" t="s">
        <v>8912</v>
      </c>
    </row>
    <row r="561" spans="1:20" ht="11.25" x14ac:dyDescent="0.2">
      <c r="A561" s="1" t="s">
        <v>3891</v>
      </c>
      <c r="B561" s="1" t="s">
        <v>3892</v>
      </c>
      <c r="C561" s="1" t="s">
        <v>5828</v>
      </c>
      <c r="D561" s="1" t="s">
        <v>5979</v>
      </c>
      <c r="E561" s="1" t="s">
        <v>8610</v>
      </c>
      <c r="F561" t="s">
        <v>8869</v>
      </c>
      <c r="G561" t="s">
        <v>8913</v>
      </c>
      <c r="H561" t="s">
        <v>8914</v>
      </c>
      <c r="I561" t="s">
        <v>6002</v>
      </c>
      <c r="J561" t="s">
        <v>8914</v>
      </c>
      <c r="K561" t="s">
        <v>8915</v>
      </c>
      <c r="L561" t="s">
        <v>6002</v>
      </c>
      <c r="M561" t="s">
        <v>6002</v>
      </c>
      <c r="N561" t="s">
        <v>8916</v>
      </c>
      <c r="O561" t="s">
        <v>6005</v>
      </c>
      <c r="P561" t="s">
        <v>8917</v>
      </c>
      <c r="Q561" s="4">
        <v>43831</v>
      </c>
      <c r="R561" s="4">
        <v>44196</v>
      </c>
      <c r="S561" t="s">
        <v>8914</v>
      </c>
      <c r="T561" t="s">
        <v>8918</v>
      </c>
    </row>
    <row r="562" spans="1:20" ht="11.25" x14ac:dyDescent="0.2">
      <c r="A562" s="1" t="s">
        <v>3897</v>
      </c>
      <c r="B562" s="1" t="s">
        <v>4767</v>
      </c>
      <c r="C562" s="1" t="s">
        <v>5830</v>
      </c>
      <c r="D562" s="1" t="s">
        <v>5979</v>
      </c>
      <c r="E562" s="1" t="s">
        <v>8610</v>
      </c>
      <c r="F562" t="s">
        <v>8723</v>
      </c>
      <c r="G562" t="s">
        <v>6002</v>
      </c>
      <c r="H562" t="s">
        <v>8723</v>
      </c>
      <c r="I562" t="s">
        <v>6002</v>
      </c>
      <c r="J562" t="s">
        <v>8723</v>
      </c>
      <c r="K562" t="s">
        <v>8919</v>
      </c>
      <c r="L562" t="s">
        <v>6002</v>
      </c>
      <c r="M562" t="s">
        <v>6002</v>
      </c>
      <c r="N562" t="s">
        <v>8720</v>
      </c>
      <c r="O562" t="s">
        <v>6005</v>
      </c>
      <c r="P562" t="s">
        <v>8920</v>
      </c>
      <c r="Q562" s="4">
        <v>43831</v>
      </c>
      <c r="R562" s="4">
        <v>44196</v>
      </c>
      <c r="S562" t="s">
        <v>8723</v>
      </c>
      <c r="T562" t="s">
        <v>8921</v>
      </c>
    </row>
    <row r="563" spans="1:20" ht="11.25" x14ac:dyDescent="0.2">
      <c r="A563" s="1" t="s">
        <v>3903</v>
      </c>
      <c r="B563" s="1" t="s">
        <v>3904</v>
      </c>
      <c r="C563" s="1" t="s">
        <v>5832</v>
      </c>
      <c r="D563" s="1" t="s">
        <v>5979</v>
      </c>
      <c r="E563" s="1" t="s">
        <v>8610</v>
      </c>
      <c r="F563" t="s">
        <v>6905</v>
      </c>
      <c r="G563" t="s">
        <v>6002</v>
      </c>
      <c r="H563" t="s">
        <v>6905</v>
      </c>
      <c r="I563" t="s">
        <v>6002</v>
      </c>
      <c r="J563" t="s">
        <v>6905</v>
      </c>
      <c r="K563" t="s">
        <v>6228</v>
      </c>
      <c r="L563" t="s">
        <v>6002</v>
      </c>
      <c r="M563" t="s">
        <v>6002</v>
      </c>
      <c r="N563" t="s">
        <v>6492</v>
      </c>
      <c r="O563" t="s">
        <v>6005</v>
      </c>
      <c r="P563" t="s">
        <v>8819</v>
      </c>
      <c r="Q563" s="4">
        <v>43831</v>
      </c>
      <c r="R563" s="4">
        <v>44196</v>
      </c>
      <c r="S563" t="s">
        <v>6905</v>
      </c>
      <c r="T563" t="s">
        <v>8922</v>
      </c>
    </row>
    <row r="564" spans="1:20" ht="11.25" x14ac:dyDescent="0.2">
      <c r="A564" s="1" t="s">
        <v>3911</v>
      </c>
      <c r="B564" s="1" t="s">
        <v>4768</v>
      </c>
      <c r="C564" s="1" t="s">
        <v>5834</v>
      </c>
      <c r="D564" s="1" t="s">
        <v>5979</v>
      </c>
      <c r="E564" s="1" t="s">
        <v>8610</v>
      </c>
      <c r="F564" t="s">
        <v>8923</v>
      </c>
      <c r="G564" t="s">
        <v>6002</v>
      </c>
      <c r="H564" t="s">
        <v>8923</v>
      </c>
      <c r="I564" t="s">
        <v>6002</v>
      </c>
      <c r="J564" t="s">
        <v>8923</v>
      </c>
      <c r="K564" t="s">
        <v>8924</v>
      </c>
      <c r="L564" t="s">
        <v>6002</v>
      </c>
      <c r="M564" t="s">
        <v>6002</v>
      </c>
      <c r="N564" t="s">
        <v>8365</v>
      </c>
      <c r="O564" t="s">
        <v>6005</v>
      </c>
      <c r="P564" t="s">
        <v>8925</v>
      </c>
      <c r="Q564" s="4">
        <v>43831</v>
      </c>
      <c r="R564" s="4">
        <v>44196</v>
      </c>
      <c r="S564" t="s">
        <v>8923</v>
      </c>
      <c r="T564" t="s">
        <v>8926</v>
      </c>
    </row>
    <row r="565" spans="1:20" ht="11.25" x14ac:dyDescent="0.2">
      <c r="A565" s="1" t="s">
        <v>3920</v>
      </c>
      <c r="B565" s="1" t="s">
        <v>4769</v>
      </c>
      <c r="C565" s="1" t="s">
        <v>5837</v>
      </c>
      <c r="D565" s="1" t="s">
        <v>5979</v>
      </c>
      <c r="E565" s="1" t="s">
        <v>8610</v>
      </c>
      <c r="F565" t="s">
        <v>8676</v>
      </c>
      <c r="G565" t="s">
        <v>8927</v>
      </c>
      <c r="H565" t="s">
        <v>8928</v>
      </c>
      <c r="I565" t="s">
        <v>6002</v>
      </c>
      <c r="J565" t="s">
        <v>8928</v>
      </c>
      <c r="K565" t="s">
        <v>8929</v>
      </c>
      <c r="L565" t="s">
        <v>6002</v>
      </c>
      <c r="M565" t="s">
        <v>6002</v>
      </c>
      <c r="N565" t="s">
        <v>8930</v>
      </c>
      <c r="O565" t="s">
        <v>6005</v>
      </c>
      <c r="P565" t="s">
        <v>8931</v>
      </c>
      <c r="Q565" s="4">
        <v>43831</v>
      </c>
      <c r="R565" s="4">
        <v>44196</v>
      </c>
      <c r="S565" t="s">
        <v>8928</v>
      </c>
      <c r="T565" t="s">
        <v>8932</v>
      </c>
    </row>
    <row r="566" spans="1:20" ht="11.25" x14ac:dyDescent="0.2">
      <c r="A566" s="1" t="s">
        <v>3928</v>
      </c>
      <c r="B566" s="1" t="s">
        <v>3929</v>
      </c>
      <c r="C566" s="1" t="s">
        <v>5839</v>
      </c>
      <c r="D566" s="1" t="s">
        <v>5979</v>
      </c>
      <c r="E566" s="1" t="s">
        <v>8610</v>
      </c>
      <c r="F566" t="s">
        <v>8869</v>
      </c>
      <c r="G566" t="s">
        <v>8933</v>
      </c>
      <c r="H566" t="s">
        <v>8934</v>
      </c>
      <c r="I566" t="s">
        <v>6002</v>
      </c>
      <c r="J566" t="s">
        <v>8934</v>
      </c>
      <c r="K566" t="s">
        <v>8935</v>
      </c>
      <c r="L566" t="s">
        <v>6002</v>
      </c>
      <c r="M566" t="s">
        <v>6002</v>
      </c>
      <c r="N566" t="s">
        <v>8936</v>
      </c>
      <c r="O566" t="s">
        <v>6005</v>
      </c>
      <c r="P566" t="s">
        <v>8937</v>
      </c>
      <c r="Q566" s="4">
        <v>43831</v>
      </c>
      <c r="R566" s="4">
        <v>44196</v>
      </c>
      <c r="S566" t="s">
        <v>8934</v>
      </c>
      <c r="T566" t="s">
        <v>8938</v>
      </c>
    </row>
    <row r="567" spans="1:20" ht="11.25" x14ac:dyDescent="0.2">
      <c r="A567" s="1" t="s">
        <v>3931</v>
      </c>
      <c r="B567" s="1" t="s">
        <v>3932</v>
      </c>
      <c r="C567" s="1" t="s">
        <v>5840</v>
      </c>
      <c r="D567" s="1" t="s">
        <v>5979</v>
      </c>
      <c r="E567" s="1" t="s">
        <v>8610</v>
      </c>
      <c r="F567" t="s">
        <v>8864</v>
      </c>
      <c r="G567" t="s">
        <v>8939</v>
      </c>
      <c r="H567" t="s">
        <v>8940</v>
      </c>
      <c r="I567" t="s">
        <v>6002</v>
      </c>
      <c r="J567" t="s">
        <v>8940</v>
      </c>
      <c r="K567" t="s">
        <v>8941</v>
      </c>
      <c r="L567" t="s">
        <v>6002</v>
      </c>
      <c r="M567" t="s">
        <v>6002</v>
      </c>
      <c r="N567" t="s">
        <v>6950</v>
      </c>
      <c r="O567" t="s">
        <v>6005</v>
      </c>
      <c r="P567" t="s">
        <v>8942</v>
      </c>
      <c r="Q567" s="4">
        <v>43831</v>
      </c>
      <c r="R567" s="4">
        <v>44196</v>
      </c>
      <c r="S567" t="s">
        <v>8940</v>
      </c>
      <c r="T567" t="s">
        <v>8943</v>
      </c>
    </row>
    <row r="568" spans="1:20" ht="11.25" x14ac:dyDescent="0.2">
      <c r="A568" s="1" t="s">
        <v>3934</v>
      </c>
      <c r="B568" s="1" t="s">
        <v>4770</v>
      </c>
      <c r="C568" s="1" t="s">
        <v>5841</v>
      </c>
      <c r="D568" s="1" t="s">
        <v>5979</v>
      </c>
      <c r="E568" s="1" t="s">
        <v>8603</v>
      </c>
      <c r="F568" t="s">
        <v>8944</v>
      </c>
      <c r="G568" t="s">
        <v>8945</v>
      </c>
      <c r="H568" t="s">
        <v>8946</v>
      </c>
      <c r="I568" t="s">
        <v>6002</v>
      </c>
      <c r="J568" t="s">
        <v>8946</v>
      </c>
      <c r="K568" t="s">
        <v>8947</v>
      </c>
      <c r="L568" t="s">
        <v>6002</v>
      </c>
      <c r="M568" t="s">
        <v>6002</v>
      </c>
      <c r="N568" t="s">
        <v>8948</v>
      </c>
      <c r="O568" t="s">
        <v>6005</v>
      </c>
      <c r="P568" t="s">
        <v>8949</v>
      </c>
      <c r="Q568" s="4">
        <v>43831</v>
      </c>
      <c r="R568" s="4">
        <v>44196</v>
      </c>
      <c r="S568" t="s">
        <v>8946</v>
      </c>
      <c r="T568" t="s">
        <v>8950</v>
      </c>
    </row>
    <row r="569" spans="1:20" ht="11.25" x14ac:dyDescent="0.2">
      <c r="A569" s="1" t="s">
        <v>3940</v>
      </c>
      <c r="B569" s="1" t="s">
        <v>4771</v>
      </c>
      <c r="C569" s="1" t="s">
        <v>5843</v>
      </c>
      <c r="D569" s="1" t="s">
        <v>5979</v>
      </c>
      <c r="E569" s="1" t="s">
        <v>8610</v>
      </c>
      <c r="F569" t="s">
        <v>8951</v>
      </c>
      <c r="G569" t="s">
        <v>6002</v>
      </c>
      <c r="H569" t="s">
        <v>8951</v>
      </c>
      <c r="I569" t="s">
        <v>6002</v>
      </c>
      <c r="J569" t="s">
        <v>8951</v>
      </c>
      <c r="K569" t="s">
        <v>8952</v>
      </c>
      <c r="L569" t="s">
        <v>6002</v>
      </c>
      <c r="M569" t="s">
        <v>6002</v>
      </c>
      <c r="N569" t="s">
        <v>8735</v>
      </c>
      <c r="O569" t="s">
        <v>6005</v>
      </c>
      <c r="P569" t="s">
        <v>8953</v>
      </c>
      <c r="Q569" s="4">
        <v>43831</v>
      </c>
      <c r="R569" s="4">
        <v>44196</v>
      </c>
      <c r="S569" t="s">
        <v>8951</v>
      </c>
      <c r="T569" t="s">
        <v>8954</v>
      </c>
    </row>
    <row r="570" spans="1:20" ht="11.25" x14ac:dyDescent="0.2">
      <c r="A570" s="1" t="s">
        <v>3949</v>
      </c>
      <c r="B570" s="1" t="s">
        <v>3950</v>
      </c>
      <c r="C570" s="1" t="s">
        <v>5846</v>
      </c>
      <c r="D570" s="1" t="s">
        <v>5979</v>
      </c>
      <c r="E570" s="1" t="s">
        <v>8610</v>
      </c>
      <c r="F570" t="s">
        <v>8723</v>
      </c>
      <c r="G570" t="s">
        <v>8955</v>
      </c>
      <c r="H570" t="s">
        <v>8956</v>
      </c>
      <c r="I570" t="s">
        <v>6002</v>
      </c>
      <c r="J570" t="s">
        <v>8956</v>
      </c>
      <c r="K570" t="s">
        <v>8957</v>
      </c>
      <c r="L570" t="s">
        <v>6002</v>
      </c>
      <c r="M570" t="s">
        <v>6002</v>
      </c>
      <c r="N570" t="s">
        <v>8958</v>
      </c>
      <c r="O570" t="s">
        <v>6005</v>
      </c>
      <c r="P570" t="s">
        <v>8959</v>
      </c>
      <c r="Q570" s="4">
        <v>43831</v>
      </c>
      <c r="R570" s="4">
        <v>44196</v>
      </c>
      <c r="S570" t="s">
        <v>8956</v>
      </c>
      <c r="T570" t="s">
        <v>8960</v>
      </c>
    </row>
    <row r="571" spans="1:20" ht="11.25" x14ac:dyDescent="0.2">
      <c r="A571" s="1" t="s">
        <v>3960</v>
      </c>
      <c r="B571" s="1" t="s">
        <v>4605</v>
      </c>
      <c r="C571" s="1" t="s">
        <v>4966</v>
      </c>
      <c r="D571" s="1" t="s">
        <v>5979</v>
      </c>
      <c r="E571" s="1" t="s">
        <v>8961</v>
      </c>
      <c r="F571" t="s">
        <v>8962</v>
      </c>
      <c r="G571" t="s">
        <v>6002</v>
      </c>
      <c r="H571" t="s">
        <v>8962</v>
      </c>
      <c r="I571" t="s">
        <v>8962</v>
      </c>
      <c r="J571" t="s">
        <v>6002</v>
      </c>
      <c r="K571" t="s">
        <v>6002</v>
      </c>
      <c r="L571" t="s">
        <v>6002</v>
      </c>
      <c r="M571" t="s">
        <v>6002</v>
      </c>
      <c r="N571" t="s">
        <v>6002</v>
      </c>
      <c r="O571" t="s">
        <v>6002</v>
      </c>
      <c r="P571" t="s">
        <v>6002</v>
      </c>
      <c r="Q571" s="4">
        <v>43831</v>
      </c>
      <c r="R571" s="4">
        <v>44196</v>
      </c>
      <c r="S571" t="s">
        <v>8962</v>
      </c>
      <c r="T571" t="s">
        <v>8963</v>
      </c>
    </row>
    <row r="572" spans="1:20" ht="11.25" x14ac:dyDescent="0.2">
      <c r="A572" s="1" t="s">
        <v>3968</v>
      </c>
      <c r="B572" s="1" t="s">
        <v>4772</v>
      </c>
      <c r="C572" s="1" t="s">
        <v>5850</v>
      </c>
      <c r="D572" s="1" t="s">
        <v>5979</v>
      </c>
      <c r="E572" s="1" t="s">
        <v>8964</v>
      </c>
      <c r="F572" t="s">
        <v>8965</v>
      </c>
      <c r="G572" t="s">
        <v>8966</v>
      </c>
      <c r="H572" t="s">
        <v>8967</v>
      </c>
      <c r="I572" t="s">
        <v>6002</v>
      </c>
      <c r="J572" t="s">
        <v>8967</v>
      </c>
      <c r="K572" t="s">
        <v>8968</v>
      </c>
      <c r="L572" t="s">
        <v>6002</v>
      </c>
      <c r="M572" t="s">
        <v>6002</v>
      </c>
      <c r="N572" t="s">
        <v>7916</v>
      </c>
      <c r="O572" t="s">
        <v>6005</v>
      </c>
      <c r="P572" t="s">
        <v>8969</v>
      </c>
      <c r="Q572" s="4">
        <v>43831</v>
      </c>
      <c r="R572" s="4">
        <v>44196</v>
      </c>
      <c r="S572" t="s">
        <v>8967</v>
      </c>
      <c r="T572" t="s">
        <v>8970</v>
      </c>
    </row>
    <row r="573" spans="1:20" ht="11.25" x14ac:dyDescent="0.2">
      <c r="A573" s="1" t="s">
        <v>3978</v>
      </c>
      <c r="B573" s="1" t="s">
        <v>3979</v>
      </c>
      <c r="C573" s="1" t="s">
        <v>5851</v>
      </c>
      <c r="D573" s="1" t="s">
        <v>5979</v>
      </c>
      <c r="E573" s="1" t="s">
        <v>8893</v>
      </c>
      <c r="F573" t="s">
        <v>8971</v>
      </c>
      <c r="G573" t="s">
        <v>6002</v>
      </c>
      <c r="H573" t="s">
        <v>8971</v>
      </c>
      <c r="I573" t="s">
        <v>6002</v>
      </c>
      <c r="J573" t="s">
        <v>8971</v>
      </c>
      <c r="K573" t="s">
        <v>8972</v>
      </c>
      <c r="L573" t="s">
        <v>6002</v>
      </c>
      <c r="M573" t="s">
        <v>6002</v>
      </c>
      <c r="N573" t="s">
        <v>6997</v>
      </c>
      <c r="O573" t="s">
        <v>6005</v>
      </c>
      <c r="P573" t="s">
        <v>8237</v>
      </c>
      <c r="Q573" s="4">
        <v>43831</v>
      </c>
      <c r="R573" s="4">
        <v>44196</v>
      </c>
      <c r="S573" t="s">
        <v>8971</v>
      </c>
      <c r="T573" t="s">
        <v>8973</v>
      </c>
    </row>
    <row r="574" spans="1:20" ht="11.25" x14ac:dyDescent="0.2">
      <c r="A574" s="1" t="s">
        <v>3981</v>
      </c>
      <c r="B574" s="1" t="s">
        <v>4773</v>
      </c>
      <c r="C574" s="1" t="s">
        <v>5852</v>
      </c>
      <c r="D574" s="1" t="s">
        <v>5979</v>
      </c>
      <c r="E574" s="1" t="s">
        <v>8974</v>
      </c>
      <c r="F574" t="s">
        <v>8975</v>
      </c>
      <c r="G574" t="s">
        <v>8976</v>
      </c>
      <c r="H574" t="s">
        <v>8977</v>
      </c>
      <c r="I574" t="s">
        <v>6002</v>
      </c>
      <c r="J574" t="s">
        <v>8977</v>
      </c>
      <c r="K574" t="s">
        <v>8978</v>
      </c>
      <c r="L574" t="s">
        <v>6002</v>
      </c>
      <c r="M574" t="s">
        <v>6002</v>
      </c>
      <c r="N574" t="s">
        <v>8979</v>
      </c>
      <c r="O574" t="s">
        <v>6005</v>
      </c>
      <c r="P574" t="s">
        <v>8980</v>
      </c>
      <c r="Q574" s="4">
        <v>43831</v>
      </c>
      <c r="R574" s="4">
        <v>44196</v>
      </c>
      <c r="S574" t="s">
        <v>8977</v>
      </c>
      <c r="T574" t="s">
        <v>8981</v>
      </c>
    </row>
    <row r="575" spans="1:20" ht="11.25" x14ac:dyDescent="0.2">
      <c r="A575" s="1" t="s">
        <v>3986</v>
      </c>
      <c r="B575" s="1" t="s">
        <v>3987</v>
      </c>
      <c r="C575" s="1" t="s">
        <v>5853</v>
      </c>
      <c r="D575" s="1" t="s">
        <v>5979</v>
      </c>
      <c r="E575" s="1" t="s">
        <v>6428</v>
      </c>
      <c r="F575" t="s">
        <v>8982</v>
      </c>
      <c r="G575" t="s">
        <v>6002</v>
      </c>
      <c r="H575" t="s">
        <v>8982</v>
      </c>
      <c r="I575" t="s">
        <v>6002</v>
      </c>
      <c r="J575" t="s">
        <v>8982</v>
      </c>
      <c r="K575" t="s">
        <v>8983</v>
      </c>
      <c r="L575" t="s">
        <v>6002</v>
      </c>
      <c r="M575" t="s">
        <v>6002</v>
      </c>
      <c r="N575" t="s">
        <v>8984</v>
      </c>
      <c r="O575" t="s">
        <v>6005</v>
      </c>
      <c r="P575" t="s">
        <v>8314</v>
      </c>
      <c r="Q575" s="4">
        <v>43831</v>
      </c>
      <c r="R575" s="4">
        <v>44196</v>
      </c>
      <c r="S575" t="s">
        <v>8982</v>
      </c>
      <c r="T575" t="s">
        <v>8985</v>
      </c>
    </row>
    <row r="576" spans="1:20" ht="11.25" x14ac:dyDescent="0.2">
      <c r="A576" s="1" t="s">
        <v>3989</v>
      </c>
      <c r="B576" s="1" t="s">
        <v>3990</v>
      </c>
      <c r="C576" s="1" t="s">
        <v>5854</v>
      </c>
      <c r="D576" s="1" t="s">
        <v>5979</v>
      </c>
      <c r="E576" s="1" t="s">
        <v>6428</v>
      </c>
      <c r="F576" t="s">
        <v>8986</v>
      </c>
      <c r="G576" t="s">
        <v>6002</v>
      </c>
      <c r="H576" t="s">
        <v>8986</v>
      </c>
      <c r="I576" t="s">
        <v>6002</v>
      </c>
      <c r="J576" t="s">
        <v>8986</v>
      </c>
      <c r="K576" t="s">
        <v>8987</v>
      </c>
      <c r="L576" t="s">
        <v>6002</v>
      </c>
      <c r="M576" t="s">
        <v>6002</v>
      </c>
      <c r="N576" t="s">
        <v>7818</v>
      </c>
      <c r="O576" t="s">
        <v>6005</v>
      </c>
      <c r="P576" t="s">
        <v>8988</v>
      </c>
      <c r="Q576" s="4">
        <v>43831</v>
      </c>
      <c r="R576" s="4">
        <v>44196</v>
      </c>
      <c r="S576" t="s">
        <v>8986</v>
      </c>
      <c r="T576" t="s">
        <v>8989</v>
      </c>
    </row>
    <row r="577" spans="1:20" ht="11.25" x14ac:dyDescent="0.2">
      <c r="A577" s="1" t="s">
        <v>3992</v>
      </c>
      <c r="B577" s="1" t="s">
        <v>4774</v>
      </c>
      <c r="C577" s="1" t="s">
        <v>5855</v>
      </c>
      <c r="D577" s="1" t="s">
        <v>5979</v>
      </c>
      <c r="E577" s="1" t="s">
        <v>6428</v>
      </c>
      <c r="F577" t="s">
        <v>8990</v>
      </c>
      <c r="G577" t="s">
        <v>8991</v>
      </c>
      <c r="H577" t="s">
        <v>8992</v>
      </c>
      <c r="I577" t="s">
        <v>6002</v>
      </c>
      <c r="J577" t="s">
        <v>8992</v>
      </c>
      <c r="K577" t="s">
        <v>8993</v>
      </c>
      <c r="L577" t="s">
        <v>6002</v>
      </c>
      <c r="M577" t="s">
        <v>6002</v>
      </c>
      <c r="N577" t="s">
        <v>8994</v>
      </c>
      <c r="O577" t="s">
        <v>6005</v>
      </c>
      <c r="P577" t="s">
        <v>8995</v>
      </c>
      <c r="Q577" s="4">
        <v>43831</v>
      </c>
      <c r="R577" s="4">
        <v>44196</v>
      </c>
      <c r="S577" t="s">
        <v>8992</v>
      </c>
      <c r="T577" t="s">
        <v>8996</v>
      </c>
    </row>
    <row r="578" spans="1:20" ht="11.25" x14ac:dyDescent="0.2">
      <c r="A578" s="1" t="s">
        <v>4000</v>
      </c>
      <c r="B578" s="1" t="s">
        <v>4776</v>
      </c>
      <c r="C578" s="1" t="s">
        <v>5857</v>
      </c>
      <c r="D578" s="1" t="s">
        <v>5979</v>
      </c>
      <c r="E578" s="1" t="s">
        <v>6428</v>
      </c>
      <c r="F578" t="s">
        <v>8997</v>
      </c>
      <c r="G578" t="s">
        <v>8998</v>
      </c>
      <c r="H578" t="s">
        <v>8999</v>
      </c>
      <c r="I578" t="s">
        <v>6002</v>
      </c>
      <c r="J578" t="s">
        <v>8999</v>
      </c>
      <c r="K578" t="s">
        <v>9000</v>
      </c>
      <c r="L578" t="s">
        <v>6002</v>
      </c>
      <c r="M578" t="s">
        <v>6002</v>
      </c>
      <c r="N578" t="s">
        <v>9001</v>
      </c>
      <c r="O578" t="s">
        <v>6005</v>
      </c>
      <c r="P578" t="s">
        <v>7009</v>
      </c>
      <c r="Q578" s="4">
        <v>43831</v>
      </c>
      <c r="R578" s="4">
        <v>44196</v>
      </c>
      <c r="S578" t="s">
        <v>8999</v>
      </c>
      <c r="T578" t="s">
        <v>9002</v>
      </c>
    </row>
    <row r="579" spans="1:20" ht="11.25" x14ac:dyDescent="0.2">
      <c r="A579" s="1" t="s">
        <v>4016</v>
      </c>
      <c r="B579" s="1" t="s">
        <v>4605</v>
      </c>
      <c r="C579" s="1" t="s">
        <v>4902</v>
      </c>
      <c r="D579" s="1" t="s">
        <v>5979</v>
      </c>
      <c r="E579" s="1" t="s">
        <v>6428</v>
      </c>
      <c r="F579" t="s">
        <v>9003</v>
      </c>
      <c r="G579" t="s">
        <v>6002</v>
      </c>
      <c r="H579" t="s">
        <v>9003</v>
      </c>
      <c r="I579" t="s">
        <v>9003</v>
      </c>
      <c r="J579" t="s">
        <v>6002</v>
      </c>
      <c r="K579" t="s">
        <v>6002</v>
      </c>
      <c r="L579" t="s">
        <v>6002</v>
      </c>
      <c r="M579" t="s">
        <v>6002</v>
      </c>
      <c r="N579" t="s">
        <v>6002</v>
      </c>
      <c r="O579" t="s">
        <v>6002</v>
      </c>
      <c r="P579" t="s">
        <v>6002</v>
      </c>
      <c r="Q579" s="4">
        <v>43831</v>
      </c>
      <c r="R579" s="4">
        <v>44196</v>
      </c>
      <c r="S579" t="s">
        <v>9003</v>
      </c>
      <c r="T579" t="s">
        <v>9004</v>
      </c>
    </row>
    <row r="580" spans="1:20" ht="11.25" x14ac:dyDescent="0.2">
      <c r="A580" s="1" t="s">
        <v>4018</v>
      </c>
      <c r="B580" s="1" t="s">
        <v>4743</v>
      </c>
      <c r="C580" s="1" t="s">
        <v>5720</v>
      </c>
      <c r="D580" s="1" t="s">
        <v>5979</v>
      </c>
      <c r="E580" s="1" t="s">
        <v>6428</v>
      </c>
      <c r="F580" t="s">
        <v>8982</v>
      </c>
      <c r="G580" t="s">
        <v>6002</v>
      </c>
      <c r="H580" t="s">
        <v>8982</v>
      </c>
      <c r="I580" t="s">
        <v>6002</v>
      </c>
      <c r="J580" t="s">
        <v>8982</v>
      </c>
      <c r="K580" t="s">
        <v>8983</v>
      </c>
      <c r="L580" t="s">
        <v>6002</v>
      </c>
      <c r="M580" t="s">
        <v>6002</v>
      </c>
      <c r="N580" t="s">
        <v>8984</v>
      </c>
      <c r="O580" t="s">
        <v>6005</v>
      </c>
      <c r="P580" t="s">
        <v>8314</v>
      </c>
      <c r="Q580" s="4">
        <v>43831</v>
      </c>
      <c r="R580" s="4">
        <v>44196</v>
      </c>
      <c r="S580" t="s">
        <v>8982</v>
      </c>
      <c r="T580" t="s">
        <v>9005</v>
      </c>
    </row>
    <row r="581" spans="1:20" ht="11.25" x14ac:dyDescent="0.2">
      <c r="A581" s="1" t="s">
        <v>4020</v>
      </c>
      <c r="B581" s="1" t="s">
        <v>4777</v>
      </c>
      <c r="C581" s="1" t="s">
        <v>5859</v>
      </c>
      <c r="D581" s="1" t="s">
        <v>5979</v>
      </c>
      <c r="E581" s="1" t="s">
        <v>6428</v>
      </c>
      <c r="F581" t="s">
        <v>9006</v>
      </c>
      <c r="G581" t="s">
        <v>6002</v>
      </c>
      <c r="H581" t="s">
        <v>9006</v>
      </c>
      <c r="I581" t="s">
        <v>6002</v>
      </c>
      <c r="J581" t="s">
        <v>9006</v>
      </c>
      <c r="K581" t="s">
        <v>9007</v>
      </c>
      <c r="L581" t="s">
        <v>6002</v>
      </c>
      <c r="M581" t="s">
        <v>6002</v>
      </c>
      <c r="N581" t="s">
        <v>9008</v>
      </c>
      <c r="O581" t="s">
        <v>6005</v>
      </c>
      <c r="P581" t="s">
        <v>8797</v>
      </c>
      <c r="Q581" s="4">
        <v>43831</v>
      </c>
      <c r="R581" s="4">
        <v>44196</v>
      </c>
      <c r="S581" t="s">
        <v>9006</v>
      </c>
      <c r="T581" t="s">
        <v>9009</v>
      </c>
    </row>
    <row r="582" spans="1:20" ht="11.25" x14ac:dyDescent="0.2">
      <c r="A582" s="1" t="s">
        <v>4033</v>
      </c>
      <c r="B582" s="1" t="s">
        <v>4034</v>
      </c>
      <c r="C582" s="1" t="s">
        <v>5862</v>
      </c>
      <c r="D582" s="1" t="s">
        <v>5979</v>
      </c>
      <c r="E582" s="1" t="s">
        <v>6428</v>
      </c>
      <c r="F582" t="s">
        <v>8997</v>
      </c>
      <c r="G582" t="s">
        <v>9010</v>
      </c>
      <c r="H582" t="s">
        <v>9011</v>
      </c>
      <c r="I582" t="s">
        <v>6002</v>
      </c>
      <c r="J582" t="s">
        <v>9011</v>
      </c>
      <c r="K582" t="s">
        <v>9012</v>
      </c>
      <c r="L582" t="s">
        <v>6002</v>
      </c>
      <c r="M582" t="s">
        <v>6002</v>
      </c>
      <c r="N582" t="s">
        <v>9013</v>
      </c>
      <c r="O582" t="s">
        <v>6005</v>
      </c>
      <c r="P582" t="s">
        <v>9014</v>
      </c>
      <c r="Q582" s="4">
        <v>43831</v>
      </c>
      <c r="R582" s="4">
        <v>44196</v>
      </c>
      <c r="S582" t="s">
        <v>9011</v>
      </c>
      <c r="T582" t="s">
        <v>9015</v>
      </c>
    </row>
    <row r="583" spans="1:20" ht="11.25" x14ac:dyDescent="0.2">
      <c r="A583" s="1" t="s">
        <v>4039</v>
      </c>
      <c r="B583" s="1" t="s">
        <v>4040</v>
      </c>
      <c r="C583" s="1" t="s">
        <v>5864</v>
      </c>
      <c r="D583" s="1" t="s">
        <v>5979</v>
      </c>
      <c r="E583" s="1" t="s">
        <v>9016</v>
      </c>
      <c r="F583" t="s">
        <v>9017</v>
      </c>
      <c r="G583" t="s">
        <v>6002</v>
      </c>
      <c r="H583" t="s">
        <v>9017</v>
      </c>
      <c r="I583" t="s">
        <v>6002</v>
      </c>
      <c r="J583" t="s">
        <v>9017</v>
      </c>
      <c r="K583" t="s">
        <v>9018</v>
      </c>
      <c r="L583" t="s">
        <v>6002</v>
      </c>
      <c r="M583" t="s">
        <v>6002</v>
      </c>
      <c r="N583" t="s">
        <v>9019</v>
      </c>
      <c r="O583" t="s">
        <v>6005</v>
      </c>
      <c r="P583" t="s">
        <v>9020</v>
      </c>
      <c r="Q583" s="4">
        <v>43831</v>
      </c>
      <c r="R583" s="4">
        <v>44196</v>
      </c>
      <c r="S583" t="s">
        <v>9017</v>
      </c>
      <c r="T583" t="s">
        <v>9021</v>
      </c>
    </row>
    <row r="584" spans="1:20" ht="11.25" x14ac:dyDescent="0.2">
      <c r="A584" s="1" t="s">
        <v>4045</v>
      </c>
      <c r="B584" s="1" t="s">
        <v>4046</v>
      </c>
      <c r="C584" s="1" t="s">
        <v>5866</v>
      </c>
      <c r="D584" s="1" t="s">
        <v>5979</v>
      </c>
      <c r="E584" s="1" t="s">
        <v>6428</v>
      </c>
      <c r="F584" t="s">
        <v>9022</v>
      </c>
      <c r="G584" t="s">
        <v>9023</v>
      </c>
      <c r="H584" t="s">
        <v>9024</v>
      </c>
      <c r="I584" t="s">
        <v>6002</v>
      </c>
      <c r="J584" t="s">
        <v>9024</v>
      </c>
      <c r="K584" t="s">
        <v>9025</v>
      </c>
      <c r="L584" t="s">
        <v>6002</v>
      </c>
      <c r="M584" t="s">
        <v>6002</v>
      </c>
      <c r="N584" t="s">
        <v>9026</v>
      </c>
      <c r="O584" t="s">
        <v>6005</v>
      </c>
      <c r="P584" t="s">
        <v>8015</v>
      </c>
      <c r="Q584" s="4">
        <v>43831</v>
      </c>
      <c r="R584" s="4">
        <v>44196</v>
      </c>
      <c r="S584" t="s">
        <v>9024</v>
      </c>
      <c r="T584" t="s">
        <v>9027</v>
      </c>
    </row>
    <row r="585" spans="1:20" ht="11.25" x14ac:dyDescent="0.2">
      <c r="A585" s="1" t="s">
        <v>4048</v>
      </c>
      <c r="B585" s="1" t="s">
        <v>4778</v>
      </c>
      <c r="C585" s="1" t="s">
        <v>5867</v>
      </c>
      <c r="D585" s="1" t="s">
        <v>5979</v>
      </c>
      <c r="E585" s="1" t="s">
        <v>6428</v>
      </c>
      <c r="F585" t="s">
        <v>9028</v>
      </c>
      <c r="G585" t="s">
        <v>9029</v>
      </c>
      <c r="H585" t="s">
        <v>9030</v>
      </c>
      <c r="I585" t="s">
        <v>6002</v>
      </c>
      <c r="J585" t="s">
        <v>9030</v>
      </c>
      <c r="K585" t="s">
        <v>9031</v>
      </c>
      <c r="L585" t="s">
        <v>6002</v>
      </c>
      <c r="M585" t="s">
        <v>6002</v>
      </c>
      <c r="N585" t="s">
        <v>7286</v>
      </c>
      <c r="O585" t="s">
        <v>6005</v>
      </c>
      <c r="P585" t="s">
        <v>9032</v>
      </c>
      <c r="Q585" s="4">
        <v>43831</v>
      </c>
      <c r="R585" s="4">
        <v>44196</v>
      </c>
      <c r="S585" t="s">
        <v>9030</v>
      </c>
      <c r="T585" t="s">
        <v>9033</v>
      </c>
    </row>
    <row r="586" spans="1:20" ht="11.25" x14ac:dyDescent="0.2">
      <c r="A586" s="1" t="s">
        <v>4051</v>
      </c>
      <c r="B586" s="1" t="s">
        <v>4779</v>
      </c>
      <c r="C586" s="1" t="s">
        <v>5868</v>
      </c>
      <c r="D586" s="1" t="s">
        <v>5979</v>
      </c>
      <c r="E586" s="1" t="s">
        <v>6428</v>
      </c>
      <c r="F586" t="s">
        <v>9034</v>
      </c>
      <c r="G586" t="s">
        <v>9035</v>
      </c>
      <c r="H586" t="s">
        <v>9036</v>
      </c>
      <c r="I586" t="s">
        <v>6002</v>
      </c>
      <c r="J586" t="s">
        <v>9036</v>
      </c>
      <c r="K586" t="s">
        <v>9037</v>
      </c>
      <c r="L586" t="s">
        <v>6002</v>
      </c>
      <c r="M586" t="s">
        <v>6002</v>
      </c>
      <c r="N586" t="s">
        <v>9038</v>
      </c>
      <c r="O586" t="s">
        <v>6005</v>
      </c>
      <c r="P586" t="s">
        <v>9039</v>
      </c>
      <c r="Q586" s="4">
        <v>43831</v>
      </c>
      <c r="R586" s="4">
        <v>44196</v>
      </c>
      <c r="S586" t="s">
        <v>9036</v>
      </c>
      <c r="T586" t="s">
        <v>9040</v>
      </c>
    </row>
    <row r="587" spans="1:20" ht="11.25" x14ac:dyDescent="0.2">
      <c r="A587" s="1" t="s">
        <v>4057</v>
      </c>
      <c r="B587" s="1" t="s">
        <v>4733</v>
      </c>
      <c r="C587" s="1" t="s">
        <v>5678</v>
      </c>
      <c r="D587" s="1" t="s">
        <v>5979</v>
      </c>
      <c r="E587" s="1" t="s">
        <v>6428</v>
      </c>
      <c r="F587" t="s">
        <v>9041</v>
      </c>
      <c r="G587" t="s">
        <v>6002</v>
      </c>
      <c r="H587" t="s">
        <v>9041</v>
      </c>
      <c r="I587" t="s">
        <v>6002</v>
      </c>
      <c r="J587" t="s">
        <v>9041</v>
      </c>
      <c r="K587" t="s">
        <v>9042</v>
      </c>
      <c r="L587" t="s">
        <v>6002</v>
      </c>
      <c r="M587" t="s">
        <v>6002</v>
      </c>
      <c r="N587" t="s">
        <v>9043</v>
      </c>
      <c r="O587" t="s">
        <v>6005</v>
      </c>
      <c r="P587" t="s">
        <v>9044</v>
      </c>
      <c r="Q587" s="4">
        <v>43831</v>
      </c>
      <c r="R587" s="4">
        <v>44196</v>
      </c>
      <c r="S587" t="s">
        <v>9041</v>
      </c>
      <c r="T587" t="s">
        <v>9045</v>
      </c>
    </row>
    <row r="588" spans="1:20" ht="11.25" x14ac:dyDescent="0.2">
      <c r="A588" s="1" t="s">
        <v>4059</v>
      </c>
      <c r="B588" s="1" t="s">
        <v>4780</v>
      </c>
      <c r="C588" s="1" t="s">
        <v>5870</v>
      </c>
      <c r="D588" s="1" t="s">
        <v>5979</v>
      </c>
      <c r="E588" s="1" t="s">
        <v>6428</v>
      </c>
      <c r="F588" t="s">
        <v>9017</v>
      </c>
      <c r="G588" t="s">
        <v>6002</v>
      </c>
      <c r="H588" t="s">
        <v>9017</v>
      </c>
      <c r="I588" t="s">
        <v>6002</v>
      </c>
      <c r="J588" t="s">
        <v>9017</v>
      </c>
      <c r="K588" t="s">
        <v>9018</v>
      </c>
      <c r="L588" t="s">
        <v>6002</v>
      </c>
      <c r="M588" t="s">
        <v>6002</v>
      </c>
      <c r="N588" t="s">
        <v>9019</v>
      </c>
      <c r="O588" t="s">
        <v>6005</v>
      </c>
      <c r="P588" t="s">
        <v>9020</v>
      </c>
      <c r="Q588" s="4">
        <v>43831</v>
      </c>
      <c r="R588" s="4">
        <v>44196</v>
      </c>
      <c r="S588" t="s">
        <v>9017</v>
      </c>
      <c r="T588" t="s">
        <v>9046</v>
      </c>
    </row>
    <row r="589" spans="1:20" ht="11.25" x14ac:dyDescent="0.2">
      <c r="A589" s="1" t="s">
        <v>4062</v>
      </c>
      <c r="B589" s="1" t="s">
        <v>4063</v>
      </c>
      <c r="C589" s="1" t="s">
        <v>5871</v>
      </c>
      <c r="D589" s="1" t="s">
        <v>5979</v>
      </c>
      <c r="E589" s="1" t="s">
        <v>6428</v>
      </c>
      <c r="F589" t="s">
        <v>8982</v>
      </c>
      <c r="G589" t="s">
        <v>6002</v>
      </c>
      <c r="H589" t="s">
        <v>8982</v>
      </c>
      <c r="I589" t="s">
        <v>6002</v>
      </c>
      <c r="J589" t="s">
        <v>8982</v>
      </c>
      <c r="K589" t="s">
        <v>8983</v>
      </c>
      <c r="L589" t="s">
        <v>6002</v>
      </c>
      <c r="M589" t="s">
        <v>6002</v>
      </c>
      <c r="N589" t="s">
        <v>8984</v>
      </c>
      <c r="O589" t="s">
        <v>6005</v>
      </c>
      <c r="P589" t="s">
        <v>8314</v>
      </c>
      <c r="Q589" s="4">
        <v>43831</v>
      </c>
      <c r="R589" s="4">
        <v>44196</v>
      </c>
      <c r="S589" t="s">
        <v>8982</v>
      </c>
      <c r="T589" t="s">
        <v>9047</v>
      </c>
    </row>
    <row r="590" spans="1:20" ht="11.25" x14ac:dyDescent="0.2">
      <c r="A590" s="1" t="s">
        <v>4065</v>
      </c>
      <c r="B590" s="1" t="s">
        <v>2479</v>
      </c>
      <c r="C590" s="1" t="s">
        <v>5478</v>
      </c>
      <c r="D590" s="1" t="s">
        <v>5979</v>
      </c>
      <c r="E590" s="1" t="s">
        <v>6428</v>
      </c>
      <c r="F590" t="s">
        <v>8982</v>
      </c>
      <c r="G590" t="s">
        <v>6002</v>
      </c>
      <c r="H590" t="s">
        <v>8982</v>
      </c>
      <c r="I590" t="s">
        <v>6002</v>
      </c>
      <c r="J590" t="s">
        <v>8982</v>
      </c>
      <c r="K590" t="s">
        <v>8983</v>
      </c>
      <c r="L590" t="s">
        <v>6002</v>
      </c>
      <c r="M590" t="s">
        <v>6002</v>
      </c>
      <c r="N590" t="s">
        <v>8984</v>
      </c>
      <c r="O590" t="s">
        <v>6005</v>
      </c>
      <c r="P590" t="s">
        <v>8314</v>
      </c>
      <c r="Q590" s="4">
        <v>43831</v>
      </c>
      <c r="R590" s="4">
        <v>44196</v>
      </c>
      <c r="S590" t="s">
        <v>8982</v>
      </c>
      <c r="T590" t="s">
        <v>9048</v>
      </c>
    </row>
    <row r="591" spans="1:20" ht="11.25" x14ac:dyDescent="0.2">
      <c r="A591" s="1" t="s">
        <v>4073</v>
      </c>
      <c r="B591" s="1" t="s">
        <v>4074</v>
      </c>
      <c r="C591" s="1" t="s">
        <v>5873</v>
      </c>
      <c r="D591" s="1" t="s">
        <v>5979</v>
      </c>
      <c r="E591" s="1" t="s">
        <v>9049</v>
      </c>
      <c r="F591" t="s">
        <v>9050</v>
      </c>
      <c r="G591" t="s">
        <v>6002</v>
      </c>
      <c r="H591" t="s">
        <v>9050</v>
      </c>
      <c r="I591" t="s">
        <v>6002</v>
      </c>
      <c r="J591" t="s">
        <v>9050</v>
      </c>
      <c r="K591" t="s">
        <v>9051</v>
      </c>
      <c r="L591" t="s">
        <v>6002</v>
      </c>
      <c r="M591" t="s">
        <v>6002</v>
      </c>
      <c r="N591" t="s">
        <v>9052</v>
      </c>
      <c r="O591" t="s">
        <v>6005</v>
      </c>
      <c r="P591" t="s">
        <v>7232</v>
      </c>
      <c r="Q591" s="4">
        <v>43831</v>
      </c>
      <c r="R591" s="4">
        <v>44196</v>
      </c>
      <c r="S591" t="s">
        <v>9050</v>
      </c>
      <c r="T591" t="s">
        <v>9053</v>
      </c>
    </row>
    <row r="592" spans="1:20" ht="11.25" x14ac:dyDescent="0.2">
      <c r="A592" s="1" t="s">
        <v>4076</v>
      </c>
      <c r="B592" s="1" t="s">
        <v>4077</v>
      </c>
      <c r="C592" s="1" t="s">
        <v>5874</v>
      </c>
      <c r="D592" s="1" t="s">
        <v>5979</v>
      </c>
      <c r="E592" s="1" t="s">
        <v>6428</v>
      </c>
      <c r="F592" t="s">
        <v>9054</v>
      </c>
      <c r="G592" t="s">
        <v>9055</v>
      </c>
      <c r="H592" t="s">
        <v>9056</v>
      </c>
      <c r="I592" t="s">
        <v>6002</v>
      </c>
      <c r="J592" t="s">
        <v>9056</v>
      </c>
      <c r="K592" t="s">
        <v>9057</v>
      </c>
      <c r="L592" t="s">
        <v>6002</v>
      </c>
      <c r="M592" t="s">
        <v>6002</v>
      </c>
      <c r="N592" t="s">
        <v>6473</v>
      </c>
      <c r="O592" t="s">
        <v>6005</v>
      </c>
      <c r="P592" t="s">
        <v>9058</v>
      </c>
      <c r="Q592" s="4">
        <v>43831</v>
      </c>
      <c r="R592" s="4">
        <v>44196</v>
      </c>
      <c r="S592" t="s">
        <v>9056</v>
      </c>
      <c r="T592" t="s">
        <v>9059</v>
      </c>
    </row>
    <row r="593" spans="1:20" ht="11.25" x14ac:dyDescent="0.2">
      <c r="A593" s="1" t="s">
        <v>4093</v>
      </c>
      <c r="B593" s="1" t="s">
        <v>4094</v>
      </c>
      <c r="C593" s="1" t="s">
        <v>5879</v>
      </c>
      <c r="D593" s="1" t="s">
        <v>5979</v>
      </c>
      <c r="E593" s="1" t="s">
        <v>6428</v>
      </c>
      <c r="F593" t="s">
        <v>9060</v>
      </c>
      <c r="G593" t="s">
        <v>6002</v>
      </c>
      <c r="H593" t="s">
        <v>9060</v>
      </c>
      <c r="I593" t="s">
        <v>6002</v>
      </c>
      <c r="J593" t="s">
        <v>9060</v>
      </c>
      <c r="K593" t="s">
        <v>6832</v>
      </c>
      <c r="L593" t="s">
        <v>6002</v>
      </c>
      <c r="M593" t="s">
        <v>6002</v>
      </c>
      <c r="N593" t="s">
        <v>8046</v>
      </c>
      <c r="O593" t="s">
        <v>6005</v>
      </c>
      <c r="P593" t="s">
        <v>9061</v>
      </c>
      <c r="Q593" s="4">
        <v>43831</v>
      </c>
      <c r="R593" s="4">
        <v>44196</v>
      </c>
      <c r="S593" t="s">
        <v>9060</v>
      </c>
      <c r="T593" t="s">
        <v>9062</v>
      </c>
    </row>
    <row r="594" spans="1:20" ht="11.25" x14ac:dyDescent="0.2">
      <c r="A594" s="1" t="s">
        <v>4096</v>
      </c>
      <c r="B594" s="1" t="s">
        <v>4618</v>
      </c>
      <c r="C594" s="1" t="s">
        <v>4976</v>
      </c>
      <c r="D594" s="1" t="s">
        <v>5979</v>
      </c>
      <c r="E594" s="1" t="s">
        <v>6428</v>
      </c>
      <c r="F594" t="s">
        <v>9063</v>
      </c>
      <c r="G594" t="s">
        <v>6002</v>
      </c>
      <c r="H594" t="s">
        <v>9063</v>
      </c>
      <c r="I594" t="s">
        <v>6002</v>
      </c>
      <c r="J594" t="s">
        <v>9063</v>
      </c>
      <c r="K594" t="s">
        <v>9064</v>
      </c>
      <c r="L594" t="s">
        <v>6002</v>
      </c>
      <c r="M594" t="s">
        <v>6002</v>
      </c>
      <c r="N594" t="s">
        <v>7818</v>
      </c>
      <c r="O594" t="s">
        <v>6005</v>
      </c>
      <c r="P594" t="s">
        <v>9065</v>
      </c>
      <c r="Q594" s="4">
        <v>43831</v>
      </c>
      <c r="R594" s="4">
        <v>44196</v>
      </c>
      <c r="S594" t="s">
        <v>9063</v>
      </c>
      <c r="T594" t="s">
        <v>9066</v>
      </c>
    </row>
    <row r="595" spans="1:20" ht="11.25" x14ac:dyDescent="0.2">
      <c r="A595" s="1" t="s">
        <v>4102</v>
      </c>
      <c r="B595" s="1" t="s">
        <v>4781</v>
      </c>
      <c r="C595" s="1" t="s">
        <v>5880</v>
      </c>
      <c r="D595" s="1" t="s">
        <v>5979</v>
      </c>
      <c r="E595" s="1" t="s">
        <v>6428</v>
      </c>
      <c r="F595" t="s">
        <v>9067</v>
      </c>
      <c r="G595" t="s">
        <v>6002</v>
      </c>
      <c r="H595" t="s">
        <v>9067</v>
      </c>
      <c r="I595" t="s">
        <v>6002</v>
      </c>
      <c r="J595" t="s">
        <v>9067</v>
      </c>
      <c r="K595" t="s">
        <v>9068</v>
      </c>
      <c r="L595" t="s">
        <v>6002</v>
      </c>
      <c r="M595" t="s">
        <v>6002</v>
      </c>
      <c r="N595" t="s">
        <v>6341</v>
      </c>
      <c r="O595" t="s">
        <v>6005</v>
      </c>
      <c r="P595" t="s">
        <v>9069</v>
      </c>
      <c r="Q595" s="4">
        <v>43831</v>
      </c>
      <c r="R595" s="4">
        <v>44196</v>
      </c>
      <c r="S595" t="s">
        <v>9067</v>
      </c>
      <c r="T595" t="s">
        <v>9070</v>
      </c>
    </row>
    <row r="596" spans="1:20" ht="11.25" x14ac:dyDescent="0.2">
      <c r="A596" s="1" t="s">
        <v>4110</v>
      </c>
      <c r="B596" s="1" t="s">
        <v>4782</v>
      </c>
      <c r="C596" s="1" t="s">
        <v>5882</v>
      </c>
      <c r="D596" s="1" t="s">
        <v>5979</v>
      </c>
      <c r="E596" s="1" t="s">
        <v>6428</v>
      </c>
      <c r="F596" t="s">
        <v>9071</v>
      </c>
      <c r="G596" t="s">
        <v>9072</v>
      </c>
      <c r="H596" t="s">
        <v>9073</v>
      </c>
      <c r="I596" t="s">
        <v>6002</v>
      </c>
      <c r="J596" t="s">
        <v>9073</v>
      </c>
      <c r="K596" t="s">
        <v>9074</v>
      </c>
      <c r="L596" t="s">
        <v>6002</v>
      </c>
      <c r="M596" t="s">
        <v>6002</v>
      </c>
      <c r="N596" t="s">
        <v>7579</v>
      </c>
      <c r="O596" t="s">
        <v>6005</v>
      </c>
      <c r="P596" t="s">
        <v>9075</v>
      </c>
      <c r="Q596" s="4">
        <v>43831</v>
      </c>
      <c r="R596" s="4">
        <v>44196</v>
      </c>
      <c r="S596" t="s">
        <v>9073</v>
      </c>
      <c r="T596" t="s">
        <v>9076</v>
      </c>
    </row>
    <row r="597" spans="1:20" ht="11.25" x14ac:dyDescent="0.2">
      <c r="A597" s="1" t="s">
        <v>4116</v>
      </c>
      <c r="B597" s="1" t="s">
        <v>3692</v>
      </c>
      <c r="C597" s="1" t="s">
        <v>5774</v>
      </c>
      <c r="D597" s="1" t="s">
        <v>5979</v>
      </c>
      <c r="E597" s="1" t="s">
        <v>6428</v>
      </c>
      <c r="F597" t="s">
        <v>9071</v>
      </c>
      <c r="G597" t="s">
        <v>9077</v>
      </c>
      <c r="H597" t="s">
        <v>9078</v>
      </c>
      <c r="I597" t="s">
        <v>6002</v>
      </c>
      <c r="J597" t="s">
        <v>9078</v>
      </c>
      <c r="K597" t="s">
        <v>9079</v>
      </c>
      <c r="L597" t="s">
        <v>6002</v>
      </c>
      <c r="M597" t="s">
        <v>6002</v>
      </c>
      <c r="N597" t="s">
        <v>9080</v>
      </c>
      <c r="O597" t="s">
        <v>6005</v>
      </c>
      <c r="P597" t="s">
        <v>9081</v>
      </c>
      <c r="Q597" s="4">
        <v>43831</v>
      </c>
      <c r="R597" s="4">
        <v>44196</v>
      </c>
      <c r="S597" t="s">
        <v>9078</v>
      </c>
      <c r="T597" t="s">
        <v>9082</v>
      </c>
    </row>
    <row r="598" spans="1:20" ht="11.25" x14ac:dyDescent="0.2">
      <c r="A598" s="1" t="s">
        <v>4118</v>
      </c>
      <c r="B598" s="1" t="s">
        <v>4639</v>
      </c>
      <c r="C598" s="1" t="s">
        <v>5098</v>
      </c>
      <c r="D598" s="1" t="s">
        <v>5979</v>
      </c>
      <c r="E598" s="1" t="s">
        <v>6428</v>
      </c>
      <c r="F598" t="s">
        <v>9060</v>
      </c>
      <c r="G598" t="s">
        <v>6002</v>
      </c>
      <c r="H598" t="s">
        <v>9060</v>
      </c>
      <c r="I598" t="s">
        <v>6002</v>
      </c>
      <c r="J598" t="s">
        <v>9060</v>
      </c>
      <c r="K598" t="s">
        <v>6832</v>
      </c>
      <c r="L598" t="s">
        <v>6002</v>
      </c>
      <c r="M598" t="s">
        <v>6002</v>
      </c>
      <c r="N598" t="s">
        <v>8046</v>
      </c>
      <c r="O598" t="s">
        <v>6005</v>
      </c>
      <c r="P598" t="s">
        <v>9061</v>
      </c>
      <c r="Q598" s="4">
        <v>43831</v>
      </c>
      <c r="R598" s="4">
        <v>44196</v>
      </c>
      <c r="S598" t="s">
        <v>9060</v>
      </c>
      <c r="T598" t="s">
        <v>9083</v>
      </c>
    </row>
    <row r="599" spans="1:20" ht="11.25" x14ac:dyDescent="0.2">
      <c r="A599" s="1" t="s">
        <v>4126</v>
      </c>
      <c r="B599" s="1" t="s">
        <v>4783</v>
      </c>
      <c r="C599" s="1" t="s">
        <v>5886</v>
      </c>
      <c r="D599" s="1" t="s">
        <v>5979</v>
      </c>
      <c r="E599" s="1" t="s">
        <v>6428</v>
      </c>
      <c r="F599" t="s">
        <v>9060</v>
      </c>
      <c r="G599" t="s">
        <v>6002</v>
      </c>
      <c r="H599" t="s">
        <v>9060</v>
      </c>
      <c r="I599" t="s">
        <v>6002</v>
      </c>
      <c r="J599" t="s">
        <v>9060</v>
      </c>
      <c r="K599" t="s">
        <v>6832</v>
      </c>
      <c r="L599" t="s">
        <v>6002</v>
      </c>
      <c r="M599" t="s">
        <v>6002</v>
      </c>
      <c r="N599" t="s">
        <v>8046</v>
      </c>
      <c r="O599" t="s">
        <v>6005</v>
      </c>
      <c r="P599" t="s">
        <v>9061</v>
      </c>
      <c r="Q599" s="4">
        <v>43831</v>
      </c>
      <c r="R599" s="4">
        <v>44196</v>
      </c>
      <c r="S599" t="s">
        <v>9060</v>
      </c>
      <c r="T599" t="s">
        <v>9084</v>
      </c>
    </row>
    <row r="600" spans="1:20" ht="11.25" x14ac:dyDescent="0.2">
      <c r="A600" s="1" t="s">
        <v>4129</v>
      </c>
      <c r="B600" s="1" t="s">
        <v>4130</v>
      </c>
      <c r="C600" s="1" t="s">
        <v>5887</v>
      </c>
      <c r="D600" s="1" t="s">
        <v>5979</v>
      </c>
      <c r="E600" s="1" t="s">
        <v>6428</v>
      </c>
      <c r="F600" t="s">
        <v>9085</v>
      </c>
      <c r="G600" t="s">
        <v>6002</v>
      </c>
      <c r="H600" t="s">
        <v>9085</v>
      </c>
      <c r="I600" t="s">
        <v>6002</v>
      </c>
      <c r="J600" t="s">
        <v>9085</v>
      </c>
      <c r="K600" t="s">
        <v>9086</v>
      </c>
      <c r="L600" t="s">
        <v>6002</v>
      </c>
      <c r="M600" t="s">
        <v>6002</v>
      </c>
      <c r="N600" t="s">
        <v>6403</v>
      </c>
      <c r="O600" t="s">
        <v>6005</v>
      </c>
      <c r="P600" t="s">
        <v>6886</v>
      </c>
      <c r="Q600" s="4">
        <v>43831</v>
      </c>
      <c r="R600" s="4">
        <v>44196</v>
      </c>
      <c r="S600" t="s">
        <v>9085</v>
      </c>
      <c r="T600" t="s">
        <v>9087</v>
      </c>
    </row>
    <row r="601" spans="1:20" ht="11.25" x14ac:dyDescent="0.2">
      <c r="A601" s="1" t="s">
        <v>4132</v>
      </c>
      <c r="B601" s="1" t="s">
        <v>4133</v>
      </c>
      <c r="C601" s="1" t="s">
        <v>5888</v>
      </c>
      <c r="D601" s="1" t="s">
        <v>5979</v>
      </c>
      <c r="E601" s="1" t="s">
        <v>8779</v>
      </c>
      <c r="F601" t="s">
        <v>9088</v>
      </c>
      <c r="G601" t="s">
        <v>9089</v>
      </c>
      <c r="H601" t="s">
        <v>9090</v>
      </c>
      <c r="I601" t="s">
        <v>6002</v>
      </c>
      <c r="J601" t="s">
        <v>9090</v>
      </c>
      <c r="K601" t="s">
        <v>9091</v>
      </c>
      <c r="L601" t="s">
        <v>6002</v>
      </c>
      <c r="M601" t="s">
        <v>6002</v>
      </c>
      <c r="N601" t="s">
        <v>9092</v>
      </c>
      <c r="O601" t="s">
        <v>6005</v>
      </c>
      <c r="P601" t="s">
        <v>9093</v>
      </c>
      <c r="Q601" s="4">
        <v>43831</v>
      </c>
      <c r="R601" s="4">
        <v>44196</v>
      </c>
      <c r="S601" t="s">
        <v>9090</v>
      </c>
      <c r="T601" t="s">
        <v>9094</v>
      </c>
    </row>
    <row r="602" spans="1:20" ht="11.25" x14ac:dyDescent="0.2">
      <c r="A602" s="1" t="s">
        <v>4135</v>
      </c>
      <c r="B602" s="1" t="s">
        <v>4136</v>
      </c>
      <c r="C602" s="1" t="s">
        <v>5889</v>
      </c>
      <c r="D602" s="1" t="s">
        <v>5979</v>
      </c>
      <c r="E602" s="1" t="s">
        <v>8779</v>
      </c>
      <c r="F602" t="s">
        <v>9095</v>
      </c>
      <c r="G602" t="s">
        <v>6002</v>
      </c>
      <c r="H602" t="s">
        <v>9095</v>
      </c>
      <c r="I602" t="s">
        <v>6002</v>
      </c>
      <c r="J602" t="s">
        <v>9095</v>
      </c>
      <c r="K602" t="s">
        <v>6163</v>
      </c>
      <c r="L602" t="s">
        <v>6002</v>
      </c>
      <c r="M602" t="s">
        <v>6002</v>
      </c>
      <c r="N602" t="s">
        <v>6492</v>
      </c>
      <c r="O602" t="s">
        <v>6005</v>
      </c>
      <c r="P602" t="s">
        <v>9096</v>
      </c>
      <c r="Q602" s="4">
        <v>43831</v>
      </c>
      <c r="R602" s="4">
        <v>44196</v>
      </c>
      <c r="S602" t="s">
        <v>9095</v>
      </c>
      <c r="T602" t="s">
        <v>9097</v>
      </c>
    </row>
    <row r="603" spans="1:20" ht="11.25" x14ac:dyDescent="0.2">
      <c r="A603" s="1" t="s">
        <v>4138</v>
      </c>
      <c r="B603" s="1" t="s">
        <v>4784</v>
      </c>
      <c r="C603" s="1" t="s">
        <v>5890</v>
      </c>
      <c r="D603" s="1" t="s">
        <v>5979</v>
      </c>
      <c r="E603" s="1" t="s">
        <v>9098</v>
      </c>
      <c r="F603" t="s">
        <v>9099</v>
      </c>
      <c r="G603" t="s">
        <v>6002</v>
      </c>
      <c r="H603" t="s">
        <v>9099</v>
      </c>
      <c r="I603" t="s">
        <v>6002</v>
      </c>
      <c r="J603" t="s">
        <v>9099</v>
      </c>
      <c r="K603" t="s">
        <v>9100</v>
      </c>
      <c r="L603" t="s">
        <v>6002</v>
      </c>
      <c r="M603" t="s">
        <v>6002</v>
      </c>
      <c r="N603" t="s">
        <v>8702</v>
      </c>
      <c r="O603" t="s">
        <v>6005</v>
      </c>
      <c r="P603" t="s">
        <v>9101</v>
      </c>
      <c r="Q603" s="4">
        <v>43831</v>
      </c>
      <c r="R603" s="4">
        <v>44196</v>
      </c>
      <c r="S603" t="s">
        <v>9099</v>
      </c>
      <c r="T603" t="s">
        <v>9102</v>
      </c>
    </row>
    <row r="604" spans="1:20" ht="11.25" x14ac:dyDescent="0.2">
      <c r="A604" s="1" t="s">
        <v>4141</v>
      </c>
      <c r="B604" s="1" t="s">
        <v>4605</v>
      </c>
      <c r="C604" s="1" t="s">
        <v>4902</v>
      </c>
      <c r="D604" s="1" t="s">
        <v>5979</v>
      </c>
      <c r="E604" s="1" t="s">
        <v>8779</v>
      </c>
      <c r="F604" t="s">
        <v>9103</v>
      </c>
      <c r="G604" t="s">
        <v>6002</v>
      </c>
      <c r="H604" t="s">
        <v>9103</v>
      </c>
      <c r="I604" t="s">
        <v>9103</v>
      </c>
      <c r="J604" t="s">
        <v>6002</v>
      </c>
      <c r="K604" t="s">
        <v>6002</v>
      </c>
      <c r="L604" t="s">
        <v>6002</v>
      </c>
      <c r="M604" t="s">
        <v>6002</v>
      </c>
      <c r="N604" t="s">
        <v>6002</v>
      </c>
      <c r="O604" t="s">
        <v>6002</v>
      </c>
      <c r="P604" t="s">
        <v>6002</v>
      </c>
      <c r="Q604" s="4">
        <v>43831</v>
      </c>
      <c r="R604" s="4">
        <v>44196</v>
      </c>
      <c r="S604" t="s">
        <v>9103</v>
      </c>
      <c r="T604" t="s">
        <v>9104</v>
      </c>
    </row>
    <row r="605" spans="1:20" ht="11.25" x14ac:dyDescent="0.2">
      <c r="A605" s="1" t="s">
        <v>4145</v>
      </c>
      <c r="B605" s="1" t="s">
        <v>4605</v>
      </c>
      <c r="C605" s="1" t="s">
        <v>4902</v>
      </c>
      <c r="D605" s="1" t="s">
        <v>5979</v>
      </c>
      <c r="E605" s="1" t="s">
        <v>8779</v>
      </c>
      <c r="F605" t="s">
        <v>9105</v>
      </c>
      <c r="G605" t="s">
        <v>6002</v>
      </c>
      <c r="H605" t="s">
        <v>9105</v>
      </c>
      <c r="I605" t="s">
        <v>9105</v>
      </c>
      <c r="J605" t="s">
        <v>6002</v>
      </c>
      <c r="K605" t="s">
        <v>6002</v>
      </c>
      <c r="L605" t="s">
        <v>6002</v>
      </c>
      <c r="M605" t="s">
        <v>6002</v>
      </c>
      <c r="N605" t="s">
        <v>6002</v>
      </c>
      <c r="O605" t="s">
        <v>6002</v>
      </c>
      <c r="P605" t="s">
        <v>6002</v>
      </c>
      <c r="Q605" s="4">
        <v>43831</v>
      </c>
      <c r="R605" s="4">
        <v>44196</v>
      </c>
      <c r="S605" t="s">
        <v>9105</v>
      </c>
      <c r="T605" t="s">
        <v>9106</v>
      </c>
    </row>
    <row r="606" spans="1:20" ht="11.25" x14ac:dyDescent="0.2">
      <c r="A606" s="1" t="s">
        <v>4147</v>
      </c>
      <c r="B606" s="1" t="s">
        <v>4148</v>
      </c>
      <c r="C606" s="1" t="s">
        <v>5891</v>
      </c>
      <c r="D606" s="1" t="s">
        <v>5979</v>
      </c>
      <c r="E606" s="1" t="s">
        <v>8779</v>
      </c>
      <c r="F606" t="s">
        <v>9105</v>
      </c>
      <c r="G606" t="s">
        <v>6002</v>
      </c>
      <c r="H606" t="s">
        <v>9105</v>
      </c>
      <c r="I606" t="s">
        <v>6002</v>
      </c>
      <c r="J606" t="s">
        <v>9105</v>
      </c>
      <c r="K606" t="s">
        <v>9107</v>
      </c>
      <c r="L606" t="s">
        <v>6002</v>
      </c>
      <c r="M606" t="s">
        <v>6002</v>
      </c>
      <c r="N606" t="s">
        <v>6786</v>
      </c>
      <c r="O606" t="s">
        <v>6005</v>
      </c>
      <c r="P606" t="s">
        <v>7176</v>
      </c>
      <c r="Q606" s="4">
        <v>43831</v>
      </c>
      <c r="R606" s="4">
        <v>44196</v>
      </c>
      <c r="S606" t="s">
        <v>9105</v>
      </c>
      <c r="T606" t="s">
        <v>9108</v>
      </c>
    </row>
    <row r="607" spans="1:20" ht="11.25" x14ac:dyDescent="0.2">
      <c r="A607" s="1" t="s">
        <v>4153</v>
      </c>
      <c r="B607" s="1" t="s">
        <v>4154</v>
      </c>
      <c r="C607" s="1" t="s">
        <v>5893</v>
      </c>
      <c r="D607" s="1" t="s">
        <v>5979</v>
      </c>
      <c r="E607" s="1" t="s">
        <v>9109</v>
      </c>
      <c r="F607" t="s">
        <v>9110</v>
      </c>
      <c r="G607" t="s">
        <v>9111</v>
      </c>
      <c r="H607" t="s">
        <v>9112</v>
      </c>
      <c r="I607" t="s">
        <v>6002</v>
      </c>
      <c r="J607" t="s">
        <v>9112</v>
      </c>
      <c r="K607" t="s">
        <v>9113</v>
      </c>
      <c r="L607" t="s">
        <v>6002</v>
      </c>
      <c r="M607" t="s">
        <v>6002</v>
      </c>
      <c r="N607" t="s">
        <v>8400</v>
      </c>
      <c r="O607" t="s">
        <v>6005</v>
      </c>
      <c r="P607" t="s">
        <v>9114</v>
      </c>
      <c r="Q607" s="4">
        <v>43831</v>
      </c>
      <c r="R607" s="4">
        <v>44196</v>
      </c>
      <c r="S607" t="s">
        <v>9112</v>
      </c>
      <c r="T607" t="s">
        <v>9115</v>
      </c>
    </row>
    <row r="608" spans="1:20" ht="11.25" x14ac:dyDescent="0.2">
      <c r="A608" s="1" t="s">
        <v>4157</v>
      </c>
      <c r="B608" s="1" t="s">
        <v>4158</v>
      </c>
      <c r="C608" s="1" t="s">
        <v>5894</v>
      </c>
      <c r="D608" s="1" t="s">
        <v>5979</v>
      </c>
      <c r="E608" s="1" t="s">
        <v>8961</v>
      </c>
      <c r="F608" t="s">
        <v>9116</v>
      </c>
      <c r="G608" t="s">
        <v>6002</v>
      </c>
      <c r="H608" t="s">
        <v>9116</v>
      </c>
      <c r="I608" t="s">
        <v>6002</v>
      </c>
      <c r="J608" t="s">
        <v>9116</v>
      </c>
      <c r="K608" t="s">
        <v>9117</v>
      </c>
      <c r="L608" t="s">
        <v>6002</v>
      </c>
      <c r="M608" t="s">
        <v>6002</v>
      </c>
      <c r="N608" t="s">
        <v>6974</v>
      </c>
      <c r="O608" t="s">
        <v>6005</v>
      </c>
      <c r="P608" t="s">
        <v>9118</v>
      </c>
      <c r="Q608" s="4">
        <v>43831</v>
      </c>
      <c r="R608" s="4">
        <v>44196</v>
      </c>
      <c r="S608" t="s">
        <v>9116</v>
      </c>
      <c r="T608" t="s">
        <v>9119</v>
      </c>
    </row>
    <row r="609" spans="1:20" ht="11.25" x14ac:dyDescent="0.2">
      <c r="A609" s="1" t="s">
        <v>4160</v>
      </c>
      <c r="B609" s="1" t="s">
        <v>4636</v>
      </c>
      <c r="C609" s="1" t="s">
        <v>5895</v>
      </c>
      <c r="D609" s="1" t="s">
        <v>5979</v>
      </c>
      <c r="E609" s="1" t="s">
        <v>9120</v>
      </c>
      <c r="F609" t="s">
        <v>9121</v>
      </c>
      <c r="G609" t="s">
        <v>6002</v>
      </c>
      <c r="H609" t="s">
        <v>9121</v>
      </c>
      <c r="I609" t="s">
        <v>9121</v>
      </c>
      <c r="J609" t="s">
        <v>6002</v>
      </c>
      <c r="K609" t="s">
        <v>6002</v>
      </c>
      <c r="L609" t="s">
        <v>6002</v>
      </c>
      <c r="M609" t="s">
        <v>6002</v>
      </c>
      <c r="N609" t="s">
        <v>6002</v>
      </c>
      <c r="O609" t="s">
        <v>6002</v>
      </c>
      <c r="P609" t="s">
        <v>6002</v>
      </c>
      <c r="Q609" s="4">
        <v>43831</v>
      </c>
      <c r="R609" s="4">
        <v>44196</v>
      </c>
      <c r="S609" t="s">
        <v>9121</v>
      </c>
      <c r="T609" t="s">
        <v>9122</v>
      </c>
    </row>
    <row r="610" spans="1:20" ht="11.25" x14ac:dyDescent="0.2">
      <c r="A610" s="1" t="s">
        <v>4162</v>
      </c>
      <c r="B610" s="1" t="s">
        <v>4785</v>
      </c>
      <c r="C610" s="1" t="s">
        <v>5896</v>
      </c>
      <c r="D610" s="1" t="s">
        <v>5979</v>
      </c>
      <c r="E610" s="1" t="s">
        <v>9123</v>
      </c>
      <c r="F610" t="s">
        <v>9124</v>
      </c>
      <c r="G610" t="s">
        <v>6002</v>
      </c>
      <c r="H610" t="s">
        <v>9124</v>
      </c>
      <c r="I610" t="s">
        <v>6002</v>
      </c>
      <c r="J610" t="s">
        <v>9124</v>
      </c>
      <c r="K610" t="s">
        <v>6837</v>
      </c>
      <c r="L610" t="s">
        <v>6002</v>
      </c>
      <c r="M610" t="s">
        <v>6002</v>
      </c>
      <c r="N610" t="s">
        <v>6839</v>
      </c>
      <c r="O610" t="s">
        <v>6005</v>
      </c>
      <c r="P610" t="s">
        <v>8815</v>
      </c>
      <c r="Q610" s="4">
        <v>43831</v>
      </c>
      <c r="R610" s="4">
        <v>44196</v>
      </c>
      <c r="S610" t="s">
        <v>9124</v>
      </c>
      <c r="T610" t="s">
        <v>9125</v>
      </c>
    </row>
    <row r="611" spans="1:20" ht="11.25" x14ac:dyDescent="0.2">
      <c r="A611" s="1" t="s">
        <v>4166</v>
      </c>
      <c r="B611" s="1" t="s">
        <v>4786</v>
      </c>
      <c r="C611" s="1" t="s">
        <v>5897</v>
      </c>
      <c r="D611" s="1" t="s">
        <v>5979</v>
      </c>
      <c r="E611" s="1" t="s">
        <v>9126</v>
      </c>
      <c r="F611" t="s">
        <v>9127</v>
      </c>
      <c r="G611" t="s">
        <v>6002</v>
      </c>
      <c r="H611" t="s">
        <v>9127</v>
      </c>
      <c r="I611" t="s">
        <v>6002</v>
      </c>
      <c r="J611" t="s">
        <v>9127</v>
      </c>
      <c r="K611" t="s">
        <v>9128</v>
      </c>
      <c r="L611" t="s">
        <v>6002</v>
      </c>
      <c r="M611" t="s">
        <v>6002</v>
      </c>
      <c r="N611" t="s">
        <v>6369</v>
      </c>
      <c r="O611" t="s">
        <v>6005</v>
      </c>
      <c r="P611" t="s">
        <v>9129</v>
      </c>
      <c r="Q611" s="4">
        <v>43831</v>
      </c>
      <c r="R611" s="4">
        <v>44196</v>
      </c>
      <c r="S611" t="s">
        <v>9127</v>
      </c>
      <c r="T611" t="s">
        <v>9130</v>
      </c>
    </row>
    <row r="612" spans="1:20" ht="11.25" x14ac:dyDescent="0.2">
      <c r="A612" s="1" t="s">
        <v>4173</v>
      </c>
      <c r="B612" s="1" t="s">
        <v>4787</v>
      </c>
      <c r="C612" s="1" t="s">
        <v>5899</v>
      </c>
      <c r="D612" s="1" t="s">
        <v>5979</v>
      </c>
      <c r="E612" s="1" t="s">
        <v>8779</v>
      </c>
      <c r="F612" t="s">
        <v>9131</v>
      </c>
      <c r="G612" t="s">
        <v>6002</v>
      </c>
      <c r="H612" t="s">
        <v>9131</v>
      </c>
      <c r="I612" t="s">
        <v>6002</v>
      </c>
      <c r="J612" t="s">
        <v>9131</v>
      </c>
      <c r="K612" t="s">
        <v>9132</v>
      </c>
      <c r="L612" t="s">
        <v>6002</v>
      </c>
      <c r="M612" t="s">
        <v>6002</v>
      </c>
      <c r="N612" t="s">
        <v>6196</v>
      </c>
      <c r="O612" t="s">
        <v>6005</v>
      </c>
      <c r="P612" t="s">
        <v>9133</v>
      </c>
      <c r="Q612" s="4">
        <v>43831</v>
      </c>
      <c r="R612" s="4">
        <v>44196</v>
      </c>
      <c r="S612" t="s">
        <v>9131</v>
      </c>
      <c r="T612" t="s">
        <v>9134</v>
      </c>
    </row>
    <row r="613" spans="1:20" ht="11.25" x14ac:dyDescent="0.2">
      <c r="A613" s="1" t="s">
        <v>4176</v>
      </c>
      <c r="B613" s="1" t="s">
        <v>4788</v>
      </c>
      <c r="C613" s="1" t="s">
        <v>5900</v>
      </c>
      <c r="D613" s="1" t="s">
        <v>5979</v>
      </c>
      <c r="E613" s="1" t="s">
        <v>8779</v>
      </c>
      <c r="F613" t="s">
        <v>9124</v>
      </c>
      <c r="G613" t="s">
        <v>6002</v>
      </c>
      <c r="H613" t="s">
        <v>9124</v>
      </c>
      <c r="I613" t="s">
        <v>6002</v>
      </c>
      <c r="J613" t="s">
        <v>9124</v>
      </c>
      <c r="K613" t="s">
        <v>6837</v>
      </c>
      <c r="L613" t="s">
        <v>6002</v>
      </c>
      <c r="M613" t="s">
        <v>6002</v>
      </c>
      <c r="N613" t="s">
        <v>6839</v>
      </c>
      <c r="O613" t="s">
        <v>6005</v>
      </c>
      <c r="P613" t="s">
        <v>8815</v>
      </c>
      <c r="Q613" s="4">
        <v>43831</v>
      </c>
      <c r="R613" s="4">
        <v>44196</v>
      </c>
      <c r="S613" t="s">
        <v>9124</v>
      </c>
      <c r="T613" t="s">
        <v>9135</v>
      </c>
    </row>
    <row r="614" spans="1:20" ht="11.25" x14ac:dyDescent="0.2">
      <c r="A614" s="1" t="s">
        <v>4181</v>
      </c>
      <c r="B614" s="1" t="s">
        <v>4605</v>
      </c>
      <c r="C614" s="1" t="s">
        <v>4902</v>
      </c>
      <c r="D614" s="1" t="s">
        <v>5979</v>
      </c>
      <c r="E614" s="1" t="s">
        <v>8779</v>
      </c>
      <c r="F614" t="s">
        <v>9136</v>
      </c>
      <c r="G614" t="s">
        <v>6002</v>
      </c>
      <c r="H614" t="s">
        <v>9136</v>
      </c>
      <c r="I614" t="s">
        <v>9136</v>
      </c>
      <c r="J614" t="s">
        <v>6002</v>
      </c>
      <c r="K614" t="s">
        <v>6002</v>
      </c>
      <c r="L614" t="s">
        <v>6002</v>
      </c>
      <c r="M614" t="s">
        <v>6002</v>
      </c>
      <c r="N614" t="s">
        <v>6002</v>
      </c>
      <c r="O614" t="s">
        <v>6002</v>
      </c>
      <c r="P614" t="s">
        <v>6002</v>
      </c>
      <c r="Q614" s="4">
        <v>43831</v>
      </c>
      <c r="R614" s="4">
        <v>44196</v>
      </c>
      <c r="S614" t="s">
        <v>9136</v>
      </c>
      <c r="T614" t="s">
        <v>9137</v>
      </c>
    </row>
    <row r="615" spans="1:20" ht="11.25" x14ac:dyDescent="0.2">
      <c r="A615" s="1" t="s">
        <v>4183</v>
      </c>
      <c r="B615" s="1" t="s">
        <v>4184</v>
      </c>
      <c r="C615" s="1" t="s">
        <v>5901</v>
      </c>
      <c r="D615" s="1" t="s">
        <v>5979</v>
      </c>
      <c r="E615" s="1" t="s">
        <v>8779</v>
      </c>
      <c r="F615" t="s">
        <v>9138</v>
      </c>
      <c r="G615" t="s">
        <v>6002</v>
      </c>
      <c r="H615" t="s">
        <v>9138</v>
      </c>
      <c r="I615" t="s">
        <v>6002</v>
      </c>
      <c r="J615" t="s">
        <v>9138</v>
      </c>
      <c r="K615" t="s">
        <v>9057</v>
      </c>
      <c r="L615" t="s">
        <v>6002</v>
      </c>
      <c r="M615" t="s">
        <v>6002</v>
      </c>
      <c r="N615" t="s">
        <v>6473</v>
      </c>
      <c r="O615" t="s">
        <v>6005</v>
      </c>
      <c r="P615" t="s">
        <v>9058</v>
      </c>
      <c r="Q615" s="4">
        <v>43831</v>
      </c>
      <c r="R615" s="4">
        <v>44196</v>
      </c>
      <c r="S615" t="s">
        <v>9138</v>
      </c>
      <c r="T615" t="s">
        <v>9139</v>
      </c>
    </row>
    <row r="616" spans="1:20" ht="11.25" x14ac:dyDescent="0.2">
      <c r="A616" s="1" t="s">
        <v>4186</v>
      </c>
      <c r="B616" s="1" t="s">
        <v>2666</v>
      </c>
      <c r="C616" s="1" t="s">
        <v>5518</v>
      </c>
      <c r="D616" s="1" t="s">
        <v>5979</v>
      </c>
      <c r="E616" s="1" t="s">
        <v>8779</v>
      </c>
      <c r="F616" t="s">
        <v>9140</v>
      </c>
      <c r="G616" t="s">
        <v>9141</v>
      </c>
      <c r="H616" t="s">
        <v>9142</v>
      </c>
      <c r="I616" t="s">
        <v>6002</v>
      </c>
      <c r="J616" t="s">
        <v>9142</v>
      </c>
      <c r="K616" t="s">
        <v>9143</v>
      </c>
      <c r="L616" t="s">
        <v>6002</v>
      </c>
      <c r="M616" t="s">
        <v>6002</v>
      </c>
      <c r="N616" t="s">
        <v>9144</v>
      </c>
      <c r="O616" t="s">
        <v>6005</v>
      </c>
      <c r="P616" t="s">
        <v>9145</v>
      </c>
      <c r="Q616" s="4">
        <v>43831</v>
      </c>
      <c r="R616" s="4">
        <v>44196</v>
      </c>
      <c r="S616" t="s">
        <v>9142</v>
      </c>
      <c r="T616" t="s">
        <v>9146</v>
      </c>
    </row>
    <row r="617" spans="1:20" ht="11.25" x14ac:dyDescent="0.2">
      <c r="A617" s="1" t="s">
        <v>4188</v>
      </c>
      <c r="B617" s="1" t="s">
        <v>4605</v>
      </c>
      <c r="C617" s="1" t="s">
        <v>4902</v>
      </c>
      <c r="D617" s="1" t="s">
        <v>5979</v>
      </c>
      <c r="E617" s="1" t="s">
        <v>8779</v>
      </c>
      <c r="F617" t="s">
        <v>9124</v>
      </c>
      <c r="G617" t="s">
        <v>6002</v>
      </c>
      <c r="H617" t="s">
        <v>9124</v>
      </c>
      <c r="I617" t="s">
        <v>9124</v>
      </c>
      <c r="J617" t="s">
        <v>6002</v>
      </c>
      <c r="K617" t="s">
        <v>6002</v>
      </c>
      <c r="L617" t="s">
        <v>6002</v>
      </c>
      <c r="M617" t="s">
        <v>6002</v>
      </c>
      <c r="N617" t="s">
        <v>6002</v>
      </c>
      <c r="O617" t="s">
        <v>6002</v>
      </c>
      <c r="P617" t="s">
        <v>6002</v>
      </c>
      <c r="Q617" s="4">
        <v>43831</v>
      </c>
      <c r="R617" s="4">
        <v>44196</v>
      </c>
      <c r="S617" t="s">
        <v>9124</v>
      </c>
      <c r="T617" t="s">
        <v>9147</v>
      </c>
    </row>
    <row r="618" spans="1:20" ht="11.25" x14ac:dyDescent="0.2">
      <c r="A618" s="1" t="s">
        <v>4190</v>
      </c>
      <c r="B618" s="1" t="s">
        <v>4789</v>
      </c>
      <c r="C618" s="1" t="s">
        <v>5902</v>
      </c>
      <c r="D618" s="1" t="s">
        <v>5979</v>
      </c>
      <c r="E618" s="1" t="s">
        <v>8779</v>
      </c>
      <c r="F618" t="s">
        <v>9148</v>
      </c>
      <c r="G618" t="s">
        <v>9149</v>
      </c>
      <c r="H618" t="s">
        <v>9150</v>
      </c>
      <c r="I618" t="s">
        <v>6002</v>
      </c>
      <c r="J618" t="s">
        <v>9150</v>
      </c>
      <c r="K618" t="s">
        <v>9151</v>
      </c>
      <c r="L618" t="s">
        <v>6002</v>
      </c>
      <c r="M618" t="s">
        <v>6002</v>
      </c>
      <c r="N618" t="s">
        <v>9152</v>
      </c>
      <c r="O618" t="s">
        <v>6005</v>
      </c>
      <c r="P618" t="s">
        <v>9153</v>
      </c>
      <c r="Q618" s="4">
        <v>43831</v>
      </c>
      <c r="R618" s="4">
        <v>44196</v>
      </c>
      <c r="S618" t="s">
        <v>9150</v>
      </c>
      <c r="T618" t="s">
        <v>9154</v>
      </c>
    </row>
    <row r="619" spans="1:20" ht="11.25" x14ac:dyDescent="0.2">
      <c r="A619" s="1" t="s">
        <v>4193</v>
      </c>
      <c r="B619" s="1" t="s">
        <v>4194</v>
      </c>
      <c r="C619" s="1" t="s">
        <v>5903</v>
      </c>
      <c r="D619" s="1" t="s">
        <v>5979</v>
      </c>
      <c r="E619" s="1" t="s">
        <v>8779</v>
      </c>
      <c r="F619" t="s">
        <v>9155</v>
      </c>
      <c r="G619" t="s">
        <v>9156</v>
      </c>
      <c r="H619" t="s">
        <v>9157</v>
      </c>
      <c r="I619" t="s">
        <v>6002</v>
      </c>
      <c r="J619" t="s">
        <v>9157</v>
      </c>
      <c r="K619" t="s">
        <v>9158</v>
      </c>
      <c r="L619" t="s">
        <v>6002</v>
      </c>
      <c r="M619" t="s">
        <v>6002</v>
      </c>
      <c r="N619" t="s">
        <v>9159</v>
      </c>
      <c r="O619" t="s">
        <v>6005</v>
      </c>
      <c r="P619" t="s">
        <v>9160</v>
      </c>
      <c r="Q619" s="4">
        <v>43831</v>
      </c>
      <c r="R619" s="4">
        <v>44196</v>
      </c>
      <c r="S619" t="s">
        <v>9157</v>
      </c>
      <c r="T619" t="s">
        <v>9161</v>
      </c>
    </row>
    <row r="620" spans="1:20" ht="11.25" x14ac:dyDescent="0.2">
      <c r="A620" s="1" t="s">
        <v>4209</v>
      </c>
      <c r="B620" s="1" t="s">
        <v>4790</v>
      </c>
      <c r="C620" s="1" t="s">
        <v>5908</v>
      </c>
      <c r="D620" s="1" t="s">
        <v>5979</v>
      </c>
      <c r="E620" s="1" t="s">
        <v>8779</v>
      </c>
      <c r="F620" t="s">
        <v>9162</v>
      </c>
      <c r="G620" t="s">
        <v>6002</v>
      </c>
      <c r="H620" t="s">
        <v>9162</v>
      </c>
      <c r="I620" t="s">
        <v>6002</v>
      </c>
      <c r="J620" t="s">
        <v>9162</v>
      </c>
      <c r="K620" t="s">
        <v>7449</v>
      </c>
      <c r="L620" t="s">
        <v>6002</v>
      </c>
      <c r="M620" t="s">
        <v>6002</v>
      </c>
      <c r="N620" t="s">
        <v>7328</v>
      </c>
      <c r="O620" t="s">
        <v>6005</v>
      </c>
      <c r="P620" t="s">
        <v>9163</v>
      </c>
      <c r="Q620" s="4">
        <v>43831</v>
      </c>
      <c r="R620" s="4">
        <v>44196</v>
      </c>
      <c r="S620" t="s">
        <v>9162</v>
      </c>
      <c r="T620" t="s">
        <v>9164</v>
      </c>
    </row>
    <row r="621" spans="1:20" ht="11.25" x14ac:dyDescent="0.2">
      <c r="A621" s="1" t="s">
        <v>4212</v>
      </c>
      <c r="B621" s="1" t="s">
        <v>4791</v>
      </c>
      <c r="C621" s="1" t="s">
        <v>5909</v>
      </c>
      <c r="D621" s="1" t="s">
        <v>5979</v>
      </c>
      <c r="E621" s="1" t="s">
        <v>8779</v>
      </c>
      <c r="F621" t="s">
        <v>8814</v>
      </c>
      <c r="G621" t="s">
        <v>6002</v>
      </c>
      <c r="H621" t="s">
        <v>8814</v>
      </c>
      <c r="I621" t="s">
        <v>6002</v>
      </c>
      <c r="J621" t="s">
        <v>8814</v>
      </c>
      <c r="K621" t="s">
        <v>6837</v>
      </c>
      <c r="L621" t="s">
        <v>6002</v>
      </c>
      <c r="M621" t="s">
        <v>6002</v>
      </c>
      <c r="N621" t="s">
        <v>6839</v>
      </c>
      <c r="O621" t="s">
        <v>6005</v>
      </c>
      <c r="P621" t="s">
        <v>8815</v>
      </c>
      <c r="Q621" s="4">
        <v>43831</v>
      </c>
      <c r="R621" s="4">
        <v>44196</v>
      </c>
      <c r="S621" t="s">
        <v>8814</v>
      </c>
      <c r="T621" t="s">
        <v>9165</v>
      </c>
    </row>
    <row r="622" spans="1:20" ht="11.25" x14ac:dyDescent="0.2">
      <c r="A622" s="1" t="s">
        <v>4215</v>
      </c>
      <c r="B622" s="1" t="s">
        <v>4216</v>
      </c>
      <c r="C622" s="1" t="s">
        <v>5910</v>
      </c>
      <c r="D622" s="1" t="s">
        <v>5979</v>
      </c>
      <c r="E622" s="1" t="s">
        <v>8779</v>
      </c>
      <c r="F622" t="s">
        <v>9088</v>
      </c>
      <c r="G622" t="s">
        <v>9166</v>
      </c>
      <c r="H622" t="s">
        <v>9167</v>
      </c>
      <c r="I622" t="s">
        <v>6002</v>
      </c>
      <c r="J622" t="s">
        <v>9167</v>
      </c>
      <c r="K622" t="s">
        <v>9168</v>
      </c>
      <c r="L622" t="s">
        <v>6002</v>
      </c>
      <c r="M622" t="s">
        <v>6002</v>
      </c>
      <c r="N622" t="s">
        <v>9169</v>
      </c>
      <c r="O622" t="s">
        <v>6005</v>
      </c>
      <c r="P622" t="s">
        <v>9170</v>
      </c>
      <c r="Q622" s="4">
        <v>43831</v>
      </c>
      <c r="R622" s="4">
        <v>44196</v>
      </c>
      <c r="S622" t="s">
        <v>9167</v>
      </c>
      <c r="T622" t="s">
        <v>9171</v>
      </c>
    </row>
    <row r="623" spans="1:20" ht="11.25" x14ac:dyDescent="0.2">
      <c r="A623" s="1" t="s">
        <v>4224</v>
      </c>
      <c r="B623" s="1" t="s">
        <v>4792</v>
      </c>
      <c r="C623" s="1" t="s">
        <v>5913</v>
      </c>
      <c r="D623" s="1" t="s">
        <v>5979</v>
      </c>
      <c r="E623" s="1" t="s">
        <v>8779</v>
      </c>
      <c r="F623" t="s">
        <v>9088</v>
      </c>
      <c r="G623" t="s">
        <v>9172</v>
      </c>
      <c r="H623" t="s">
        <v>9173</v>
      </c>
      <c r="I623" t="s">
        <v>6002</v>
      </c>
      <c r="J623" t="s">
        <v>9173</v>
      </c>
      <c r="K623" t="s">
        <v>9174</v>
      </c>
      <c r="L623" t="s">
        <v>6002</v>
      </c>
      <c r="M623" t="s">
        <v>6002</v>
      </c>
      <c r="N623" t="s">
        <v>9175</v>
      </c>
      <c r="O623" t="s">
        <v>6005</v>
      </c>
      <c r="P623" t="s">
        <v>9176</v>
      </c>
      <c r="Q623" s="4">
        <v>43831</v>
      </c>
      <c r="R623" s="4">
        <v>44196</v>
      </c>
      <c r="S623" t="s">
        <v>9173</v>
      </c>
      <c r="T623" t="s">
        <v>9177</v>
      </c>
    </row>
    <row r="624" spans="1:20" ht="11.25" x14ac:dyDescent="0.2">
      <c r="A624" s="1" t="s">
        <v>4227</v>
      </c>
      <c r="B624" s="1" t="s">
        <v>4793</v>
      </c>
      <c r="C624" s="1" t="s">
        <v>5914</v>
      </c>
      <c r="D624" s="1" t="s">
        <v>5979</v>
      </c>
      <c r="E624" s="1" t="s">
        <v>8779</v>
      </c>
      <c r="F624" t="s">
        <v>9178</v>
      </c>
      <c r="G624" t="s">
        <v>6002</v>
      </c>
      <c r="H624" t="s">
        <v>9178</v>
      </c>
      <c r="I624" t="s">
        <v>6002</v>
      </c>
      <c r="J624" t="s">
        <v>9178</v>
      </c>
      <c r="K624" t="s">
        <v>9179</v>
      </c>
      <c r="L624" t="s">
        <v>6002</v>
      </c>
      <c r="M624" t="s">
        <v>6002</v>
      </c>
      <c r="N624" t="s">
        <v>9180</v>
      </c>
      <c r="O624" t="s">
        <v>6005</v>
      </c>
      <c r="P624" t="s">
        <v>9181</v>
      </c>
      <c r="Q624" s="4">
        <v>43831</v>
      </c>
      <c r="R624" s="4">
        <v>44196</v>
      </c>
      <c r="S624" t="s">
        <v>9178</v>
      </c>
      <c r="T624" t="s">
        <v>9182</v>
      </c>
    </row>
    <row r="625" spans="1:20" ht="11.25" x14ac:dyDescent="0.2">
      <c r="A625" s="1" t="s">
        <v>4233</v>
      </c>
      <c r="B625" s="1" t="s">
        <v>4794</v>
      </c>
      <c r="C625" s="1" t="s">
        <v>5916</v>
      </c>
      <c r="D625" s="1" t="s">
        <v>5979</v>
      </c>
      <c r="E625" s="1" t="s">
        <v>8779</v>
      </c>
      <c r="F625" t="s">
        <v>9183</v>
      </c>
      <c r="G625" t="s">
        <v>9184</v>
      </c>
      <c r="H625" t="s">
        <v>9185</v>
      </c>
      <c r="I625" t="s">
        <v>6002</v>
      </c>
      <c r="J625" t="s">
        <v>9185</v>
      </c>
      <c r="K625" t="s">
        <v>9186</v>
      </c>
      <c r="L625" t="s">
        <v>6002</v>
      </c>
      <c r="M625" t="s">
        <v>6002</v>
      </c>
      <c r="N625" t="s">
        <v>7410</v>
      </c>
      <c r="O625" t="s">
        <v>6005</v>
      </c>
      <c r="P625" t="s">
        <v>9187</v>
      </c>
      <c r="Q625" s="4">
        <v>43831</v>
      </c>
      <c r="R625" s="4">
        <v>44196</v>
      </c>
      <c r="S625" t="s">
        <v>9185</v>
      </c>
      <c r="T625" t="s">
        <v>9188</v>
      </c>
    </row>
    <row r="626" spans="1:20" ht="11.25" x14ac:dyDescent="0.2">
      <c r="A626" s="1" t="s">
        <v>4239</v>
      </c>
      <c r="B626" s="1" t="s">
        <v>4240</v>
      </c>
      <c r="C626" s="1" t="s">
        <v>5918</v>
      </c>
      <c r="D626" s="1" t="s">
        <v>5979</v>
      </c>
      <c r="E626" s="1" t="s">
        <v>8779</v>
      </c>
      <c r="F626" t="s">
        <v>9189</v>
      </c>
      <c r="G626" t="s">
        <v>6002</v>
      </c>
      <c r="H626" t="s">
        <v>9189</v>
      </c>
      <c r="I626" t="s">
        <v>6002</v>
      </c>
      <c r="J626" t="s">
        <v>9189</v>
      </c>
      <c r="K626" t="s">
        <v>9190</v>
      </c>
      <c r="L626" t="s">
        <v>6002</v>
      </c>
      <c r="M626" t="s">
        <v>6002</v>
      </c>
      <c r="N626" t="s">
        <v>7043</v>
      </c>
      <c r="O626" t="s">
        <v>6005</v>
      </c>
      <c r="P626" t="s">
        <v>9191</v>
      </c>
      <c r="Q626" s="4">
        <v>43831</v>
      </c>
      <c r="R626" s="4">
        <v>44196</v>
      </c>
      <c r="S626" t="s">
        <v>9189</v>
      </c>
      <c r="T626" t="s">
        <v>9192</v>
      </c>
    </row>
    <row r="627" spans="1:20" ht="11.25" x14ac:dyDescent="0.2">
      <c r="A627" s="1" t="s">
        <v>4252</v>
      </c>
      <c r="B627" s="1" t="s">
        <v>4605</v>
      </c>
      <c r="C627" s="1" t="s">
        <v>5921</v>
      </c>
      <c r="D627" s="1" t="s">
        <v>5979</v>
      </c>
      <c r="E627" s="1" t="s">
        <v>8779</v>
      </c>
      <c r="F627" t="s">
        <v>9193</v>
      </c>
      <c r="G627" t="s">
        <v>6002</v>
      </c>
      <c r="H627" t="s">
        <v>9193</v>
      </c>
      <c r="I627" t="s">
        <v>9193</v>
      </c>
      <c r="J627" t="s">
        <v>6002</v>
      </c>
      <c r="K627" t="s">
        <v>6002</v>
      </c>
      <c r="L627" t="s">
        <v>6002</v>
      </c>
      <c r="M627" t="s">
        <v>6002</v>
      </c>
      <c r="N627" t="s">
        <v>6002</v>
      </c>
      <c r="O627" t="s">
        <v>6002</v>
      </c>
      <c r="P627" t="s">
        <v>6002</v>
      </c>
      <c r="Q627" s="4">
        <v>43831</v>
      </c>
      <c r="R627" s="4">
        <v>44196</v>
      </c>
      <c r="S627" t="s">
        <v>9193</v>
      </c>
      <c r="T627" t="s">
        <v>9194</v>
      </c>
    </row>
    <row r="628" spans="1:20" ht="11.25" x14ac:dyDescent="0.2">
      <c r="A628" s="1" t="s">
        <v>4262</v>
      </c>
      <c r="B628" s="1" t="s">
        <v>4795</v>
      </c>
      <c r="C628" s="1" t="s">
        <v>5924</v>
      </c>
      <c r="D628" s="1" t="s">
        <v>5979</v>
      </c>
      <c r="E628" s="1" t="s">
        <v>8779</v>
      </c>
      <c r="F628" t="s">
        <v>9195</v>
      </c>
      <c r="G628" t="s">
        <v>6002</v>
      </c>
      <c r="H628" t="s">
        <v>9195</v>
      </c>
      <c r="I628" t="s">
        <v>6002</v>
      </c>
      <c r="J628" t="s">
        <v>9195</v>
      </c>
      <c r="K628" t="s">
        <v>6228</v>
      </c>
      <c r="L628" t="s">
        <v>6002</v>
      </c>
      <c r="M628" t="s">
        <v>6002</v>
      </c>
      <c r="N628" t="s">
        <v>6492</v>
      </c>
      <c r="O628" t="s">
        <v>6005</v>
      </c>
      <c r="P628" t="s">
        <v>8819</v>
      </c>
      <c r="Q628" s="4">
        <v>43831</v>
      </c>
      <c r="R628" s="4">
        <v>44196</v>
      </c>
      <c r="S628" t="s">
        <v>9195</v>
      </c>
      <c r="T628" t="s">
        <v>9196</v>
      </c>
    </row>
    <row r="629" spans="1:20" ht="11.25" x14ac:dyDescent="0.2">
      <c r="A629" s="1" t="s">
        <v>4271</v>
      </c>
      <c r="B629" s="1" t="s">
        <v>4796</v>
      </c>
      <c r="C629" s="1" t="s">
        <v>5927</v>
      </c>
      <c r="D629" s="1" t="s">
        <v>5979</v>
      </c>
      <c r="E629" s="1" t="s">
        <v>9197</v>
      </c>
      <c r="F629" t="s">
        <v>9198</v>
      </c>
      <c r="G629" t="s">
        <v>9199</v>
      </c>
      <c r="H629" t="s">
        <v>9200</v>
      </c>
      <c r="I629" t="s">
        <v>6002</v>
      </c>
      <c r="J629" t="s">
        <v>9200</v>
      </c>
      <c r="K629" t="s">
        <v>9201</v>
      </c>
      <c r="L629" t="s">
        <v>6002</v>
      </c>
      <c r="M629" t="s">
        <v>6002</v>
      </c>
      <c r="N629" t="s">
        <v>9202</v>
      </c>
      <c r="O629" t="s">
        <v>6005</v>
      </c>
      <c r="P629" t="s">
        <v>9203</v>
      </c>
      <c r="Q629" s="4">
        <v>43831</v>
      </c>
      <c r="R629" s="4">
        <v>44196</v>
      </c>
      <c r="S629" t="s">
        <v>9200</v>
      </c>
      <c r="T629" t="s">
        <v>9204</v>
      </c>
    </row>
    <row r="630" spans="1:20" ht="11.25" x14ac:dyDescent="0.2">
      <c r="A630" s="1" t="s">
        <v>4274</v>
      </c>
      <c r="B630" s="1" t="s">
        <v>4605</v>
      </c>
      <c r="C630" s="1" t="s">
        <v>4902</v>
      </c>
      <c r="D630" s="1" t="s">
        <v>5979</v>
      </c>
      <c r="E630" s="1" t="s">
        <v>8779</v>
      </c>
      <c r="F630" t="s">
        <v>9205</v>
      </c>
      <c r="G630" t="s">
        <v>6002</v>
      </c>
      <c r="H630" t="s">
        <v>9205</v>
      </c>
      <c r="I630" t="s">
        <v>9205</v>
      </c>
      <c r="J630" t="s">
        <v>6002</v>
      </c>
      <c r="K630" t="s">
        <v>6002</v>
      </c>
      <c r="L630" t="s">
        <v>6002</v>
      </c>
      <c r="M630" t="s">
        <v>6002</v>
      </c>
      <c r="N630" t="s">
        <v>6002</v>
      </c>
      <c r="O630" t="s">
        <v>6002</v>
      </c>
      <c r="P630" t="s">
        <v>6002</v>
      </c>
      <c r="Q630" s="4">
        <v>43831</v>
      </c>
      <c r="R630" s="4">
        <v>44196</v>
      </c>
      <c r="S630" t="s">
        <v>9205</v>
      </c>
      <c r="T630" t="s">
        <v>9206</v>
      </c>
    </row>
    <row r="631" spans="1:20" ht="11.25" x14ac:dyDescent="0.2">
      <c r="A631" s="1" t="s">
        <v>4276</v>
      </c>
      <c r="B631" s="1" t="s">
        <v>4797</v>
      </c>
      <c r="C631" s="1" t="s">
        <v>5928</v>
      </c>
      <c r="D631" s="1" t="s">
        <v>5979</v>
      </c>
      <c r="E631" s="1" t="s">
        <v>8779</v>
      </c>
      <c r="F631" t="s">
        <v>9124</v>
      </c>
      <c r="G631" t="s">
        <v>6002</v>
      </c>
      <c r="H631" t="s">
        <v>9124</v>
      </c>
      <c r="I631" t="s">
        <v>6002</v>
      </c>
      <c r="J631" t="s">
        <v>9124</v>
      </c>
      <c r="K631" t="s">
        <v>6837</v>
      </c>
      <c r="L631" t="s">
        <v>6002</v>
      </c>
      <c r="M631" t="s">
        <v>6002</v>
      </c>
      <c r="N631" t="s">
        <v>6839</v>
      </c>
      <c r="O631" t="s">
        <v>6005</v>
      </c>
      <c r="P631" t="s">
        <v>8815</v>
      </c>
      <c r="Q631" s="4">
        <v>43831</v>
      </c>
      <c r="R631" s="4">
        <v>44196</v>
      </c>
      <c r="S631" t="s">
        <v>9124</v>
      </c>
      <c r="T631" t="s">
        <v>9207</v>
      </c>
    </row>
    <row r="632" spans="1:20" ht="11.25" x14ac:dyDescent="0.2">
      <c r="A632" s="1" t="s">
        <v>4282</v>
      </c>
      <c r="B632" s="1" t="s">
        <v>4605</v>
      </c>
      <c r="C632" s="1" t="s">
        <v>4902</v>
      </c>
      <c r="D632" s="1" t="s">
        <v>5979</v>
      </c>
      <c r="E632" s="1" t="s">
        <v>8779</v>
      </c>
      <c r="F632" t="s">
        <v>9136</v>
      </c>
      <c r="G632" t="s">
        <v>6002</v>
      </c>
      <c r="H632" t="s">
        <v>9136</v>
      </c>
      <c r="I632" t="s">
        <v>9136</v>
      </c>
      <c r="J632" t="s">
        <v>6002</v>
      </c>
      <c r="K632" t="s">
        <v>6002</v>
      </c>
      <c r="L632" t="s">
        <v>6002</v>
      </c>
      <c r="M632" t="s">
        <v>6002</v>
      </c>
      <c r="N632" t="s">
        <v>6002</v>
      </c>
      <c r="O632" t="s">
        <v>6002</v>
      </c>
      <c r="P632" t="s">
        <v>6002</v>
      </c>
      <c r="Q632" s="4">
        <v>43831</v>
      </c>
      <c r="R632" s="4">
        <v>44196</v>
      </c>
      <c r="S632" t="s">
        <v>9136</v>
      </c>
      <c r="T632" t="s">
        <v>9208</v>
      </c>
    </row>
    <row r="633" spans="1:20" ht="11.25" x14ac:dyDescent="0.2">
      <c r="A633" s="1" t="s">
        <v>4290</v>
      </c>
      <c r="B633" s="1" t="s">
        <v>3932</v>
      </c>
      <c r="C633" s="1" t="s">
        <v>5840</v>
      </c>
      <c r="D633" s="1" t="s">
        <v>5979</v>
      </c>
      <c r="E633" s="1" t="s">
        <v>9209</v>
      </c>
      <c r="F633" t="s">
        <v>9210</v>
      </c>
      <c r="G633" t="s">
        <v>6002</v>
      </c>
      <c r="H633" t="s">
        <v>9210</v>
      </c>
      <c r="I633" t="s">
        <v>6002</v>
      </c>
      <c r="J633" t="s">
        <v>9210</v>
      </c>
      <c r="K633" t="s">
        <v>6486</v>
      </c>
      <c r="L633" t="s">
        <v>6002</v>
      </c>
      <c r="M633" t="s">
        <v>6002</v>
      </c>
      <c r="N633" t="s">
        <v>7238</v>
      </c>
      <c r="O633" t="s">
        <v>6005</v>
      </c>
      <c r="P633" t="s">
        <v>9211</v>
      </c>
      <c r="Q633" s="4">
        <v>43831</v>
      </c>
      <c r="R633" s="4">
        <v>44196</v>
      </c>
      <c r="S633" t="s">
        <v>9210</v>
      </c>
      <c r="T633" t="s">
        <v>9212</v>
      </c>
    </row>
    <row r="634" spans="1:20" ht="11.25" x14ac:dyDescent="0.2">
      <c r="A634" s="1" t="s">
        <v>4300</v>
      </c>
      <c r="B634" s="1" t="s">
        <v>4798</v>
      </c>
      <c r="C634" s="1" t="s">
        <v>5934</v>
      </c>
      <c r="D634" s="1" t="s">
        <v>5979</v>
      </c>
      <c r="E634" s="1" t="s">
        <v>8779</v>
      </c>
      <c r="F634" t="s">
        <v>9213</v>
      </c>
      <c r="G634" t="s">
        <v>9214</v>
      </c>
      <c r="H634" t="s">
        <v>9215</v>
      </c>
      <c r="I634" t="s">
        <v>6002</v>
      </c>
      <c r="J634" t="s">
        <v>9215</v>
      </c>
      <c r="K634" t="s">
        <v>9216</v>
      </c>
      <c r="L634" t="s">
        <v>6002</v>
      </c>
      <c r="M634" t="s">
        <v>6002</v>
      </c>
      <c r="N634" t="s">
        <v>9217</v>
      </c>
      <c r="O634" t="s">
        <v>6005</v>
      </c>
      <c r="P634" t="s">
        <v>9218</v>
      </c>
      <c r="Q634" s="4">
        <v>43831</v>
      </c>
      <c r="R634" s="4">
        <v>44196</v>
      </c>
      <c r="S634" t="s">
        <v>9215</v>
      </c>
      <c r="T634" t="s">
        <v>9219</v>
      </c>
    </row>
    <row r="635" spans="1:20" ht="11.25" x14ac:dyDescent="0.2">
      <c r="A635" s="1" t="s">
        <v>4305</v>
      </c>
      <c r="B635" s="1" t="s">
        <v>4306</v>
      </c>
      <c r="C635" s="1" t="s">
        <v>5935</v>
      </c>
      <c r="D635" s="1" t="s">
        <v>5979</v>
      </c>
      <c r="E635" s="1" t="s">
        <v>8779</v>
      </c>
      <c r="F635" t="s">
        <v>9178</v>
      </c>
      <c r="G635" t="s">
        <v>9220</v>
      </c>
      <c r="H635" t="s">
        <v>9221</v>
      </c>
      <c r="I635" t="s">
        <v>6002</v>
      </c>
      <c r="J635" t="s">
        <v>9221</v>
      </c>
      <c r="K635" t="s">
        <v>9222</v>
      </c>
      <c r="L635" t="s">
        <v>6002</v>
      </c>
      <c r="M635" t="s">
        <v>6002</v>
      </c>
      <c r="N635" t="s">
        <v>9223</v>
      </c>
      <c r="O635" t="s">
        <v>6005</v>
      </c>
      <c r="P635" t="s">
        <v>7555</v>
      </c>
      <c r="Q635" s="4">
        <v>43831</v>
      </c>
      <c r="R635" s="4">
        <v>44196</v>
      </c>
      <c r="S635" t="s">
        <v>9221</v>
      </c>
      <c r="T635" t="s">
        <v>9224</v>
      </c>
    </row>
    <row r="636" spans="1:20" ht="11.25" x14ac:dyDescent="0.2">
      <c r="A636" s="1" t="s">
        <v>4308</v>
      </c>
      <c r="B636" s="1" t="s">
        <v>4309</v>
      </c>
      <c r="C636" s="1" t="s">
        <v>5936</v>
      </c>
      <c r="D636" s="1" t="s">
        <v>5979</v>
      </c>
      <c r="E636" s="1" t="s">
        <v>8779</v>
      </c>
      <c r="F636" t="s">
        <v>9088</v>
      </c>
      <c r="G636" t="s">
        <v>9225</v>
      </c>
      <c r="H636" t="s">
        <v>9226</v>
      </c>
      <c r="I636" t="s">
        <v>6002</v>
      </c>
      <c r="J636" t="s">
        <v>9226</v>
      </c>
      <c r="K636" t="s">
        <v>6834</v>
      </c>
      <c r="L636" t="s">
        <v>6002</v>
      </c>
      <c r="M636" t="s">
        <v>6002</v>
      </c>
      <c r="N636" t="s">
        <v>9227</v>
      </c>
      <c r="O636" t="s">
        <v>6005</v>
      </c>
      <c r="P636" t="s">
        <v>9228</v>
      </c>
      <c r="Q636" s="4">
        <v>43831</v>
      </c>
      <c r="R636" s="4">
        <v>44196</v>
      </c>
      <c r="S636" t="s">
        <v>9226</v>
      </c>
      <c r="T636" t="s">
        <v>9229</v>
      </c>
    </row>
    <row r="637" spans="1:20" ht="11.25" x14ac:dyDescent="0.2">
      <c r="A637" s="1" t="s">
        <v>4311</v>
      </c>
      <c r="B637" s="1" t="s">
        <v>4312</v>
      </c>
      <c r="C637" s="1" t="s">
        <v>5937</v>
      </c>
      <c r="D637" s="1" t="s">
        <v>5979</v>
      </c>
      <c r="E637" s="1" t="s">
        <v>8779</v>
      </c>
      <c r="F637" t="s">
        <v>9183</v>
      </c>
      <c r="G637" t="s">
        <v>6002</v>
      </c>
      <c r="H637" t="s">
        <v>9183</v>
      </c>
      <c r="I637" t="s">
        <v>6002</v>
      </c>
      <c r="J637" t="s">
        <v>9183</v>
      </c>
      <c r="K637" t="s">
        <v>9230</v>
      </c>
      <c r="L637" t="s">
        <v>6002</v>
      </c>
      <c r="M637" t="s">
        <v>6002</v>
      </c>
      <c r="N637" t="s">
        <v>8315</v>
      </c>
      <c r="O637" t="s">
        <v>6005</v>
      </c>
      <c r="P637" t="s">
        <v>9231</v>
      </c>
      <c r="Q637" s="4">
        <v>43831</v>
      </c>
      <c r="R637" s="4">
        <v>44196</v>
      </c>
      <c r="S637" t="s">
        <v>9183</v>
      </c>
      <c r="T637" t="s">
        <v>9232</v>
      </c>
    </row>
    <row r="638" spans="1:20" ht="11.25" x14ac:dyDescent="0.2">
      <c r="A638" s="1" t="s">
        <v>4319</v>
      </c>
      <c r="B638" s="1" t="s">
        <v>3979</v>
      </c>
      <c r="C638" s="1" t="s">
        <v>5851</v>
      </c>
      <c r="D638" s="1" t="s">
        <v>5979</v>
      </c>
      <c r="E638" s="1" t="s">
        <v>8610</v>
      </c>
      <c r="F638" t="s">
        <v>9233</v>
      </c>
      <c r="G638" t="s">
        <v>6002</v>
      </c>
      <c r="H638" t="s">
        <v>9233</v>
      </c>
      <c r="I638" t="s">
        <v>6002</v>
      </c>
      <c r="J638" t="s">
        <v>9233</v>
      </c>
      <c r="K638" t="s">
        <v>6076</v>
      </c>
      <c r="L638" t="s">
        <v>6002</v>
      </c>
      <c r="M638" t="s">
        <v>6002</v>
      </c>
      <c r="N638" t="s">
        <v>7701</v>
      </c>
      <c r="O638" t="s">
        <v>6005</v>
      </c>
      <c r="P638" t="s">
        <v>7702</v>
      </c>
      <c r="Q638" s="4">
        <v>43831</v>
      </c>
      <c r="R638" s="4">
        <v>44196</v>
      </c>
      <c r="S638" t="s">
        <v>9233</v>
      </c>
      <c r="T638" t="s">
        <v>9234</v>
      </c>
    </row>
    <row r="639" spans="1:20" ht="11.25" x14ac:dyDescent="0.2">
      <c r="A639" s="1" t="s">
        <v>4321</v>
      </c>
      <c r="B639" s="1" t="s">
        <v>4799</v>
      </c>
      <c r="C639" s="1" t="s">
        <v>5939</v>
      </c>
      <c r="D639" s="1" t="s">
        <v>5979</v>
      </c>
      <c r="E639" s="1" t="s">
        <v>8610</v>
      </c>
      <c r="F639" t="s">
        <v>9235</v>
      </c>
      <c r="G639" t="s">
        <v>6002</v>
      </c>
      <c r="H639" t="s">
        <v>9235</v>
      </c>
      <c r="I639" t="s">
        <v>9235</v>
      </c>
      <c r="J639" t="s">
        <v>6002</v>
      </c>
      <c r="K639" t="s">
        <v>6002</v>
      </c>
      <c r="L639" t="s">
        <v>6002</v>
      </c>
      <c r="M639" t="s">
        <v>6002</v>
      </c>
      <c r="N639" t="s">
        <v>6002</v>
      </c>
      <c r="O639" t="s">
        <v>6002</v>
      </c>
      <c r="P639" t="s">
        <v>6002</v>
      </c>
      <c r="Q639" s="4">
        <v>43831</v>
      </c>
      <c r="R639" s="4">
        <v>44196</v>
      </c>
      <c r="S639" t="s">
        <v>9235</v>
      </c>
      <c r="T639" t="s">
        <v>9236</v>
      </c>
    </row>
    <row r="640" spans="1:20" ht="11.25" x14ac:dyDescent="0.2">
      <c r="A640" s="1" t="s">
        <v>4324</v>
      </c>
      <c r="B640" s="1" t="s">
        <v>4605</v>
      </c>
      <c r="C640" s="1" t="s">
        <v>4902</v>
      </c>
      <c r="D640" s="1" t="s">
        <v>5979</v>
      </c>
      <c r="E640" s="1" t="s">
        <v>8610</v>
      </c>
      <c r="F640" t="s">
        <v>9237</v>
      </c>
      <c r="G640" t="s">
        <v>6002</v>
      </c>
      <c r="H640" t="s">
        <v>9237</v>
      </c>
      <c r="I640" t="s">
        <v>9237</v>
      </c>
      <c r="J640" t="s">
        <v>6002</v>
      </c>
      <c r="K640" t="s">
        <v>6002</v>
      </c>
      <c r="L640" t="s">
        <v>6002</v>
      </c>
      <c r="M640" t="s">
        <v>6002</v>
      </c>
      <c r="N640" t="s">
        <v>6002</v>
      </c>
      <c r="O640" t="s">
        <v>6002</v>
      </c>
      <c r="P640" t="s">
        <v>6002</v>
      </c>
      <c r="Q640" s="4">
        <v>43831</v>
      </c>
      <c r="R640" s="4">
        <v>44196</v>
      </c>
      <c r="S640" t="s">
        <v>9237</v>
      </c>
      <c r="T640" t="s">
        <v>9238</v>
      </c>
    </row>
    <row r="641" spans="1:20" ht="11.25" x14ac:dyDescent="0.2">
      <c r="A641" s="1" t="s">
        <v>4331</v>
      </c>
      <c r="B641" s="1" t="s">
        <v>4800</v>
      </c>
      <c r="C641" s="1" t="s">
        <v>5941</v>
      </c>
      <c r="D641" s="1" t="s">
        <v>5979</v>
      </c>
      <c r="E641" s="1" t="s">
        <v>8610</v>
      </c>
      <c r="F641" t="s">
        <v>9239</v>
      </c>
      <c r="G641" t="s">
        <v>6002</v>
      </c>
      <c r="H641" t="s">
        <v>9239</v>
      </c>
      <c r="I641" t="s">
        <v>6002</v>
      </c>
      <c r="J641" t="s">
        <v>9239</v>
      </c>
      <c r="K641" t="s">
        <v>9240</v>
      </c>
      <c r="L641" t="s">
        <v>6002</v>
      </c>
      <c r="M641" t="s">
        <v>6002</v>
      </c>
      <c r="N641" t="s">
        <v>7701</v>
      </c>
      <c r="O641" t="s">
        <v>6005</v>
      </c>
      <c r="P641" t="s">
        <v>9241</v>
      </c>
      <c r="Q641" s="4">
        <v>43831</v>
      </c>
      <c r="R641" s="4">
        <v>44196</v>
      </c>
      <c r="S641" t="s">
        <v>9239</v>
      </c>
      <c r="T641" t="s">
        <v>9242</v>
      </c>
    </row>
    <row r="642" spans="1:20" ht="11.25" x14ac:dyDescent="0.2">
      <c r="A642" s="1" t="s">
        <v>4334</v>
      </c>
      <c r="B642" s="1" t="s">
        <v>4605</v>
      </c>
      <c r="C642" s="1" t="s">
        <v>4902</v>
      </c>
      <c r="D642" s="1" t="s">
        <v>5979</v>
      </c>
      <c r="E642" s="1" t="s">
        <v>8610</v>
      </c>
      <c r="F642" t="s">
        <v>9243</v>
      </c>
      <c r="G642" t="s">
        <v>6002</v>
      </c>
      <c r="H642" t="s">
        <v>9243</v>
      </c>
      <c r="I642" t="s">
        <v>9243</v>
      </c>
      <c r="J642" t="s">
        <v>6002</v>
      </c>
      <c r="K642" t="s">
        <v>6002</v>
      </c>
      <c r="L642" t="s">
        <v>6002</v>
      </c>
      <c r="M642" t="s">
        <v>6002</v>
      </c>
      <c r="N642" t="s">
        <v>6002</v>
      </c>
      <c r="O642" t="s">
        <v>6002</v>
      </c>
      <c r="P642" t="s">
        <v>6002</v>
      </c>
      <c r="Q642" s="4">
        <v>43831</v>
      </c>
      <c r="R642" s="4">
        <v>44196</v>
      </c>
      <c r="S642" t="s">
        <v>9243</v>
      </c>
      <c r="T642" t="s">
        <v>9244</v>
      </c>
    </row>
    <row r="643" spans="1:20" ht="11.25" x14ac:dyDescent="0.2">
      <c r="A643" s="1" t="s">
        <v>4348</v>
      </c>
      <c r="B643" s="1" t="s">
        <v>4349</v>
      </c>
      <c r="C643" s="1" t="s">
        <v>5946</v>
      </c>
      <c r="D643" s="1" t="s">
        <v>5979</v>
      </c>
      <c r="E643" s="1" t="s">
        <v>8610</v>
      </c>
      <c r="F643" t="s">
        <v>9245</v>
      </c>
      <c r="G643" t="s">
        <v>6002</v>
      </c>
      <c r="H643" t="s">
        <v>9245</v>
      </c>
      <c r="I643" t="s">
        <v>6002</v>
      </c>
      <c r="J643" t="s">
        <v>9245</v>
      </c>
      <c r="K643" t="s">
        <v>9246</v>
      </c>
      <c r="L643" t="s">
        <v>6002</v>
      </c>
      <c r="M643" t="s">
        <v>6002</v>
      </c>
      <c r="N643" t="s">
        <v>7701</v>
      </c>
      <c r="O643" t="s">
        <v>6005</v>
      </c>
      <c r="P643" t="s">
        <v>9247</v>
      </c>
      <c r="Q643" s="4">
        <v>43831</v>
      </c>
      <c r="R643" s="4">
        <v>44196</v>
      </c>
      <c r="S643" t="s">
        <v>9245</v>
      </c>
      <c r="T643" t="s">
        <v>9248</v>
      </c>
    </row>
    <row r="644" spans="1:20" ht="11.25" x14ac:dyDescent="0.2">
      <c r="A644" s="1" t="s">
        <v>4365</v>
      </c>
      <c r="B644" s="1" t="s">
        <v>4801</v>
      </c>
      <c r="C644" s="1" t="s">
        <v>5951</v>
      </c>
      <c r="D644" s="1" t="s">
        <v>5979</v>
      </c>
      <c r="E644" s="1" t="s">
        <v>8610</v>
      </c>
      <c r="F644" t="s">
        <v>9249</v>
      </c>
      <c r="G644" t="s">
        <v>6002</v>
      </c>
      <c r="H644" t="s">
        <v>9249</v>
      </c>
      <c r="I644" t="s">
        <v>9249</v>
      </c>
      <c r="J644" t="s">
        <v>6002</v>
      </c>
      <c r="K644" t="s">
        <v>6002</v>
      </c>
      <c r="L644" t="s">
        <v>6002</v>
      </c>
      <c r="M644" t="s">
        <v>6002</v>
      </c>
      <c r="N644" t="s">
        <v>6002</v>
      </c>
      <c r="O644" t="s">
        <v>6002</v>
      </c>
      <c r="P644" t="s">
        <v>6002</v>
      </c>
      <c r="Q644" s="4">
        <v>43831</v>
      </c>
      <c r="R644" s="4">
        <v>44196</v>
      </c>
      <c r="S644" t="s">
        <v>9249</v>
      </c>
      <c r="T644" t="s">
        <v>9250</v>
      </c>
    </row>
    <row r="645" spans="1:20" ht="11.25" x14ac:dyDescent="0.2">
      <c r="A645" s="1" t="s">
        <v>4371</v>
      </c>
      <c r="B645" s="1" t="s">
        <v>4372</v>
      </c>
      <c r="C645" s="1" t="s">
        <v>5953</v>
      </c>
      <c r="D645" s="1" t="s">
        <v>5979</v>
      </c>
      <c r="E645" s="1" t="s">
        <v>8610</v>
      </c>
      <c r="F645" t="s">
        <v>9251</v>
      </c>
      <c r="G645" t="s">
        <v>6002</v>
      </c>
      <c r="H645" t="s">
        <v>9251</v>
      </c>
      <c r="I645" t="s">
        <v>6002</v>
      </c>
      <c r="J645" t="s">
        <v>9251</v>
      </c>
      <c r="K645" t="s">
        <v>6013</v>
      </c>
      <c r="L645" t="s">
        <v>6002</v>
      </c>
      <c r="M645" t="s">
        <v>6002</v>
      </c>
      <c r="N645" t="s">
        <v>9252</v>
      </c>
      <c r="O645" t="s">
        <v>6005</v>
      </c>
      <c r="P645" t="s">
        <v>9253</v>
      </c>
      <c r="Q645" s="4">
        <v>43831</v>
      </c>
      <c r="R645" s="4">
        <v>44196</v>
      </c>
      <c r="S645" t="s">
        <v>9251</v>
      </c>
      <c r="T645" t="s">
        <v>9254</v>
      </c>
    </row>
    <row r="646" spans="1:20" ht="11.25" x14ac:dyDescent="0.2">
      <c r="A646" s="1" t="s">
        <v>4374</v>
      </c>
      <c r="B646" s="1" t="s">
        <v>4802</v>
      </c>
      <c r="C646" s="1" t="s">
        <v>5954</v>
      </c>
      <c r="D646" s="1" t="s">
        <v>5979</v>
      </c>
      <c r="E646" s="1" t="s">
        <v>8610</v>
      </c>
      <c r="F646" t="s">
        <v>9255</v>
      </c>
      <c r="G646" t="s">
        <v>6002</v>
      </c>
      <c r="H646" t="s">
        <v>9255</v>
      </c>
      <c r="I646" t="s">
        <v>6002</v>
      </c>
      <c r="J646" t="s">
        <v>9255</v>
      </c>
      <c r="K646" t="s">
        <v>9256</v>
      </c>
      <c r="L646" t="s">
        <v>6002</v>
      </c>
      <c r="M646" t="s">
        <v>6002</v>
      </c>
      <c r="N646" t="s">
        <v>7854</v>
      </c>
      <c r="O646" t="s">
        <v>6005</v>
      </c>
      <c r="P646" t="s">
        <v>7449</v>
      </c>
      <c r="Q646" s="4">
        <v>43831</v>
      </c>
      <c r="R646" s="4">
        <v>44196</v>
      </c>
      <c r="S646" t="s">
        <v>9255</v>
      </c>
      <c r="T646" t="s">
        <v>9257</v>
      </c>
    </row>
    <row r="647" spans="1:20" ht="11.25" x14ac:dyDescent="0.2">
      <c r="A647" s="1" t="s">
        <v>4383</v>
      </c>
      <c r="B647" s="1" t="s">
        <v>4384</v>
      </c>
      <c r="C647" s="1" t="s">
        <v>5957</v>
      </c>
      <c r="D647" s="1" t="s">
        <v>5979</v>
      </c>
      <c r="E647" s="1" t="s">
        <v>9258</v>
      </c>
      <c r="F647" t="s">
        <v>9259</v>
      </c>
      <c r="G647" t="s">
        <v>6002</v>
      </c>
      <c r="H647" t="s">
        <v>9259</v>
      </c>
      <c r="I647" t="s">
        <v>6002</v>
      </c>
      <c r="J647" t="s">
        <v>9259</v>
      </c>
      <c r="K647" t="s">
        <v>7335</v>
      </c>
      <c r="L647" t="s">
        <v>6002</v>
      </c>
      <c r="M647" t="s">
        <v>6002</v>
      </c>
      <c r="N647" t="s">
        <v>9260</v>
      </c>
      <c r="O647" t="s">
        <v>6005</v>
      </c>
      <c r="P647" t="s">
        <v>9261</v>
      </c>
      <c r="Q647" s="4">
        <v>43831</v>
      </c>
      <c r="R647" s="4">
        <v>44196</v>
      </c>
      <c r="S647" t="s">
        <v>9259</v>
      </c>
      <c r="T647" t="s">
        <v>9262</v>
      </c>
    </row>
    <row r="648" spans="1:20" ht="11.25" x14ac:dyDescent="0.2">
      <c r="A648" s="1" t="s">
        <v>4391</v>
      </c>
      <c r="B648" s="1" t="s">
        <v>4605</v>
      </c>
      <c r="C648" s="1" t="s">
        <v>4902</v>
      </c>
      <c r="D648" s="1" t="s">
        <v>5979</v>
      </c>
      <c r="E648" s="1" t="s">
        <v>9263</v>
      </c>
      <c r="F648" t="s">
        <v>9264</v>
      </c>
      <c r="G648" t="s">
        <v>6002</v>
      </c>
      <c r="H648" t="s">
        <v>9264</v>
      </c>
      <c r="I648" t="s">
        <v>9264</v>
      </c>
      <c r="J648" t="s">
        <v>6002</v>
      </c>
      <c r="K648" t="s">
        <v>6002</v>
      </c>
      <c r="L648" t="s">
        <v>6002</v>
      </c>
      <c r="M648" t="s">
        <v>6002</v>
      </c>
      <c r="N648" t="s">
        <v>6002</v>
      </c>
      <c r="O648" t="s">
        <v>6002</v>
      </c>
      <c r="P648" t="s">
        <v>6002</v>
      </c>
      <c r="Q648" s="4">
        <v>43831</v>
      </c>
      <c r="R648" s="4">
        <v>44196</v>
      </c>
      <c r="S648" t="s">
        <v>9264</v>
      </c>
      <c r="T648" t="s">
        <v>9265</v>
      </c>
    </row>
    <row r="649" spans="1:20" ht="11.25" x14ac:dyDescent="0.2">
      <c r="A649" s="1" t="s">
        <v>4394</v>
      </c>
      <c r="B649" s="1" t="s">
        <v>4395</v>
      </c>
      <c r="C649" s="1" t="s">
        <v>5959</v>
      </c>
      <c r="D649" s="1" t="s">
        <v>5979</v>
      </c>
      <c r="E649" s="1" t="s">
        <v>9266</v>
      </c>
      <c r="F649" t="s">
        <v>9259</v>
      </c>
      <c r="G649" t="s">
        <v>6002</v>
      </c>
      <c r="H649" t="s">
        <v>9259</v>
      </c>
      <c r="I649" t="s">
        <v>6002</v>
      </c>
      <c r="J649" t="s">
        <v>9259</v>
      </c>
      <c r="K649" t="s">
        <v>7335</v>
      </c>
      <c r="L649" t="s">
        <v>6002</v>
      </c>
      <c r="M649" t="s">
        <v>6002</v>
      </c>
      <c r="N649" t="s">
        <v>9260</v>
      </c>
      <c r="O649" t="s">
        <v>6005</v>
      </c>
      <c r="P649" t="s">
        <v>9261</v>
      </c>
      <c r="Q649" s="4">
        <v>43831</v>
      </c>
      <c r="R649" s="4">
        <v>44196</v>
      </c>
      <c r="S649" t="s">
        <v>9259</v>
      </c>
      <c r="T649" t="s">
        <v>9267</v>
      </c>
    </row>
    <row r="650" spans="1:20" ht="11.25" x14ac:dyDescent="0.2">
      <c r="A650" s="1" t="s">
        <v>4401</v>
      </c>
      <c r="B650" s="1" t="s">
        <v>4402</v>
      </c>
      <c r="C650" s="1" t="s">
        <v>5961</v>
      </c>
      <c r="D650" s="1" t="s">
        <v>5979</v>
      </c>
      <c r="E650" s="1" t="s">
        <v>9268</v>
      </c>
      <c r="F650" t="s">
        <v>9259</v>
      </c>
      <c r="G650" t="s">
        <v>6002</v>
      </c>
      <c r="H650" t="s">
        <v>9259</v>
      </c>
      <c r="I650" t="s">
        <v>6002</v>
      </c>
      <c r="J650" t="s">
        <v>9259</v>
      </c>
      <c r="K650" t="s">
        <v>7335</v>
      </c>
      <c r="L650" t="s">
        <v>6002</v>
      </c>
      <c r="M650" t="s">
        <v>6002</v>
      </c>
      <c r="N650" t="s">
        <v>9260</v>
      </c>
      <c r="O650" t="s">
        <v>6005</v>
      </c>
      <c r="P650" t="s">
        <v>9261</v>
      </c>
      <c r="Q650" s="4">
        <v>43831</v>
      </c>
      <c r="R650" s="4">
        <v>44196</v>
      </c>
      <c r="S650" t="s">
        <v>9259</v>
      </c>
      <c r="T650" t="s">
        <v>9269</v>
      </c>
    </row>
    <row r="651" spans="1:20" ht="11.25" x14ac:dyDescent="0.2">
      <c r="A651" s="1" t="s">
        <v>4410</v>
      </c>
      <c r="B651" s="1" t="s">
        <v>4605</v>
      </c>
      <c r="C651" s="1" t="s">
        <v>4966</v>
      </c>
      <c r="D651" s="1" t="s">
        <v>5979</v>
      </c>
      <c r="E651" s="1" t="s">
        <v>9268</v>
      </c>
      <c r="F651" t="s">
        <v>9259</v>
      </c>
      <c r="G651" t="s">
        <v>6002</v>
      </c>
      <c r="H651" t="s">
        <v>9259</v>
      </c>
      <c r="I651" t="s">
        <v>9259</v>
      </c>
      <c r="J651" t="s">
        <v>6002</v>
      </c>
      <c r="K651" t="s">
        <v>6002</v>
      </c>
      <c r="L651" t="s">
        <v>6002</v>
      </c>
      <c r="M651" t="s">
        <v>6002</v>
      </c>
      <c r="N651" t="s">
        <v>6002</v>
      </c>
      <c r="O651" t="s">
        <v>6002</v>
      </c>
      <c r="P651" t="s">
        <v>6002</v>
      </c>
      <c r="Q651" s="4">
        <v>43831</v>
      </c>
      <c r="R651" s="4">
        <v>44196</v>
      </c>
      <c r="S651" t="s">
        <v>9259</v>
      </c>
      <c r="T651" t="s">
        <v>9270</v>
      </c>
    </row>
    <row r="652" spans="1:20" ht="11.25" x14ac:dyDescent="0.2">
      <c r="A652" s="1" t="s">
        <v>4415</v>
      </c>
      <c r="B652" s="1" t="s">
        <v>4416</v>
      </c>
      <c r="C652" s="1" t="s">
        <v>5964</v>
      </c>
      <c r="D652" s="1" t="s">
        <v>5979</v>
      </c>
      <c r="E652" s="1" t="s">
        <v>7347</v>
      </c>
      <c r="F652" t="s">
        <v>9271</v>
      </c>
      <c r="G652" t="s">
        <v>6002</v>
      </c>
      <c r="H652" t="s">
        <v>9271</v>
      </c>
      <c r="I652" t="s">
        <v>6002</v>
      </c>
      <c r="J652" t="s">
        <v>9271</v>
      </c>
      <c r="K652" t="s">
        <v>9272</v>
      </c>
      <c r="L652" t="s">
        <v>6002</v>
      </c>
      <c r="M652" t="s">
        <v>6002</v>
      </c>
      <c r="N652" t="s">
        <v>7244</v>
      </c>
      <c r="O652" t="s">
        <v>6005</v>
      </c>
      <c r="P652" t="s">
        <v>9273</v>
      </c>
      <c r="Q652" s="4">
        <v>43831</v>
      </c>
      <c r="R652" s="4">
        <v>44196</v>
      </c>
      <c r="S652" t="s">
        <v>9271</v>
      </c>
      <c r="T652" t="s">
        <v>9274</v>
      </c>
    </row>
    <row r="653" spans="1:20" ht="11.25" x14ac:dyDescent="0.2">
      <c r="A653" s="1" t="s">
        <v>4421</v>
      </c>
      <c r="B653" s="1" t="s">
        <v>4605</v>
      </c>
      <c r="C653" s="1" t="s">
        <v>4902</v>
      </c>
      <c r="D653" s="1" t="s">
        <v>5979</v>
      </c>
      <c r="E653" s="1" t="s">
        <v>9275</v>
      </c>
      <c r="F653" t="s">
        <v>9276</v>
      </c>
      <c r="G653" t="s">
        <v>6002</v>
      </c>
      <c r="H653" t="s">
        <v>9276</v>
      </c>
      <c r="I653" t="s">
        <v>9276</v>
      </c>
      <c r="J653" t="s">
        <v>6002</v>
      </c>
      <c r="K653" t="s">
        <v>6002</v>
      </c>
      <c r="L653" t="s">
        <v>6002</v>
      </c>
      <c r="M653" t="s">
        <v>6002</v>
      </c>
      <c r="N653" t="s">
        <v>6002</v>
      </c>
      <c r="O653" t="s">
        <v>6002</v>
      </c>
      <c r="P653" t="s">
        <v>6002</v>
      </c>
      <c r="Q653" s="4">
        <v>43831</v>
      </c>
      <c r="R653" s="4">
        <v>44196</v>
      </c>
      <c r="S653" t="s">
        <v>9276</v>
      </c>
      <c r="T653" t="s">
        <v>9277</v>
      </c>
    </row>
    <row r="654" spans="1:20" ht="11.25" x14ac:dyDescent="0.2">
      <c r="A654" s="1" t="s">
        <v>4426</v>
      </c>
      <c r="B654" s="1" t="s">
        <v>4427</v>
      </c>
      <c r="C654" s="1" t="s">
        <v>5966</v>
      </c>
      <c r="D654" s="1" t="s">
        <v>5979</v>
      </c>
      <c r="E654" s="1" t="s">
        <v>7347</v>
      </c>
      <c r="F654" t="s">
        <v>9259</v>
      </c>
      <c r="G654" t="s">
        <v>6002</v>
      </c>
      <c r="H654" t="s">
        <v>9259</v>
      </c>
      <c r="I654" t="s">
        <v>6002</v>
      </c>
      <c r="J654" t="s">
        <v>9259</v>
      </c>
      <c r="K654" t="s">
        <v>7335</v>
      </c>
      <c r="L654" t="s">
        <v>6002</v>
      </c>
      <c r="M654" t="s">
        <v>6002</v>
      </c>
      <c r="N654" t="s">
        <v>9260</v>
      </c>
      <c r="O654" t="s">
        <v>6005</v>
      </c>
      <c r="P654" t="s">
        <v>9261</v>
      </c>
      <c r="Q654" s="4">
        <v>43831</v>
      </c>
      <c r="R654" s="4">
        <v>44196</v>
      </c>
      <c r="S654" t="s">
        <v>9259</v>
      </c>
      <c r="T654" t="s">
        <v>9278</v>
      </c>
    </row>
    <row r="655" spans="1:20" ht="11.25" x14ac:dyDescent="0.2">
      <c r="A655" s="1" t="s">
        <v>4429</v>
      </c>
      <c r="B655" s="1" t="s">
        <v>4605</v>
      </c>
      <c r="C655" s="1" t="s">
        <v>4902</v>
      </c>
      <c r="D655" s="1" t="s">
        <v>5979</v>
      </c>
      <c r="E655" s="1" t="s">
        <v>8610</v>
      </c>
      <c r="F655" t="s">
        <v>9279</v>
      </c>
      <c r="G655" t="s">
        <v>6002</v>
      </c>
      <c r="H655" t="s">
        <v>9279</v>
      </c>
      <c r="I655" t="s">
        <v>9279</v>
      </c>
      <c r="J655" t="s">
        <v>6002</v>
      </c>
      <c r="K655" t="s">
        <v>6002</v>
      </c>
      <c r="L655" t="s">
        <v>6002</v>
      </c>
      <c r="M655" t="s">
        <v>6002</v>
      </c>
      <c r="N655" t="s">
        <v>6002</v>
      </c>
      <c r="O655" t="s">
        <v>6002</v>
      </c>
      <c r="P655" t="s">
        <v>6002</v>
      </c>
      <c r="Q655" s="4">
        <v>43831</v>
      </c>
      <c r="R655" s="4">
        <v>44196</v>
      </c>
      <c r="S655" t="s">
        <v>9279</v>
      </c>
      <c r="T655" t="s">
        <v>9280</v>
      </c>
    </row>
    <row r="656" spans="1:20" ht="11.25" x14ac:dyDescent="0.2">
      <c r="A656" s="1" t="s">
        <v>4431</v>
      </c>
      <c r="B656" s="1" t="s">
        <v>4432</v>
      </c>
      <c r="C656" s="1" t="s">
        <v>5967</v>
      </c>
      <c r="D656" s="1" t="s">
        <v>5979</v>
      </c>
      <c r="E656" s="1" t="s">
        <v>8610</v>
      </c>
      <c r="F656" t="s">
        <v>9279</v>
      </c>
      <c r="G656" t="s">
        <v>6002</v>
      </c>
      <c r="H656" t="s">
        <v>9279</v>
      </c>
      <c r="I656" t="s">
        <v>9279</v>
      </c>
      <c r="J656" t="s">
        <v>6002</v>
      </c>
      <c r="K656" t="s">
        <v>6002</v>
      </c>
      <c r="L656" t="s">
        <v>6002</v>
      </c>
      <c r="M656" t="s">
        <v>6002</v>
      </c>
      <c r="N656" t="s">
        <v>6002</v>
      </c>
      <c r="O656" t="s">
        <v>6002</v>
      </c>
      <c r="P656" t="s">
        <v>6002</v>
      </c>
      <c r="Q656" s="4">
        <v>43831</v>
      </c>
      <c r="R656" s="4">
        <v>44196</v>
      </c>
      <c r="S656" t="s">
        <v>9279</v>
      </c>
      <c r="T656" t="s">
        <v>9281</v>
      </c>
    </row>
    <row r="657" spans="1:20" ht="11.25" x14ac:dyDescent="0.2">
      <c r="A657" s="1" t="s">
        <v>4434</v>
      </c>
      <c r="B657" s="1" t="s">
        <v>4435</v>
      </c>
      <c r="C657" s="1" t="s">
        <v>5968</v>
      </c>
      <c r="D657" s="1" t="s">
        <v>5979</v>
      </c>
      <c r="E657" s="1" t="s">
        <v>9282</v>
      </c>
      <c r="F657" t="s">
        <v>9259</v>
      </c>
      <c r="G657" t="s">
        <v>6002</v>
      </c>
      <c r="H657" t="s">
        <v>9259</v>
      </c>
      <c r="I657" t="s">
        <v>9259</v>
      </c>
      <c r="J657" t="s">
        <v>6002</v>
      </c>
      <c r="K657" t="s">
        <v>6002</v>
      </c>
      <c r="L657" t="s">
        <v>6002</v>
      </c>
      <c r="M657" t="s">
        <v>6002</v>
      </c>
      <c r="N657" t="s">
        <v>6002</v>
      </c>
      <c r="O657" t="s">
        <v>6002</v>
      </c>
      <c r="P657" t="s">
        <v>6002</v>
      </c>
      <c r="Q657" s="4">
        <v>43831</v>
      </c>
      <c r="R657" s="4">
        <v>44196</v>
      </c>
      <c r="S657" t="s">
        <v>9259</v>
      </c>
      <c r="T657" t="s">
        <v>9283</v>
      </c>
    </row>
    <row r="658" spans="1:20" ht="11.25" x14ac:dyDescent="0.2">
      <c r="A658" s="1" t="s">
        <v>4437</v>
      </c>
      <c r="B658" s="1" t="s">
        <v>4803</v>
      </c>
      <c r="C658" s="1" t="s">
        <v>5969</v>
      </c>
      <c r="D658" s="1" t="s">
        <v>5979</v>
      </c>
      <c r="E658" s="1" t="s">
        <v>8610</v>
      </c>
      <c r="F658" t="s">
        <v>9259</v>
      </c>
      <c r="G658" t="s">
        <v>6002</v>
      </c>
      <c r="H658" t="s">
        <v>9259</v>
      </c>
      <c r="I658" t="s">
        <v>9259</v>
      </c>
      <c r="J658" t="s">
        <v>6002</v>
      </c>
      <c r="K658" t="s">
        <v>6002</v>
      </c>
      <c r="L658" t="s">
        <v>6002</v>
      </c>
      <c r="M658" t="s">
        <v>6002</v>
      </c>
      <c r="N658" t="s">
        <v>6002</v>
      </c>
      <c r="O658" t="s">
        <v>6002</v>
      </c>
      <c r="P658" t="s">
        <v>6002</v>
      </c>
      <c r="Q658" s="4">
        <v>43831</v>
      </c>
      <c r="R658" s="4">
        <v>44196</v>
      </c>
      <c r="S658" t="s">
        <v>9259</v>
      </c>
      <c r="T658" t="s">
        <v>9284</v>
      </c>
    </row>
    <row r="659" spans="1:20" ht="11.25" x14ac:dyDescent="0.2">
      <c r="A659" s="1" t="s">
        <v>4443</v>
      </c>
      <c r="B659" s="1" t="s">
        <v>4605</v>
      </c>
      <c r="C659" s="1" t="s">
        <v>4902</v>
      </c>
      <c r="D659" s="1" t="s">
        <v>5979</v>
      </c>
      <c r="E659" s="1" t="s">
        <v>9268</v>
      </c>
      <c r="F659" t="s">
        <v>9259</v>
      </c>
      <c r="G659" t="s">
        <v>6002</v>
      </c>
      <c r="H659" t="s">
        <v>9259</v>
      </c>
      <c r="I659" t="s">
        <v>9259</v>
      </c>
      <c r="J659" t="s">
        <v>6002</v>
      </c>
      <c r="K659" t="s">
        <v>6002</v>
      </c>
      <c r="L659" t="s">
        <v>6002</v>
      </c>
      <c r="M659" t="s">
        <v>6002</v>
      </c>
      <c r="N659" t="s">
        <v>6002</v>
      </c>
      <c r="O659" t="s">
        <v>6002</v>
      </c>
      <c r="P659" t="s">
        <v>6002</v>
      </c>
      <c r="Q659" s="4">
        <v>43831</v>
      </c>
      <c r="R659" s="4">
        <v>44196</v>
      </c>
      <c r="S659" t="s">
        <v>9259</v>
      </c>
      <c r="T659" t="s">
        <v>9285</v>
      </c>
    </row>
    <row r="660" spans="1:20" ht="11.25" x14ac:dyDescent="0.2">
      <c r="A660" s="1" t="s">
        <v>4449</v>
      </c>
      <c r="B660" s="1" t="s">
        <v>4605</v>
      </c>
      <c r="C660" s="1" t="s">
        <v>4902</v>
      </c>
      <c r="D660" s="1" t="s">
        <v>5979</v>
      </c>
      <c r="E660" s="1" t="s">
        <v>9286</v>
      </c>
      <c r="F660" t="s">
        <v>9287</v>
      </c>
      <c r="G660" t="s">
        <v>6002</v>
      </c>
      <c r="H660" t="s">
        <v>9287</v>
      </c>
      <c r="I660" t="s">
        <v>9287</v>
      </c>
      <c r="J660" t="s">
        <v>6002</v>
      </c>
      <c r="K660" t="s">
        <v>6002</v>
      </c>
      <c r="L660" t="s">
        <v>6002</v>
      </c>
      <c r="M660" t="s">
        <v>6002</v>
      </c>
      <c r="N660" t="s">
        <v>6002</v>
      </c>
      <c r="O660" t="s">
        <v>6002</v>
      </c>
      <c r="P660" t="s">
        <v>6002</v>
      </c>
      <c r="Q660" s="4">
        <v>43831</v>
      </c>
      <c r="R660" s="4">
        <v>44196</v>
      </c>
      <c r="S660" t="s">
        <v>9287</v>
      </c>
      <c r="T660" t="s">
        <v>9288</v>
      </c>
    </row>
    <row r="661" spans="1:20" ht="11.25" x14ac:dyDescent="0.2">
      <c r="A661" s="1" t="s">
        <v>4451</v>
      </c>
      <c r="B661" s="1" t="s">
        <v>4605</v>
      </c>
      <c r="C661" s="1" t="s">
        <v>4902</v>
      </c>
      <c r="D661" s="1" t="s">
        <v>5979</v>
      </c>
      <c r="E661" s="1" t="s">
        <v>9286</v>
      </c>
      <c r="F661" t="s">
        <v>9289</v>
      </c>
      <c r="G661" t="s">
        <v>6002</v>
      </c>
      <c r="H661" t="s">
        <v>9289</v>
      </c>
      <c r="I661" t="s">
        <v>9289</v>
      </c>
      <c r="J661" t="s">
        <v>6002</v>
      </c>
      <c r="K661" t="s">
        <v>6002</v>
      </c>
      <c r="L661" t="s">
        <v>6002</v>
      </c>
      <c r="M661" t="s">
        <v>6002</v>
      </c>
      <c r="N661" t="s">
        <v>6002</v>
      </c>
      <c r="O661" t="s">
        <v>6002</v>
      </c>
      <c r="P661" t="s">
        <v>6002</v>
      </c>
      <c r="Q661" s="4">
        <v>43831</v>
      </c>
      <c r="R661" s="4">
        <v>44196</v>
      </c>
      <c r="S661" t="s">
        <v>9289</v>
      </c>
      <c r="T661" t="s">
        <v>9290</v>
      </c>
    </row>
    <row r="662" spans="1:20" ht="11.25" x14ac:dyDescent="0.2">
      <c r="A662" s="1" t="s">
        <v>4453</v>
      </c>
      <c r="B662" s="1" t="s">
        <v>4605</v>
      </c>
      <c r="C662" s="1" t="s">
        <v>4902</v>
      </c>
      <c r="D662" s="1" t="s">
        <v>5979</v>
      </c>
      <c r="E662" s="1" t="s">
        <v>9286</v>
      </c>
      <c r="F662" t="s">
        <v>9291</v>
      </c>
      <c r="G662" t="s">
        <v>6002</v>
      </c>
      <c r="H662" t="s">
        <v>9291</v>
      </c>
      <c r="I662" t="s">
        <v>9291</v>
      </c>
      <c r="J662" t="s">
        <v>6002</v>
      </c>
      <c r="K662" t="s">
        <v>6002</v>
      </c>
      <c r="L662" t="s">
        <v>6002</v>
      </c>
      <c r="M662" t="s">
        <v>6002</v>
      </c>
      <c r="N662" t="s">
        <v>6002</v>
      </c>
      <c r="O662" t="s">
        <v>6002</v>
      </c>
      <c r="P662" t="s">
        <v>6002</v>
      </c>
      <c r="Q662" s="4">
        <v>43831</v>
      </c>
      <c r="R662" s="4">
        <v>44196</v>
      </c>
      <c r="S662" t="s">
        <v>9291</v>
      </c>
      <c r="T662" t="s">
        <v>9292</v>
      </c>
    </row>
    <row r="663" spans="1:20" ht="11.25" x14ac:dyDescent="0.2">
      <c r="A663" s="1" t="s">
        <v>4457</v>
      </c>
      <c r="B663" s="1" t="s">
        <v>4605</v>
      </c>
      <c r="C663" s="1" t="s">
        <v>4902</v>
      </c>
      <c r="D663" s="1" t="s">
        <v>5979</v>
      </c>
      <c r="E663" s="1" t="s">
        <v>9286</v>
      </c>
      <c r="F663" t="s">
        <v>9291</v>
      </c>
      <c r="G663" t="s">
        <v>6002</v>
      </c>
      <c r="H663" t="s">
        <v>9291</v>
      </c>
      <c r="I663" t="s">
        <v>9291</v>
      </c>
      <c r="J663" t="s">
        <v>6002</v>
      </c>
      <c r="K663" t="s">
        <v>6002</v>
      </c>
      <c r="L663" t="s">
        <v>6002</v>
      </c>
      <c r="M663" t="s">
        <v>6002</v>
      </c>
      <c r="N663" t="s">
        <v>6002</v>
      </c>
      <c r="O663" t="s">
        <v>6002</v>
      </c>
      <c r="P663" t="s">
        <v>6002</v>
      </c>
      <c r="Q663" s="4">
        <v>43831</v>
      </c>
      <c r="R663" s="4">
        <v>44196</v>
      </c>
      <c r="S663" t="s">
        <v>9291</v>
      </c>
      <c r="T663" t="s">
        <v>9293</v>
      </c>
    </row>
    <row r="664" spans="1:20" ht="11.25" x14ac:dyDescent="0.2">
      <c r="A664" s="1" t="s">
        <v>4459</v>
      </c>
      <c r="B664" s="1" t="s">
        <v>4605</v>
      </c>
      <c r="C664" s="1" t="s">
        <v>4902</v>
      </c>
      <c r="D664" s="1" t="s">
        <v>5979</v>
      </c>
      <c r="E664" s="1" t="s">
        <v>9286</v>
      </c>
      <c r="F664" t="s">
        <v>9291</v>
      </c>
      <c r="G664" t="s">
        <v>6002</v>
      </c>
      <c r="H664" t="s">
        <v>9291</v>
      </c>
      <c r="I664" t="s">
        <v>9291</v>
      </c>
      <c r="J664" t="s">
        <v>6002</v>
      </c>
      <c r="K664" t="s">
        <v>6002</v>
      </c>
      <c r="L664" t="s">
        <v>6002</v>
      </c>
      <c r="M664" t="s">
        <v>6002</v>
      </c>
      <c r="N664" t="s">
        <v>6002</v>
      </c>
      <c r="O664" t="s">
        <v>6002</v>
      </c>
      <c r="P664" t="s">
        <v>6002</v>
      </c>
      <c r="Q664" s="4">
        <v>43831</v>
      </c>
      <c r="R664" s="4">
        <v>44196</v>
      </c>
      <c r="S664" t="s">
        <v>9291</v>
      </c>
      <c r="T664" t="s">
        <v>9294</v>
      </c>
    </row>
    <row r="665" spans="1:20" ht="11.25" x14ac:dyDescent="0.2">
      <c r="A665" s="1" t="s">
        <v>4461</v>
      </c>
      <c r="B665" s="1" t="s">
        <v>4804</v>
      </c>
      <c r="C665" s="1" t="s">
        <v>5972</v>
      </c>
      <c r="D665" s="1" t="s">
        <v>5979</v>
      </c>
      <c r="E665" s="1" t="s">
        <v>9286</v>
      </c>
      <c r="F665" t="s">
        <v>9291</v>
      </c>
      <c r="G665" t="s">
        <v>6002</v>
      </c>
      <c r="H665" t="s">
        <v>9291</v>
      </c>
      <c r="I665" t="s">
        <v>9291</v>
      </c>
      <c r="J665" t="s">
        <v>6002</v>
      </c>
      <c r="K665" t="s">
        <v>6002</v>
      </c>
      <c r="L665" t="s">
        <v>6002</v>
      </c>
      <c r="M665" t="s">
        <v>6002</v>
      </c>
      <c r="N665" t="s">
        <v>6002</v>
      </c>
      <c r="O665" t="s">
        <v>6002</v>
      </c>
      <c r="P665" t="s">
        <v>6002</v>
      </c>
      <c r="Q665" s="4">
        <v>43831</v>
      </c>
      <c r="R665" s="4">
        <v>44196</v>
      </c>
      <c r="S665" t="s">
        <v>9291</v>
      </c>
      <c r="T665" t="s">
        <v>9295</v>
      </c>
    </row>
    <row r="666" spans="1:20" ht="11.25" x14ac:dyDescent="0.2">
      <c r="A666" s="1" t="s">
        <v>4463</v>
      </c>
      <c r="B666" s="1" t="s">
        <v>4605</v>
      </c>
      <c r="C666" s="1" t="s">
        <v>4902</v>
      </c>
      <c r="D666" s="1" t="s">
        <v>5979</v>
      </c>
      <c r="E666" s="1" t="s">
        <v>9286</v>
      </c>
      <c r="F666" t="s">
        <v>9296</v>
      </c>
      <c r="G666" t="s">
        <v>6002</v>
      </c>
      <c r="H666" t="s">
        <v>9296</v>
      </c>
      <c r="I666" t="s">
        <v>9296</v>
      </c>
      <c r="J666" t="s">
        <v>6002</v>
      </c>
      <c r="K666" t="s">
        <v>6002</v>
      </c>
      <c r="L666" t="s">
        <v>6002</v>
      </c>
      <c r="M666" t="s">
        <v>6002</v>
      </c>
      <c r="N666" t="s">
        <v>6002</v>
      </c>
      <c r="O666" t="s">
        <v>6002</v>
      </c>
      <c r="P666" t="s">
        <v>6002</v>
      </c>
      <c r="Q666" s="4">
        <v>43831</v>
      </c>
      <c r="R666" s="4">
        <v>44196</v>
      </c>
      <c r="S666" t="s">
        <v>9296</v>
      </c>
      <c r="T666" t="s">
        <v>9297</v>
      </c>
    </row>
    <row r="667" spans="1:20" ht="11.25" x14ac:dyDescent="0.2">
      <c r="A667" s="1" t="s">
        <v>4470</v>
      </c>
      <c r="B667" s="1" t="s">
        <v>4471</v>
      </c>
      <c r="C667" s="1" t="s">
        <v>5974</v>
      </c>
      <c r="D667" s="1" t="s">
        <v>5979</v>
      </c>
      <c r="E667" s="1" t="s">
        <v>9298</v>
      </c>
      <c r="F667" t="s">
        <v>9299</v>
      </c>
      <c r="G667" t="s">
        <v>6002</v>
      </c>
      <c r="H667" t="s">
        <v>9299</v>
      </c>
      <c r="I667" t="s">
        <v>6002</v>
      </c>
      <c r="J667" t="s">
        <v>9299</v>
      </c>
      <c r="K667" t="s">
        <v>9300</v>
      </c>
      <c r="L667" t="s">
        <v>6002</v>
      </c>
      <c r="M667" t="s">
        <v>6002</v>
      </c>
      <c r="N667" t="s">
        <v>6833</v>
      </c>
      <c r="O667" t="s">
        <v>6005</v>
      </c>
      <c r="P667" t="s">
        <v>8467</v>
      </c>
      <c r="Q667" s="4">
        <v>43831</v>
      </c>
      <c r="R667" s="4">
        <v>44196</v>
      </c>
      <c r="S667" t="s">
        <v>9299</v>
      </c>
      <c r="T667" t="s">
        <v>9301</v>
      </c>
    </row>
    <row r="668" spans="1:20" ht="11.25" x14ac:dyDescent="0.2">
      <c r="A668" s="1" t="s">
        <v>4473</v>
      </c>
      <c r="B668" s="1" t="s">
        <v>2470</v>
      </c>
      <c r="C668" s="1" t="s">
        <v>5475</v>
      </c>
      <c r="D668" s="1" t="s">
        <v>5979</v>
      </c>
      <c r="E668" s="1" t="s">
        <v>9302</v>
      </c>
      <c r="F668" t="s">
        <v>9303</v>
      </c>
      <c r="G668" t="s">
        <v>6002</v>
      </c>
      <c r="H668" t="s">
        <v>9303</v>
      </c>
      <c r="I668" t="s">
        <v>6002</v>
      </c>
      <c r="J668" t="s">
        <v>9303</v>
      </c>
      <c r="K668" t="s">
        <v>6368</v>
      </c>
      <c r="L668" t="s">
        <v>6002</v>
      </c>
      <c r="M668" t="s">
        <v>6002</v>
      </c>
      <c r="N668" t="s">
        <v>6341</v>
      </c>
      <c r="O668" t="s">
        <v>6005</v>
      </c>
      <c r="P668" t="s">
        <v>8612</v>
      </c>
      <c r="Q668" s="4">
        <v>43831</v>
      </c>
      <c r="R668" s="4">
        <v>44196</v>
      </c>
      <c r="S668" t="s">
        <v>9303</v>
      </c>
      <c r="T668" t="s">
        <v>9304</v>
      </c>
    </row>
    <row r="669" spans="1:20" ht="11.25" x14ac:dyDescent="0.2">
      <c r="A669" s="1" t="s">
        <v>4475</v>
      </c>
      <c r="B669" s="1" t="s">
        <v>4476</v>
      </c>
      <c r="C669" s="1" t="s">
        <v>5975</v>
      </c>
      <c r="D669" s="1" t="s">
        <v>5979</v>
      </c>
      <c r="E669" s="1" t="s">
        <v>7911</v>
      </c>
      <c r="F669" t="s">
        <v>9305</v>
      </c>
      <c r="G669" t="s">
        <v>9306</v>
      </c>
      <c r="H669" t="s">
        <v>9307</v>
      </c>
      <c r="I669" t="s">
        <v>6002</v>
      </c>
      <c r="J669" t="s">
        <v>9307</v>
      </c>
      <c r="K669" t="s">
        <v>9308</v>
      </c>
      <c r="L669" t="s">
        <v>6002</v>
      </c>
      <c r="M669" t="s">
        <v>6002</v>
      </c>
      <c r="N669" t="s">
        <v>6053</v>
      </c>
      <c r="O669" t="s">
        <v>6005</v>
      </c>
      <c r="P669" t="s">
        <v>9309</v>
      </c>
      <c r="Q669" s="4">
        <v>43831</v>
      </c>
      <c r="R669" s="4">
        <v>44196</v>
      </c>
      <c r="S669" t="s">
        <v>9307</v>
      </c>
      <c r="T669" t="s">
        <v>9310</v>
      </c>
    </row>
    <row r="670" spans="1:20" ht="11.25" x14ac:dyDescent="0.2">
      <c r="A670" s="1" t="s">
        <v>4484</v>
      </c>
      <c r="B670" s="1" t="s">
        <v>2470</v>
      </c>
      <c r="C670" s="1" t="s">
        <v>5475</v>
      </c>
      <c r="D670" s="1" t="s">
        <v>5979</v>
      </c>
      <c r="E670" s="1" t="s">
        <v>9302</v>
      </c>
      <c r="F670" t="s">
        <v>9311</v>
      </c>
      <c r="G670" t="s">
        <v>6002</v>
      </c>
      <c r="H670" t="s">
        <v>9311</v>
      </c>
      <c r="I670" t="s">
        <v>6002</v>
      </c>
      <c r="J670" t="s">
        <v>9311</v>
      </c>
      <c r="K670" t="s">
        <v>9312</v>
      </c>
      <c r="L670" t="s">
        <v>6002</v>
      </c>
      <c r="M670" t="s">
        <v>6002</v>
      </c>
      <c r="N670" t="s">
        <v>9313</v>
      </c>
      <c r="O670" t="s">
        <v>6005</v>
      </c>
      <c r="P670" t="s">
        <v>9314</v>
      </c>
      <c r="Q670" s="4">
        <v>43831</v>
      </c>
      <c r="R670" s="4">
        <v>44196</v>
      </c>
      <c r="S670" t="s">
        <v>9311</v>
      </c>
      <c r="T670" t="s">
        <v>9315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3"/>
  <sheetViews>
    <sheetView workbookViewId="0">
      <selection activeCell="Q2" sqref="Q2:R2"/>
    </sheetView>
  </sheetViews>
  <sheetFormatPr baseColWidth="10" defaultRowHeight="10.5" x14ac:dyDescent="0.15"/>
  <cols>
    <col min="4" max="13" width="12" style="2"/>
    <col min="16" max="16" width="8.6640625" bestFit="1" customWidth="1"/>
    <col min="17" max="17" width="12.5" bestFit="1" customWidth="1"/>
    <col min="18" max="18" width="16.6640625" bestFit="1" customWidth="1"/>
  </cols>
  <sheetData>
    <row r="1" spans="1:21" x14ac:dyDescent="0.15">
      <c r="A1" t="s">
        <v>5980</v>
      </c>
      <c r="B1" t="s">
        <v>5981</v>
      </c>
      <c r="C1" t="s">
        <v>5982</v>
      </c>
      <c r="D1" t="s">
        <v>5983</v>
      </c>
      <c r="E1" t="s">
        <v>5984</v>
      </c>
      <c r="F1" t="s">
        <v>5985</v>
      </c>
      <c r="G1" t="s">
        <v>5986</v>
      </c>
      <c r="H1"/>
      <c r="I1"/>
      <c r="J1" t="s">
        <v>5987</v>
      </c>
      <c r="K1" t="s">
        <v>5988</v>
      </c>
      <c r="L1" t="s">
        <v>5996</v>
      </c>
      <c r="M1" t="s">
        <v>5997</v>
      </c>
      <c r="N1" t="s">
        <v>5989</v>
      </c>
      <c r="O1" t="s">
        <v>5990</v>
      </c>
      <c r="P1" t="s">
        <v>14808</v>
      </c>
      <c r="Q1" t="s">
        <v>5991</v>
      </c>
      <c r="R1" t="s">
        <v>5992</v>
      </c>
      <c r="S1" t="s">
        <v>5993</v>
      </c>
      <c r="T1" t="s">
        <v>12200</v>
      </c>
      <c r="U1" t="s">
        <v>12201</v>
      </c>
    </row>
    <row r="2" spans="1:21" x14ac:dyDescent="0.15">
      <c r="A2" s="1" t="s">
        <v>11</v>
      </c>
      <c r="B2" s="1" t="s">
        <v>12</v>
      </c>
      <c r="C2" s="1" t="s">
        <v>4805</v>
      </c>
      <c r="D2" s="1" t="s">
        <v>5979</v>
      </c>
      <c r="E2" s="1" t="s">
        <v>4590</v>
      </c>
      <c r="F2" s="1" t="s">
        <v>14680</v>
      </c>
      <c r="G2" s="1" t="s">
        <v>14681</v>
      </c>
      <c r="H2" s="1" t="s">
        <v>14682</v>
      </c>
      <c r="I2" s="1" t="s">
        <v>9317</v>
      </c>
      <c r="J2" s="1" t="s">
        <v>14682</v>
      </c>
      <c r="K2" s="1" t="s">
        <v>14683</v>
      </c>
      <c r="L2" s="1" t="s">
        <v>9317</v>
      </c>
      <c r="M2" s="1" t="s">
        <v>9317</v>
      </c>
      <c r="N2" s="1" t="s">
        <v>14684</v>
      </c>
      <c r="O2" s="1" t="s">
        <v>9779</v>
      </c>
      <c r="P2" s="1" t="s">
        <v>14685</v>
      </c>
      <c r="Q2" s="5">
        <v>42370</v>
      </c>
      <c r="R2" s="5">
        <v>42735</v>
      </c>
      <c r="S2" t="s">
        <v>14682</v>
      </c>
      <c r="T2" t="s">
        <v>13440</v>
      </c>
    </row>
    <row r="3" spans="1:21" x14ac:dyDescent="0.15">
      <c r="A3" s="1" t="s">
        <v>36</v>
      </c>
      <c r="B3" s="1" t="s">
        <v>4591</v>
      </c>
      <c r="C3" s="1" t="s">
        <v>4812</v>
      </c>
      <c r="D3" s="1" t="s">
        <v>5979</v>
      </c>
      <c r="E3" s="1" t="s">
        <v>4590</v>
      </c>
      <c r="F3" s="1" t="s">
        <v>9814</v>
      </c>
      <c r="G3" s="1" t="s">
        <v>9815</v>
      </c>
      <c r="H3" s="1" t="s">
        <v>9816</v>
      </c>
      <c r="I3" s="1" t="s">
        <v>9816</v>
      </c>
      <c r="J3" s="1" t="s">
        <v>9317</v>
      </c>
      <c r="K3" s="1" t="s">
        <v>9317</v>
      </c>
      <c r="L3" s="1" t="s">
        <v>9317</v>
      </c>
      <c r="M3" s="1" t="s">
        <v>9317</v>
      </c>
      <c r="N3" s="1" t="s">
        <v>9817</v>
      </c>
      <c r="O3" s="1" t="s">
        <v>9779</v>
      </c>
      <c r="P3" s="1" t="s">
        <v>9818</v>
      </c>
      <c r="Q3" s="5">
        <v>42370</v>
      </c>
      <c r="R3" s="5">
        <v>42735</v>
      </c>
      <c r="S3" t="s">
        <v>9816</v>
      </c>
      <c r="T3" t="s">
        <v>13441</v>
      </c>
    </row>
    <row r="4" spans="1:21" x14ac:dyDescent="0.15">
      <c r="A4" s="1" t="s">
        <v>67</v>
      </c>
      <c r="B4" s="1" t="s">
        <v>68</v>
      </c>
      <c r="C4" s="1" t="s">
        <v>4821</v>
      </c>
      <c r="D4" s="1" t="s">
        <v>5979</v>
      </c>
      <c r="E4" s="1" t="s">
        <v>4590</v>
      </c>
      <c r="F4" s="1" t="s">
        <v>9819</v>
      </c>
      <c r="G4" s="1" t="s">
        <v>9317</v>
      </c>
      <c r="H4" s="1" t="s">
        <v>9820</v>
      </c>
      <c r="I4" s="1" t="s">
        <v>9317</v>
      </c>
      <c r="J4" s="1" t="s">
        <v>9820</v>
      </c>
      <c r="K4" s="1" t="s">
        <v>9821</v>
      </c>
      <c r="L4" s="1" t="s">
        <v>9317</v>
      </c>
      <c r="M4" s="1" t="s">
        <v>9317</v>
      </c>
      <c r="N4" s="1" t="s">
        <v>9822</v>
      </c>
      <c r="O4" s="1" t="s">
        <v>9779</v>
      </c>
      <c r="P4" s="1" t="s">
        <v>9823</v>
      </c>
      <c r="Q4" s="5">
        <v>42370</v>
      </c>
      <c r="R4" s="5">
        <v>42735</v>
      </c>
      <c r="S4" t="s">
        <v>9820</v>
      </c>
      <c r="T4" t="s">
        <v>13442</v>
      </c>
    </row>
    <row r="5" spans="1:21" x14ac:dyDescent="0.15">
      <c r="A5" s="1" t="s">
        <v>192</v>
      </c>
      <c r="B5" s="1" t="s">
        <v>9336</v>
      </c>
      <c r="C5" s="1" t="s">
        <v>4858</v>
      </c>
      <c r="D5" s="1" t="s">
        <v>5979</v>
      </c>
      <c r="E5" s="1" t="s">
        <v>4590</v>
      </c>
      <c r="F5" s="1" t="s">
        <v>9841</v>
      </c>
      <c r="G5" s="1" t="s">
        <v>9317</v>
      </c>
      <c r="H5" s="1" t="s">
        <v>9842</v>
      </c>
      <c r="I5" s="1" t="s">
        <v>9317</v>
      </c>
      <c r="J5" s="1" t="s">
        <v>9842</v>
      </c>
      <c r="K5" s="1" t="s">
        <v>9843</v>
      </c>
      <c r="L5" s="1" t="s">
        <v>9844</v>
      </c>
      <c r="M5" s="1" t="s">
        <v>9317</v>
      </c>
      <c r="N5" s="1" t="s">
        <v>9845</v>
      </c>
      <c r="O5" s="1" t="s">
        <v>9779</v>
      </c>
      <c r="P5" s="1" t="s">
        <v>9846</v>
      </c>
      <c r="Q5" s="5">
        <v>42370</v>
      </c>
      <c r="R5" s="5">
        <v>42735</v>
      </c>
      <c r="S5" t="s">
        <v>9842</v>
      </c>
      <c r="T5" t="s">
        <v>13443</v>
      </c>
    </row>
    <row r="6" spans="1:21" x14ac:dyDescent="0.15">
      <c r="A6" s="1" t="s">
        <v>216</v>
      </c>
      <c r="B6" s="1" t="s">
        <v>4597</v>
      </c>
      <c r="C6" s="1" t="s">
        <v>4866</v>
      </c>
      <c r="D6" s="1" t="s">
        <v>5979</v>
      </c>
      <c r="E6" s="1" t="s">
        <v>4590</v>
      </c>
      <c r="F6" s="1" t="s">
        <v>14686</v>
      </c>
      <c r="G6" s="1" t="s">
        <v>14687</v>
      </c>
      <c r="H6" s="1" t="s">
        <v>14688</v>
      </c>
      <c r="I6" s="1" t="s">
        <v>9317</v>
      </c>
      <c r="J6" s="1" t="s">
        <v>14688</v>
      </c>
      <c r="K6" s="1" t="s">
        <v>14689</v>
      </c>
      <c r="L6" s="1" t="s">
        <v>9317</v>
      </c>
      <c r="M6" s="1" t="s">
        <v>9317</v>
      </c>
      <c r="N6" s="1" t="s">
        <v>10365</v>
      </c>
      <c r="O6" s="1" t="s">
        <v>9779</v>
      </c>
      <c r="P6" s="1" t="s">
        <v>14690</v>
      </c>
      <c r="Q6" s="5">
        <v>42370</v>
      </c>
      <c r="R6" s="5">
        <v>42735</v>
      </c>
      <c r="S6" t="s">
        <v>14688</v>
      </c>
      <c r="T6" t="s">
        <v>13444</v>
      </c>
    </row>
    <row r="7" spans="1:21" x14ac:dyDescent="0.15">
      <c r="A7" s="1" t="s">
        <v>222</v>
      </c>
      <c r="B7" s="1" t="s">
        <v>4598</v>
      </c>
      <c r="C7" s="1" t="s">
        <v>4868</v>
      </c>
      <c r="D7" s="1" t="s">
        <v>5979</v>
      </c>
      <c r="E7" s="1" t="s">
        <v>4590</v>
      </c>
      <c r="F7" s="1" t="s">
        <v>9853</v>
      </c>
      <c r="G7" s="1" t="s">
        <v>14691</v>
      </c>
      <c r="H7" s="1" t="s">
        <v>14692</v>
      </c>
      <c r="I7" s="1" t="s">
        <v>9317</v>
      </c>
      <c r="J7" s="1" t="s">
        <v>14692</v>
      </c>
      <c r="K7" s="1" t="s">
        <v>14693</v>
      </c>
      <c r="L7" s="1" t="s">
        <v>9317</v>
      </c>
      <c r="M7" s="1" t="s">
        <v>9317</v>
      </c>
      <c r="N7" s="1" t="s">
        <v>11013</v>
      </c>
      <c r="O7" s="1" t="s">
        <v>9779</v>
      </c>
      <c r="P7" s="1" t="s">
        <v>14694</v>
      </c>
      <c r="Q7" s="5">
        <v>42370</v>
      </c>
      <c r="R7" s="5">
        <v>42735</v>
      </c>
      <c r="S7" t="s">
        <v>14692</v>
      </c>
      <c r="T7" t="s">
        <v>13445</v>
      </c>
    </row>
    <row r="8" spans="1:21" x14ac:dyDescent="0.15">
      <c r="A8" s="1" t="s">
        <v>234</v>
      </c>
      <c r="B8" s="1" t="s">
        <v>4599</v>
      </c>
      <c r="C8" s="1" t="s">
        <v>4872</v>
      </c>
      <c r="D8" s="1" t="s">
        <v>5979</v>
      </c>
      <c r="E8" s="1" t="s">
        <v>4590</v>
      </c>
      <c r="F8" s="1" t="s">
        <v>9859</v>
      </c>
      <c r="G8" s="1" t="s">
        <v>14695</v>
      </c>
      <c r="H8" s="1" t="s">
        <v>14696</v>
      </c>
      <c r="I8" s="1" t="s">
        <v>9317</v>
      </c>
      <c r="J8" s="1" t="s">
        <v>14696</v>
      </c>
      <c r="K8" s="1" t="s">
        <v>14697</v>
      </c>
      <c r="L8" s="1" t="s">
        <v>9317</v>
      </c>
      <c r="M8" s="1" t="s">
        <v>9317</v>
      </c>
      <c r="N8" s="1" t="s">
        <v>14698</v>
      </c>
      <c r="O8" s="1" t="s">
        <v>9779</v>
      </c>
      <c r="P8" s="1" t="s">
        <v>14699</v>
      </c>
      <c r="Q8" s="5">
        <v>42370</v>
      </c>
      <c r="R8" s="5">
        <v>42735</v>
      </c>
      <c r="S8" t="s">
        <v>14696</v>
      </c>
      <c r="T8" t="s">
        <v>13446</v>
      </c>
    </row>
    <row r="9" spans="1:21" x14ac:dyDescent="0.15">
      <c r="A9" s="1" t="s">
        <v>246</v>
      </c>
      <c r="B9" s="1" t="s">
        <v>9342</v>
      </c>
      <c r="C9" s="1" t="s">
        <v>4876</v>
      </c>
      <c r="D9" s="1" t="s">
        <v>5979</v>
      </c>
      <c r="E9" s="1" t="s">
        <v>4590</v>
      </c>
      <c r="F9" s="1" t="s">
        <v>9871</v>
      </c>
      <c r="G9" s="1" t="s">
        <v>9872</v>
      </c>
      <c r="H9" s="1" t="s">
        <v>9873</v>
      </c>
      <c r="I9" s="1" t="s">
        <v>9317</v>
      </c>
      <c r="J9" s="1" t="s">
        <v>9873</v>
      </c>
      <c r="K9" s="1" t="s">
        <v>9874</v>
      </c>
      <c r="L9" s="1" t="s">
        <v>9317</v>
      </c>
      <c r="M9" s="1" t="s">
        <v>9317</v>
      </c>
      <c r="N9" s="1" t="s">
        <v>9875</v>
      </c>
      <c r="O9" s="1" t="s">
        <v>9779</v>
      </c>
      <c r="P9" s="1" t="s">
        <v>9876</v>
      </c>
      <c r="Q9" s="5">
        <v>42370</v>
      </c>
      <c r="R9" s="5">
        <v>42735</v>
      </c>
      <c r="S9" t="s">
        <v>9873</v>
      </c>
      <c r="T9" t="s">
        <v>13447</v>
      </c>
    </row>
    <row r="10" spans="1:21" x14ac:dyDescent="0.15">
      <c r="A10" s="1" t="s">
        <v>288</v>
      </c>
      <c r="B10" s="1" t="s">
        <v>4504</v>
      </c>
      <c r="C10" s="1" t="s">
        <v>4887</v>
      </c>
      <c r="D10" s="1" t="s">
        <v>5979</v>
      </c>
      <c r="E10" s="1" t="s">
        <v>4590</v>
      </c>
      <c r="F10" s="1" t="s">
        <v>9883</v>
      </c>
      <c r="G10" s="1" t="s">
        <v>9317</v>
      </c>
      <c r="H10" s="1" t="s">
        <v>9884</v>
      </c>
      <c r="I10" s="1" t="s">
        <v>9317</v>
      </c>
      <c r="J10" s="1" t="s">
        <v>9884</v>
      </c>
      <c r="K10" s="1" t="s">
        <v>9885</v>
      </c>
      <c r="L10" s="1" t="s">
        <v>9886</v>
      </c>
      <c r="M10" s="1" t="s">
        <v>9317</v>
      </c>
      <c r="N10" s="1" t="s">
        <v>9887</v>
      </c>
      <c r="O10" s="1" t="s">
        <v>9779</v>
      </c>
      <c r="P10" s="1" t="s">
        <v>9888</v>
      </c>
      <c r="Q10" s="5">
        <v>42370</v>
      </c>
      <c r="R10" s="5">
        <v>42735</v>
      </c>
      <c r="S10" t="s">
        <v>9884</v>
      </c>
      <c r="T10" t="s">
        <v>13448</v>
      </c>
    </row>
    <row r="11" spans="1:21" x14ac:dyDescent="0.15">
      <c r="A11" s="1" t="s">
        <v>321</v>
      </c>
      <c r="B11" s="1" t="s">
        <v>11469</v>
      </c>
      <c r="C11" s="1" t="s">
        <v>11814</v>
      </c>
      <c r="D11" s="1" t="s">
        <v>5979</v>
      </c>
      <c r="E11" s="1" t="s">
        <v>4590</v>
      </c>
      <c r="F11" s="1" t="s">
        <v>9895</v>
      </c>
      <c r="G11" s="1" t="s">
        <v>14700</v>
      </c>
      <c r="H11" s="1" t="s">
        <v>14701</v>
      </c>
      <c r="I11" s="1" t="s">
        <v>9317</v>
      </c>
      <c r="J11" s="1" t="s">
        <v>14701</v>
      </c>
      <c r="K11" s="1" t="s">
        <v>14702</v>
      </c>
      <c r="L11" s="1" t="s">
        <v>9317</v>
      </c>
      <c r="M11" s="1" t="s">
        <v>9317</v>
      </c>
      <c r="N11" s="1" t="s">
        <v>14703</v>
      </c>
      <c r="O11" s="1" t="s">
        <v>9779</v>
      </c>
      <c r="P11" s="1" t="s">
        <v>14704</v>
      </c>
      <c r="Q11" s="5">
        <v>42370</v>
      </c>
      <c r="R11" s="5">
        <v>42735</v>
      </c>
      <c r="S11" t="s">
        <v>14701</v>
      </c>
      <c r="T11" t="s">
        <v>13449</v>
      </c>
    </row>
    <row r="12" spans="1:21" x14ac:dyDescent="0.15">
      <c r="A12" s="1" t="s">
        <v>324</v>
      </c>
      <c r="B12" s="1" t="s">
        <v>325</v>
      </c>
      <c r="C12" s="1" t="s">
        <v>4898</v>
      </c>
      <c r="D12" s="1" t="s">
        <v>5979</v>
      </c>
      <c r="E12" s="1" t="s">
        <v>4590</v>
      </c>
      <c r="F12" s="1" t="s">
        <v>9901</v>
      </c>
      <c r="G12" s="1" t="s">
        <v>9902</v>
      </c>
      <c r="H12" s="1" t="s">
        <v>9903</v>
      </c>
      <c r="I12" s="1" t="s">
        <v>9317</v>
      </c>
      <c r="J12" s="1" t="s">
        <v>9903</v>
      </c>
      <c r="K12" s="1" t="s">
        <v>9904</v>
      </c>
      <c r="L12" s="1" t="s">
        <v>9317</v>
      </c>
      <c r="M12" s="1" t="s">
        <v>9317</v>
      </c>
      <c r="N12" s="1" t="s">
        <v>9905</v>
      </c>
      <c r="O12" s="1" t="s">
        <v>9779</v>
      </c>
      <c r="P12" s="1" t="s">
        <v>9906</v>
      </c>
      <c r="Q12" s="5">
        <v>42370</v>
      </c>
      <c r="R12" s="5">
        <v>42735</v>
      </c>
      <c r="S12" t="s">
        <v>9903</v>
      </c>
      <c r="T12" t="s">
        <v>13450</v>
      </c>
    </row>
    <row r="13" spans="1:21" x14ac:dyDescent="0.15">
      <c r="A13" s="1" t="s">
        <v>13905</v>
      </c>
      <c r="B13" s="1" t="s">
        <v>4590</v>
      </c>
      <c r="C13" s="1" t="s">
        <v>4590</v>
      </c>
      <c r="D13" s="1" t="s">
        <v>5979</v>
      </c>
      <c r="E13" s="1" t="s">
        <v>4590</v>
      </c>
      <c r="F13" s="1" t="s">
        <v>13906</v>
      </c>
      <c r="G13" s="1" t="s">
        <v>14713</v>
      </c>
      <c r="H13" s="1" t="s">
        <v>14714</v>
      </c>
      <c r="I13" s="1" t="s">
        <v>14714</v>
      </c>
      <c r="J13" s="1" t="s">
        <v>9317</v>
      </c>
      <c r="K13" s="1" t="s">
        <v>9317</v>
      </c>
      <c r="L13" s="1" t="s">
        <v>9317</v>
      </c>
      <c r="M13" s="1" t="s">
        <v>9317</v>
      </c>
      <c r="N13" s="1" t="s">
        <v>9317</v>
      </c>
      <c r="O13" s="1" t="s">
        <v>9317</v>
      </c>
      <c r="P13" s="1" t="s">
        <v>9317</v>
      </c>
      <c r="Q13" s="5">
        <v>42370</v>
      </c>
      <c r="R13" s="5">
        <v>42735</v>
      </c>
      <c r="S13" t="s">
        <v>14714</v>
      </c>
      <c r="T13" t="s">
        <v>13454</v>
      </c>
    </row>
    <row r="14" spans="1:21" x14ac:dyDescent="0.15">
      <c r="A14" s="1" t="s">
        <v>14315</v>
      </c>
      <c r="B14" s="1" t="s">
        <v>4590</v>
      </c>
      <c r="C14" s="1" t="s">
        <v>4590</v>
      </c>
      <c r="D14" s="1" t="s">
        <v>5979</v>
      </c>
      <c r="E14" s="1" t="s">
        <v>4590</v>
      </c>
      <c r="F14" s="1" t="s">
        <v>14715</v>
      </c>
      <c r="G14" s="1" t="s">
        <v>14716</v>
      </c>
      <c r="H14" s="1" t="s">
        <v>14717</v>
      </c>
      <c r="I14" s="1" t="s">
        <v>14717</v>
      </c>
      <c r="J14" s="1" t="s">
        <v>9317</v>
      </c>
      <c r="K14" s="1" t="s">
        <v>9317</v>
      </c>
      <c r="L14" s="1" t="s">
        <v>9317</v>
      </c>
      <c r="M14" s="1" t="s">
        <v>9317</v>
      </c>
      <c r="N14" s="1" t="s">
        <v>9317</v>
      </c>
      <c r="O14" s="1" t="s">
        <v>9317</v>
      </c>
      <c r="P14" s="1" t="s">
        <v>9317</v>
      </c>
      <c r="Q14" s="5">
        <v>42370</v>
      </c>
      <c r="R14" s="5">
        <v>42735</v>
      </c>
      <c r="S14" t="s">
        <v>14717</v>
      </c>
      <c r="T14" t="s">
        <v>13455</v>
      </c>
    </row>
    <row r="15" spans="1:21" x14ac:dyDescent="0.15">
      <c r="A15" s="1" t="s">
        <v>402</v>
      </c>
      <c r="B15" s="1" t="s">
        <v>403</v>
      </c>
      <c r="C15" s="1" t="s">
        <v>4919</v>
      </c>
      <c r="D15" s="1" t="s">
        <v>5979</v>
      </c>
      <c r="E15" s="1" t="s">
        <v>4590</v>
      </c>
      <c r="F15" s="1" t="s">
        <v>9922</v>
      </c>
      <c r="G15" s="1" t="s">
        <v>9317</v>
      </c>
      <c r="H15" s="1" t="s">
        <v>9923</v>
      </c>
      <c r="I15" s="1" t="s">
        <v>9317</v>
      </c>
      <c r="J15" s="1" t="s">
        <v>9923</v>
      </c>
      <c r="K15" s="1" t="s">
        <v>9924</v>
      </c>
      <c r="L15" s="1" t="s">
        <v>9317</v>
      </c>
      <c r="M15" s="1" t="s">
        <v>9317</v>
      </c>
      <c r="N15" s="1" t="s">
        <v>9353</v>
      </c>
      <c r="O15" s="1" t="s">
        <v>9779</v>
      </c>
      <c r="P15" s="1" t="s">
        <v>9925</v>
      </c>
      <c r="Q15" s="5">
        <v>42370</v>
      </c>
      <c r="R15" s="5">
        <v>42735</v>
      </c>
      <c r="S15" t="s">
        <v>9923</v>
      </c>
      <c r="T15" t="s">
        <v>13457</v>
      </c>
    </row>
    <row r="16" spans="1:21" x14ac:dyDescent="0.15">
      <c r="A16" s="1" t="s">
        <v>405</v>
      </c>
      <c r="B16" s="1" t="s">
        <v>4654</v>
      </c>
      <c r="C16" s="1" t="s">
        <v>5280</v>
      </c>
      <c r="D16" s="1" t="s">
        <v>5979</v>
      </c>
      <c r="E16" s="1" t="s">
        <v>4590</v>
      </c>
      <c r="F16" s="1" t="s">
        <v>14719</v>
      </c>
      <c r="G16" s="1" t="s">
        <v>9317</v>
      </c>
      <c r="H16" s="1" t="s">
        <v>14720</v>
      </c>
      <c r="I16" s="1" t="s">
        <v>9317</v>
      </c>
      <c r="J16" s="1" t="s">
        <v>14720</v>
      </c>
      <c r="K16" s="1" t="s">
        <v>14721</v>
      </c>
      <c r="L16" s="1" t="s">
        <v>9317</v>
      </c>
      <c r="M16" s="1" t="s">
        <v>9317</v>
      </c>
      <c r="N16" s="1" t="s">
        <v>9334</v>
      </c>
      <c r="O16" s="1" t="s">
        <v>9779</v>
      </c>
      <c r="P16" s="1" t="s">
        <v>10995</v>
      </c>
      <c r="Q16" s="5">
        <v>42370</v>
      </c>
      <c r="R16" s="5">
        <v>42735</v>
      </c>
      <c r="S16" t="s">
        <v>14720</v>
      </c>
      <c r="T16" t="s">
        <v>13458</v>
      </c>
    </row>
    <row r="17" spans="1:20" x14ac:dyDescent="0.15">
      <c r="A17" s="1" t="s">
        <v>435</v>
      </c>
      <c r="B17" s="1" t="s">
        <v>436</v>
      </c>
      <c r="C17" s="1" t="s">
        <v>4930</v>
      </c>
      <c r="D17" s="1" t="s">
        <v>5979</v>
      </c>
      <c r="E17" s="1" t="s">
        <v>4590</v>
      </c>
      <c r="F17" s="1" t="s">
        <v>9930</v>
      </c>
      <c r="G17" s="1" t="s">
        <v>9931</v>
      </c>
      <c r="H17" s="1" t="s">
        <v>9932</v>
      </c>
      <c r="I17" s="1" t="s">
        <v>9317</v>
      </c>
      <c r="J17" s="1" t="s">
        <v>9932</v>
      </c>
      <c r="K17" s="1" t="s">
        <v>9933</v>
      </c>
      <c r="L17" s="1" t="s">
        <v>9317</v>
      </c>
      <c r="M17" s="1" t="s">
        <v>9317</v>
      </c>
      <c r="N17" s="1" t="s">
        <v>9934</v>
      </c>
      <c r="O17" s="1" t="s">
        <v>9779</v>
      </c>
      <c r="P17" s="1" t="s">
        <v>9935</v>
      </c>
      <c r="Q17" s="5">
        <v>42370</v>
      </c>
      <c r="R17" s="5">
        <v>42735</v>
      </c>
      <c r="S17" t="s">
        <v>9932</v>
      </c>
      <c r="T17" t="s">
        <v>13459</v>
      </c>
    </row>
    <row r="18" spans="1:20" x14ac:dyDescent="0.15">
      <c r="A18" s="1" t="s">
        <v>612</v>
      </c>
      <c r="B18" s="1" t="s">
        <v>613</v>
      </c>
      <c r="C18" s="1" t="s">
        <v>4984</v>
      </c>
      <c r="D18" s="1" t="s">
        <v>5979</v>
      </c>
      <c r="E18" s="1" t="s">
        <v>4590</v>
      </c>
      <c r="F18" s="1" t="s">
        <v>14724</v>
      </c>
      <c r="G18" s="1" t="s">
        <v>14725</v>
      </c>
      <c r="H18" s="1" t="s">
        <v>14726</v>
      </c>
      <c r="I18" s="1" t="s">
        <v>14726</v>
      </c>
      <c r="J18" s="1" t="s">
        <v>9317</v>
      </c>
      <c r="K18" s="1" t="s">
        <v>9317</v>
      </c>
      <c r="L18" s="1" t="s">
        <v>9317</v>
      </c>
      <c r="M18" s="1" t="s">
        <v>9317</v>
      </c>
      <c r="N18" s="1" t="s">
        <v>11827</v>
      </c>
      <c r="O18" s="1" t="s">
        <v>9779</v>
      </c>
      <c r="P18" s="1" t="s">
        <v>12075</v>
      </c>
      <c r="Q18" s="5">
        <v>42370</v>
      </c>
      <c r="R18" s="5">
        <v>42735</v>
      </c>
      <c r="S18" t="s">
        <v>14726</v>
      </c>
      <c r="T18" t="s">
        <v>13463</v>
      </c>
    </row>
    <row r="19" spans="1:20" x14ac:dyDescent="0.15">
      <c r="A19" s="1" t="s">
        <v>684</v>
      </c>
      <c r="B19" s="1" t="s">
        <v>685</v>
      </c>
      <c r="C19" s="1" t="s">
        <v>5001</v>
      </c>
      <c r="D19" s="1" t="s">
        <v>5979</v>
      </c>
      <c r="E19" s="1" t="s">
        <v>4590</v>
      </c>
      <c r="F19" s="1" t="s">
        <v>9997</v>
      </c>
      <c r="G19" s="1" t="s">
        <v>9317</v>
      </c>
      <c r="H19" s="1" t="s">
        <v>9998</v>
      </c>
      <c r="I19" s="1" t="s">
        <v>9998</v>
      </c>
      <c r="J19" s="1" t="s">
        <v>9317</v>
      </c>
      <c r="K19" s="1" t="s">
        <v>9317</v>
      </c>
      <c r="L19" s="1" t="s">
        <v>9317</v>
      </c>
      <c r="M19" s="1" t="s">
        <v>9317</v>
      </c>
      <c r="N19" s="1" t="s">
        <v>9999</v>
      </c>
      <c r="O19" s="1" t="s">
        <v>9779</v>
      </c>
      <c r="P19" s="1" t="s">
        <v>10000</v>
      </c>
      <c r="Q19" s="5">
        <v>42370</v>
      </c>
      <c r="R19" s="5">
        <v>42735</v>
      </c>
      <c r="S19" t="s">
        <v>9998</v>
      </c>
      <c r="T19" t="s">
        <v>13465</v>
      </c>
    </row>
    <row r="20" spans="1:20" x14ac:dyDescent="0.15">
      <c r="A20" s="1" t="s">
        <v>699</v>
      </c>
      <c r="B20" s="1" t="s">
        <v>9372</v>
      </c>
      <c r="C20" s="1" t="s">
        <v>5005</v>
      </c>
      <c r="D20" s="1" t="s">
        <v>5979</v>
      </c>
      <c r="E20" s="1" t="s">
        <v>4590</v>
      </c>
      <c r="F20" s="1" t="s">
        <v>10001</v>
      </c>
      <c r="G20" s="1" t="s">
        <v>9317</v>
      </c>
      <c r="H20" s="1" t="s">
        <v>10002</v>
      </c>
      <c r="I20" s="1" t="s">
        <v>9317</v>
      </c>
      <c r="J20" s="1" t="s">
        <v>10002</v>
      </c>
      <c r="K20" s="1" t="s">
        <v>10003</v>
      </c>
      <c r="L20" s="1" t="s">
        <v>9317</v>
      </c>
      <c r="M20" s="1" t="s">
        <v>9317</v>
      </c>
      <c r="N20" s="1" t="s">
        <v>10004</v>
      </c>
      <c r="O20" s="1" t="s">
        <v>9779</v>
      </c>
      <c r="P20" s="1" t="s">
        <v>10005</v>
      </c>
      <c r="Q20" s="5">
        <v>42370</v>
      </c>
      <c r="R20" s="5">
        <v>42735</v>
      </c>
      <c r="S20" t="s">
        <v>10002</v>
      </c>
      <c r="T20" t="s">
        <v>13466</v>
      </c>
    </row>
    <row r="21" spans="1:20" x14ac:dyDescent="0.15">
      <c r="A21" s="1" t="s">
        <v>718</v>
      </c>
      <c r="B21" s="1" t="s">
        <v>4514</v>
      </c>
      <c r="C21" s="1" t="s">
        <v>5011</v>
      </c>
      <c r="D21" s="1" t="s">
        <v>5979</v>
      </c>
      <c r="E21" s="1" t="s">
        <v>4590</v>
      </c>
      <c r="F21" s="1" t="s">
        <v>10006</v>
      </c>
      <c r="G21" s="1" t="s">
        <v>9317</v>
      </c>
      <c r="H21" s="1" t="s">
        <v>10007</v>
      </c>
      <c r="I21" s="1" t="s">
        <v>9317</v>
      </c>
      <c r="J21" s="1" t="s">
        <v>10007</v>
      </c>
      <c r="K21" s="1" t="s">
        <v>10008</v>
      </c>
      <c r="L21" s="1" t="s">
        <v>10009</v>
      </c>
      <c r="M21" s="1" t="s">
        <v>9317</v>
      </c>
      <c r="N21" s="1" t="s">
        <v>10010</v>
      </c>
      <c r="O21" s="1" t="s">
        <v>9779</v>
      </c>
      <c r="P21" s="1" t="s">
        <v>10011</v>
      </c>
      <c r="Q21" s="5">
        <v>42370</v>
      </c>
      <c r="R21" s="5">
        <v>42735</v>
      </c>
      <c r="S21" t="s">
        <v>10007</v>
      </c>
      <c r="T21" t="s">
        <v>13468</v>
      </c>
    </row>
    <row r="22" spans="1:20" x14ac:dyDescent="0.15">
      <c r="A22" s="1" t="s">
        <v>818</v>
      </c>
      <c r="B22" s="1" t="s">
        <v>819</v>
      </c>
      <c r="C22" s="1" t="s">
        <v>5039</v>
      </c>
      <c r="D22" s="1" t="s">
        <v>5979</v>
      </c>
      <c r="E22" s="1" t="s">
        <v>4590</v>
      </c>
      <c r="F22" s="1" t="s">
        <v>10052</v>
      </c>
      <c r="G22" s="1" t="s">
        <v>10053</v>
      </c>
      <c r="H22" s="1" t="s">
        <v>10054</v>
      </c>
      <c r="I22" s="1" t="s">
        <v>9317</v>
      </c>
      <c r="J22" s="1" t="s">
        <v>10054</v>
      </c>
      <c r="K22" s="1" t="s">
        <v>10055</v>
      </c>
      <c r="L22" s="1" t="s">
        <v>9317</v>
      </c>
      <c r="M22" s="1" t="s">
        <v>9317</v>
      </c>
      <c r="N22" s="1" t="s">
        <v>10056</v>
      </c>
      <c r="O22" s="1" t="s">
        <v>9779</v>
      </c>
      <c r="P22" s="1" t="s">
        <v>10057</v>
      </c>
      <c r="Q22" s="5">
        <v>42370</v>
      </c>
      <c r="R22" s="5">
        <v>42735</v>
      </c>
      <c r="S22" t="s">
        <v>10054</v>
      </c>
      <c r="T22" t="s">
        <v>13471</v>
      </c>
    </row>
    <row r="23" spans="1:20" x14ac:dyDescent="0.15">
      <c r="A23" s="1" t="s">
        <v>868</v>
      </c>
      <c r="B23" s="1" t="s">
        <v>869</v>
      </c>
      <c r="C23" s="1" t="s">
        <v>5051</v>
      </c>
      <c r="D23" s="1" t="s">
        <v>5979</v>
      </c>
      <c r="E23" s="1" t="s">
        <v>4590</v>
      </c>
      <c r="F23" s="1" t="s">
        <v>14242</v>
      </c>
      <c r="G23" s="1" t="s">
        <v>10068</v>
      </c>
      <c r="H23" s="1" t="s">
        <v>14739</v>
      </c>
      <c r="I23" s="1" t="s">
        <v>9317</v>
      </c>
      <c r="J23" s="1" t="s">
        <v>14739</v>
      </c>
      <c r="K23" s="1" t="s">
        <v>14740</v>
      </c>
      <c r="L23" s="1" t="s">
        <v>9317</v>
      </c>
      <c r="M23" s="1" t="s">
        <v>9317</v>
      </c>
      <c r="N23" s="1" t="s">
        <v>14741</v>
      </c>
      <c r="O23" s="1" t="s">
        <v>9779</v>
      </c>
      <c r="P23" s="1" t="s">
        <v>14742</v>
      </c>
      <c r="Q23" s="5">
        <v>42370</v>
      </c>
      <c r="R23" s="5">
        <v>42735</v>
      </c>
      <c r="S23" t="s">
        <v>14739</v>
      </c>
      <c r="T23" t="s">
        <v>13477</v>
      </c>
    </row>
    <row r="24" spans="1:20" x14ac:dyDescent="0.15">
      <c r="A24" s="1" t="s">
        <v>942</v>
      </c>
      <c r="B24" s="1" t="s">
        <v>943</v>
      </c>
      <c r="C24" s="1" t="s">
        <v>5070</v>
      </c>
      <c r="D24" s="1" t="s">
        <v>5979</v>
      </c>
      <c r="E24" s="1" t="s">
        <v>4590</v>
      </c>
      <c r="F24" s="1" t="s">
        <v>10101</v>
      </c>
      <c r="G24" s="1" t="s">
        <v>10102</v>
      </c>
      <c r="H24" s="1" t="s">
        <v>10103</v>
      </c>
      <c r="I24" s="1" t="s">
        <v>9317</v>
      </c>
      <c r="J24" s="1" t="s">
        <v>10103</v>
      </c>
      <c r="K24" s="1" t="s">
        <v>10104</v>
      </c>
      <c r="L24" s="1" t="s">
        <v>9317</v>
      </c>
      <c r="M24" s="1" t="s">
        <v>9317</v>
      </c>
      <c r="N24" s="1" t="s">
        <v>10105</v>
      </c>
      <c r="O24" s="1" t="s">
        <v>9779</v>
      </c>
      <c r="P24" s="1" t="s">
        <v>10106</v>
      </c>
      <c r="Q24" s="5">
        <v>42370</v>
      </c>
      <c r="R24" s="5">
        <v>42735</v>
      </c>
      <c r="S24" t="s">
        <v>10103</v>
      </c>
      <c r="T24" t="s">
        <v>13482</v>
      </c>
    </row>
    <row r="25" spans="1:20" x14ac:dyDescent="0.15">
      <c r="A25" s="1" t="s">
        <v>1003</v>
      </c>
      <c r="B25" s="1" t="s">
        <v>12</v>
      </c>
      <c r="C25" s="1" t="s">
        <v>4805</v>
      </c>
      <c r="D25" s="1" t="s">
        <v>5979</v>
      </c>
      <c r="E25" s="1" t="s">
        <v>4590</v>
      </c>
      <c r="F25" s="1" t="s">
        <v>10120</v>
      </c>
      <c r="G25" s="1" t="s">
        <v>9317</v>
      </c>
      <c r="H25" s="1" t="s">
        <v>10121</v>
      </c>
      <c r="I25" s="1" t="s">
        <v>9317</v>
      </c>
      <c r="J25" s="1" t="s">
        <v>10121</v>
      </c>
      <c r="K25" s="1" t="s">
        <v>10122</v>
      </c>
      <c r="L25" s="1" t="s">
        <v>9317</v>
      </c>
      <c r="M25" s="1" t="s">
        <v>9317</v>
      </c>
      <c r="N25" s="1" t="s">
        <v>10123</v>
      </c>
      <c r="O25" s="1" t="s">
        <v>9779</v>
      </c>
      <c r="P25" s="1" t="s">
        <v>10124</v>
      </c>
      <c r="Q25" s="5">
        <v>42370</v>
      </c>
      <c r="R25" s="5">
        <v>42735</v>
      </c>
      <c r="S25" t="s">
        <v>10121</v>
      </c>
      <c r="T25" t="s">
        <v>13483</v>
      </c>
    </row>
    <row r="26" spans="1:20" x14ac:dyDescent="0.15">
      <c r="A26" s="1" t="s">
        <v>1084</v>
      </c>
      <c r="B26" s="1" t="s">
        <v>4520</v>
      </c>
      <c r="C26" s="1" t="s">
        <v>5108</v>
      </c>
      <c r="D26" s="1" t="s">
        <v>5979</v>
      </c>
      <c r="E26" s="1" t="s">
        <v>4590</v>
      </c>
      <c r="F26" s="1" t="s">
        <v>10142</v>
      </c>
      <c r="G26" s="1" t="s">
        <v>9317</v>
      </c>
      <c r="H26" s="1" t="s">
        <v>10143</v>
      </c>
      <c r="I26" s="1" t="s">
        <v>9317</v>
      </c>
      <c r="J26" s="1" t="s">
        <v>10143</v>
      </c>
      <c r="K26" s="1" t="s">
        <v>10144</v>
      </c>
      <c r="L26" s="1" t="s">
        <v>10145</v>
      </c>
      <c r="M26" s="1" t="s">
        <v>9317</v>
      </c>
      <c r="N26" s="1" t="s">
        <v>10146</v>
      </c>
      <c r="O26" s="1" t="s">
        <v>9779</v>
      </c>
      <c r="P26" s="1" t="s">
        <v>10147</v>
      </c>
      <c r="Q26" s="5">
        <v>42370</v>
      </c>
      <c r="R26" s="5">
        <v>42735</v>
      </c>
      <c r="S26" t="s">
        <v>10143</v>
      </c>
      <c r="T26" t="s">
        <v>13484</v>
      </c>
    </row>
    <row r="27" spans="1:20" x14ac:dyDescent="0.15">
      <c r="A27" s="1" t="s">
        <v>1102</v>
      </c>
      <c r="B27" s="1" t="s">
        <v>1103</v>
      </c>
      <c r="C27" s="1" t="s">
        <v>5114</v>
      </c>
      <c r="D27" s="1" t="s">
        <v>5979</v>
      </c>
      <c r="E27" s="1" t="s">
        <v>4590</v>
      </c>
      <c r="F27" s="1" t="s">
        <v>10158</v>
      </c>
      <c r="G27" s="1" t="s">
        <v>10159</v>
      </c>
      <c r="H27" s="1" t="s">
        <v>10160</v>
      </c>
      <c r="I27" s="1" t="s">
        <v>9317</v>
      </c>
      <c r="J27" s="1" t="s">
        <v>10160</v>
      </c>
      <c r="K27" s="1" t="s">
        <v>10161</v>
      </c>
      <c r="L27" s="1" t="s">
        <v>9317</v>
      </c>
      <c r="M27" s="1" t="s">
        <v>9317</v>
      </c>
      <c r="N27" s="1" t="s">
        <v>10162</v>
      </c>
      <c r="O27" s="1" t="s">
        <v>9779</v>
      </c>
      <c r="P27" s="1" t="s">
        <v>10163</v>
      </c>
      <c r="Q27" s="5">
        <v>42370</v>
      </c>
      <c r="R27" s="5">
        <v>42735</v>
      </c>
      <c r="S27" t="s">
        <v>10160</v>
      </c>
      <c r="T27" t="s">
        <v>13485</v>
      </c>
    </row>
    <row r="28" spans="1:20" x14ac:dyDescent="0.15">
      <c r="A28" s="1" t="s">
        <v>1150</v>
      </c>
      <c r="B28" s="1" t="s">
        <v>1151</v>
      </c>
      <c r="C28" s="1" t="s">
        <v>5127</v>
      </c>
      <c r="D28" s="1" t="s">
        <v>5979</v>
      </c>
      <c r="E28" s="1" t="s">
        <v>4590</v>
      </c>
      <c r="F28" s="1" t="s">
        <v>10164</v>
      </c>
      <c r="G28" s="1" t="s">
        <v>9317</v>
      </c>
      <c r="H28" s="1" t="s">
        <v>10165</v>
      </c>
      <c r="I28" s="1" t="s">
        <v>9317</v>
      </c>
      <c r="J28" s="1" t="s">
        <v>10165</v>
      </c>
      <c r="K28" s="1" t="s">
        <v>10166</v>
      </c>
      <c r="L28" s="1" t="s">
        <v>10167</v>
      </c>
      <c r="M28" s="1" t="s">
        <v>9317</v>
      </c>
      <c r="N28" s="1" t="s">
        <v>10168</v>
      </c>
      <c r="O28" s="1" t="s">
        <v>9779</v>
      </c>
      <c r="P28" s="1" t="s">
        <v>10169</v>
      </c>
      <c r="Q28" s="5">
        <v>42370</v>
      </c>
      <c r="R28" s="5">
        <v>42735</v>
      </c>
      <c r="S28" t="s">
        <v>10165</v>
      </c>
      <c r="T28" t="s">
        <v>13487</v>
      </c>
    </row>
    <row r="29" spans="1:20" x14ac:dyDescent="0.15">
      <c r="A29" s="1" t="s">
        <v>1156</v>
      </c>
      <c r="B29" s="1" t="s">
        <v>4522</v>
      </c>
      <c r="C29" s="1" t="s">
        <v>5129</v>
      </c>
      <c r="D29" s="1" t="s">
        <v>5979</v>
      </c>
      <c r="E29" s="1" t="s">
        <v>4590</v>
      </c>
      <c r="F29" s="1" t="s">
        <v>10142</v>
      </c>
      <c r="G29" s="1" t="s">
        <v>9317</v>
      </c>
      <c r="H29" s="1" t="s">
        <v>10143</v>
      </c>
      <c r="I29" s="1" t="s">
        <v>9317</v>
      </c>
      <c r="J29" s="1" t="s">
        <v>10143</v>
      </c>
      <c r="K29" s="1" t="s">
        <v>10144</v>
      </c>
      <c r="L29" s="1" t="s">
        <v>10145</v>
      </c>
      <c r="M29" s="1" t="s">
        <v>9317</v>
      </c>
      <c r="N29" s="1" t="s">
        <v>10146</v>
      </c>
      <c r="O29" s="1" t="s">
        <v>9779</v>
      </c>
      <c r="P29" s="1" t="s">
        <v>10147</v>
      </c>
      <c r="Q29" s="5">
        <v>42370</v>
      </c>
      <c r="R29" s="5">
        <v>42735</v>
      </c>
      <c r="S29" t="s">
        <v>10143</v>
      </c>
      <c r="T29" t="s">
        <v>13488</v>
      </c>
    </row>
    <row r="30" spans="1:20" x14ac:dyDescent="0.15">
      <c r="A30" s="1" t="s">
        <v>1159</v>
      </c>
      <c r="B30" s="1" t="s">
        <v>1160</v>
      </c>
      <c r="C30" s="1" t="s">
        <v>5130</v>
      </c>
      <c r="D30" s="1" t="s">
        <v>5979</v>
      </c>
      <c r="E30" s="1" t="s">
        <v>4590</v>
      </c>
      <c r="F30" s="1" t="s">
        <v>10170</v>
      </c>
      <c r="G30" s="1" t="s">
        <v>9317</v>
      </c>
      <c r="H30" s="1" t="s">
        <v>14607</v>
      </c>
      <c r="I30" s="1" t="s">
        <v>9317</v>
      </c>
      <c r="J30" s="1" t="s">
        <v>14607</v>
      </c>
      <c r="K30" s="1" t="s">
        <v>9963</v>
      </c>
      <c r="L30" s="1" t="s">
        <v>9863</v>
      </c>
      <c r="M30" s="1" t="s">
        <v>9317</v>
      </c>
      <c r="N30" s="1" t="s">
        <v>13323</v>
      </c>
      <c r="O30" s="1" t="s">
        <v>9779</v>
      </c>
      <c r="P30" s="1" t="s">
        <v>14608</v>
      </c>
      <c r="Q30" s="5">
        <v>42370</v>
      </c>
      <c r="R30" s="5">
        <v>42735</v>
      </c>
      <c r="S30" t="s">
        <v>14607</v>
      </c>
      <c r="T30" t="s">
        <v>13489</v>
      </c>
    </row>
    <row r="31" spans="1:20" x14ac:dyDescent="0.15">
      <c r="A31" s="1" t="s">
        <v>1243</v>
      </c>
      <c r="B31" s="1" t="s">
        <v>1244</v>
      </c>
      <c r="C31" s="1" t="s">
        <v>5154</v>
      </c>
      <c r="D31" s="1" t="s">
        <v>5979</v>
      </c>
      <c r="E31" s="1" t="s">
        <v>4590</v>
      </c>
      <c r="F31" s="1" t="s">
        <v>10207</v>
      </c>
      <c r="G31" s="1" t="s">
        <v>9317</v>
      </c>
      <c r="H31" s="1" t="s">
        <v>10208</v>
      </c>
      <c r="I31" s="1" t="s">
        <v>9317</v>
      </c>
      <c r="J31" s="1" t="s">
        <v>10208</v>
      </c>
      <c r="K31" s="1" t="s">
        <v>10209</v>
      </c>
      <c r="L31" s="1" t="s">
        <v>10210</v>
      </c>
      <c r="M31" s="1" t="s">
        <v>9317</v>
      </c>
      <c r="N31" s="1" t="s">
        <v>10211</v>
      </c>
      <c r="O31" s="1" t="s">
        <v>9779</v>
      </c>
      <c r="P31" s="1" t="s">
        <v>10212</v>
      </c>
      <c r="Q31" s="5">
        <v>42370</v>
      </c>
      <c r="R31" s="5">
        <v>42735</v>
      </c>
      <c r="S31" t="s">
        <v>10208</v>
      </c>
      <c r="T31" t="s">
        <v>13493</v>
      </c>
    </row>
    <row r="32" spans="1:20" x14ac:dyDescent="0.15">
      <c r="A32" s="1" t="s">
        <v>1284</v>
      </c>
      <c r="B32" s="1" t="s">
        <v>1285</v>
      </c>
      <c r="C32" s="1" t="s">
        <v>5166</v>
      </c>
      <c r="D32" s="1" t="s">
        <v>5979</v>
      </c>
      <c r="E32" s="1" t="s">
        <v>4590</v>
      </c>
      <c r="F32" s="1" t="s">
        <v>10226</v>
      </c>
      <c r="G32" s="1" t="s">
        <v>9317</v>
      </c>
      <c r="H32" s="1" t="s">
        <v>10227</v>
      </c>
      <c r="I32" s="1" t="s">
        <v>9317</v>
      </c>
      <c r="J32" s="1" t="s">
        <v>10227</v>
      </c>
      <c r="K32" s="1" t="s">
        <v>10228</v>
      </c>
      <c r="L32" s="1" t="s">
        <v>10229</v>
      </c>
      <c r="M32" s="1" t="s">
        <v>9317</v>
      </c>
      <c r="N32" s="1" t="s">
        <v>10230</v>
      </c>
      <c r="O32" s="1" t="s">
        <v>9779</v>
      </c>
      <c r="P32" s="1" t="s">
        <v>10231</v>
      </c>
      <c r="Q32" s="5">
        <v>42370</v>
      </c>
      <c r="R32" s="5">
        <v>42735</v>
      </c>
      <c r="S32" t="s">
        <v>10227</v>
      </c>
      <c r="T32" t="s">
        <v>13495</v>
      </c>
    </row>
    <row r="33" spans="1:20" x14ac:dyDescent="0.15">
      <c r="A33" s="1" t="s">
        <v>1339</v>
      </c>
      <c r="B33" s="1" t="s">
        <v>4645</v>
      </c>
      <c r="C33" s="1" t="s">
        <v>5184</v>
      </c>
      <c r="D33" s="1" t="s">
        <v>5979</v>
      </c>
      <c r="E33" s="1" t="s">
        <v>4590</v>
      </c>
      <c r="F33" s="1" t="s">
        <v>10244</v>
      </c>
      <c r="G33" s="1" t="s">
        <v>9317</v>
      </c>
      <c r="H33" s="1" t="s">
        <v>14747</v>
      </c>
      <c r="I33" s="1" t="s">
        <v>9317</v>
      </c>
      <c r="J33" s="1" t="s">
        <v>14747</v>
      </c>
      <c r="K33" s="1" t="s">
        <v>14370</v>
      </c>
      <c r="L33" s="1" t="s">
        <v>9317</v>
      </c>
      <c r="M33" s="1" t="s">
        <v>9317</v>
      </c>
      <c r="N33" s="1" t="s">
        <v>10123</v>
      </c>
      <c r="O33" s="1" t="s">
        <v>9779</v>
      </c>
      <c r="P33" s="1" t="s">
        <v>14748</v>
      </c>
      <c r="Q33" s="5">
        <v>42370</v>
      </c>
      <c r="R33" s="5">
        <v>42735</v>
      </c>
      <c r="S33" t="s">
        <v>14747</v>
      </c>
      <c r="T33" t="s">
        <v>13496</v>
      </c>
    </row>
    <row r="34" spans="1:20" x14ac:dyDescent="0.15">
      <c r="A34" s="1" t="s">
        <v>1345</v>
      </c>
      <c r="B34" s="1" t="s">
        <v>1346</v>
      </c>
      <c r="C34" s="1" t="s">
        <v>5186</v>
      </c>
      <c r="D34" s="1" t="s">
        <v>5979</v>
      </c>
      <c r="E34" s="1" t="s">
        <v>4590</v>
      </c>
      <c r="F34" s="1" t="s">
        <v>10190</v>
      </c>
      <c r="G34" s="1" t="s">
        <v>10250</v>
      </c>
      <c r="H34" s="1" t="s">
        <v>10251</v>
      </c>
      <c r="I34" s="1" t="s">
        <v>9317</v>
      </c>
      <c r="J34" s="1" t="s">
        <v>10251</v>
      </c>
      <c r="K34" s="1" t="s">
        <v>10252</v>
      </c>
      <c r="L34" s="1" t="s">
        <v>9317</v>
      </c>
      <c r="M34" s="1" t="s">
        <v>9317</v>
      </c>
      <c r="N34" s="1" t="s">
        <v>10253</v>
      </c>
      <c r="O34" s="1" t="s">
        <v>9779</v>
      </c>
      <c r="P34" s="1" t="s">
        <v>10254</v>
      </c>
      <c r="Q34" s="5">
        <v>42370</v>
      </c>
      <c r="R34" s="5">
        <v>42735</v>
      </c>
      <c r="S34" t="s">
        <v>10251</v>
      </c>
      <c r="T34" t="s">
        <v>13497</v>
      </c>
    </row>
    <row r="35" spans="1:20" x14ac:dyDescent="0.15">
      <c r="A35" s="1" t="s">
        <v>1351</v>
      </c>
      <c r="B35" s="1" t="s">
        <v>1352</v>
      </c>
      <c r="C35" s="1" t="s">
        <v>5188</v>
      </c>
      <c r="D35" s="1" t="s">
        <v>5979</v>
      </c>
      <c r="E35" s="1" t="s">
        <v>4590</v>
      </c>
      <c r="F35" s="1" t="s">
        <v>13971</v>
      </c>
      <c r="G35" s="1" t="s">
        <v>9317</v>
      </c>
      <c r="H35" s="1" t="s">
        <v>13972</v>
      </c>
      <c r="I35" s="1" t="s">
        <v>13972</v>
      </c>
      <c r="J35" s="1" t="s">
        <v>9317</v>
      </c>
      <c r="K35" s="1" t="s">
        <v>9317</v>
      </c>
      <c r="L35" s="1" t="s">
        <v>9317</v>
      </c>
      <c r="M35" s="1" t="s">
        <v>9317</v>
      </c>
      <c r="N35" s="1" t="s">
        <v>9317</v>
      </c>
      <c r="O35" s="1" t="s">
        <v>9317</v>
      </c>
      <c r="P35" s="1" t="s">
        <v>9317</v>
      </c>
      <c r="Q35" s="5">
        <v>42370</v>
      </c>
      <c r="R35" s="5">
        <v>42735</v>
      </c>
      <c r="S35" t="s">
        <v>13972</v>
      </c>
      <c r="T35" t="s">
        <v>13498</v>
      </c>
    </row>
    <row r="36" spans="1:20" x14ac:dyDescent="0.15">
      <c r="A36" s="1" t="s">
        <v>1446</v>
      </c>
      <c r="B36" s="1" t="s">
        <v>4648</v>
      </c>
      <c r="C36" s="1" t="s">
        <v>5216</v>
      </c>
      <c r="D36" s="1" t="s">
        <v>5979</v>
      </c>
      <c r="E36" s="1" t="s">
        <v>4590</v>
      </c>
      <c r="F36" s="1" t="s">
        <v>10131</v>
      </c>
      <c r="G36" s="1" t="s">
        <v>14749</v>
      </c>
      <c r="H36" s="1" t="s">
        <v>14750</v>
      </c>
      <c r="I36" s="1" t="s">
        <v>9317</v>
      </c>
      <c r="J36" s="1" t="s">
        <v>14750</v>
      </c>
      <c r="K36" s="1" t="s">
        <v>14751</v>
      </c>
      <c r="L36" s="1" t="s">
        <v>9317</v>
      </c>
      <c r="M36" s="1" t="s">
        <v>9317</v>
      </c>
      <c r="N36" s="1" t="s">
        <v>14752</v>
      </c>
      <c r="O36" s="1" t="s">
        <v>9779</v>
      </c>
      <c r="P36" s="1" t="s">
        <v>14753</v>
      </c>
      <c r="Q36" s="5">
        <v>42370</v>
      </c>
      <c r="R36" s="5">
        <v>42735</v>
      </c>
      <c r="S36" t="s">
        <v>14750</v>
      </c>
      <c r="T36" t="s">
        <v>13500</v>
      </c>
    </row>
    <row r="37" spans="1:20" x14ac:dyDescent="0.15">
      <c r="A37" s="1" t="s">
        <v>1498</v>
      </c>
      <c r="B37" s="1" t="s">
        <v>1499</v>
      </c>
      <c r="C37" s="1" t="s">
        <v>5231</v>
      </c>
      <c r="D37" s="1" t="s">
        <v>5979</v>
      </c>
      <c r="E37" s="1" t="s">
        <v>4590</v>
      </c>
      <c r="F37" s="1" t="s">
        <v>10299</v>
      </c>
      <c r="G37" s="1" t="s">
        <v>9317</v>
      </c>
      <c r="H37" s="1" t="s">
        <v>10300</v>
      </c>
      <c r="I37" s="1" t="s">
        <v>9317</v>
      </c>
      <c r="J37" s="1" t="s">
        <v>10300</v>
      </c>
      <c r="K37" s="1" t="s">
        <v>10301</v>
      </c>
      <c r="L37" s="1" t="s">
        <v>10302</v>
      </c>
      <c r="M37" s="1" t="s">
        <v>9317</v>
      </c>
      <c r="N37" s="1" t="s">
        <v>10303</v>
      </c>
      <c r="O37" s="1" t="s">
        <v>9779</v>
      </c>
      <c r="P37" s="1" t="s">
        <v>10304</v>
      </c>
      <c r="Q37" s="5">
        <v>42370</v>
      </c>
      <c r="R37" s="5">
        <v>42735</v>
      </c>
      <c r="S37" t="s">
        <v>10300</v>
      </c>
      <c r="T37" t="s">
        <v>13502</v>
      </c>
    </row>
    <row r="38" spans="1:20" x14ac:dyDescent="0.15">
      <c r="A38" s="1" t="s">
        <v>1514</v>
      </c>
      <c r="B38" s="1" t="s">
        <v>4540</v>
      </c>
      <c r="C38" s="1" t="s">
        <v>5235</v>
      </c>
      <c r="D38" s="1" t="s">
        <v>5979</v>
      </c>
      <c r="E38" s="1" t="s">
        <v>4590</v>
      </c>
      <c r="F38" s="1" t="s">
        <v>10305</v>
      </c>
      <c r="G38" s="1" t="s">
        <v>9317</v>
      </c>
      <c r="H38" s="1" t="s">
        <v>14754</v>
      </c>
      <c r="I38" s="1" t="s">
        <v>9317</v>
      </c>
      <c r="J38" s="1" t="s">
        <v>14754</v>
      </c>
      <c r="K38" s="1" t="s">
        <v>14101</v>
      </c>
      <c r="L38" s="1" t="s">
        <v>14755</v>
      </c>
      <c r="M38" s="1" t="s">
        <v>9317</v>
      </c>
      <c r="N38" s="1" t="s">
        <v>11028</v>
      </c>
      <c r="O38" s="1" t="s">
        <v>9779</v>
      </c>
      <c r="P38" s="1" t="s">
        <v>14756</v>
      </c>
      <c r="Q38" s="5">
        <v>42370</v>
      </c>
      <c r="R38" s="5">
        <v>42735</v>
      </c>
      <c r="S38" t="s">
        <v>14754</v>
      </c>
      <c r="T38" t="s">
        <v>13504</v>
      </c>
    </row>
    <row r="39" spans="1:20" x14ac:dyDescent="0.15">
      <c r="A39" s="1" t="s">
        <v>1517</v>
      </c>
      <c r="B39" s="1" t="s">
        <v>1518</v>
      </c>
      <c r="C39" s="1" t="s">
        <v>5236</v>
      </c>
      <c r="D39" s="1" t="s">
        <v>5979</v>
      </c>
      <c r="E39" s="1" t="s">
        <v>4590</v>
      </c>
      <c r="F39" s="1" t="s">
        <v>10293</v>
      </c>
      <c r="G39" s="1" t="s">
        <v>10294</v>
      </c>
      <c r="H39" s="1" t="s">
        <v>10295</v>
      </c>
      <c r="I39" s="1" t="s">
        <v>9317</v>
      </c>
      <c r="J39" s="1" t="s">
        <v>10295</v>
      </c>
      <c r="K39" s="1" t="s">
        <v>10296</v>
      </c>
      <c r="L39" s="1" t="s">
        <v>9317</v>
      </c>
      <c r="M39" s="1" t="s">
        <v>9317</v>
      </c>
      <c r="N39" s="1" t="s">
        <v>10297</v>
      </c>
      <c r="O39" s="1" t="s">
        <v>9779</v>
      </c>
      <c r="P39" s="1" t="s">
        <v>10298</v>
      </c>
      <c r="Q39" s="5">
        <v>42370</v>
      </c>
      <c r="R39" s="5">
        <v>42735</v>
      </c>
      <c r="S39" t="s">
        <v>10295</v>
      </c>
      <c r="T39" t="s">
        <v>13505</v>
      </c>
    </row>
    <row r="40" spans="1:20" x14ac:dyDescent="0.15">
      <c r="A40" s="1" t="s">
        <v>1538</v>
      </c>
      <c r="B40" s="1" t="s">
        <v>1539</v>
      </c>
      <c r="C40" s="1" t="s">
        <v>5243</v>
      </c>
      <c r="D40" s="1" t="s">
        <v>5979</v>
      </c>
      <c r="E40" s="1" t="s">
        <v>4590</v>
      </c>
      <c r="F40" s="1" t="s">
        <v>10312</v>
      </c>
      <c r="G40" s="1" t="s">
        <v>9317</v>
      </c>
      <c r="H40" s="1" t="s">
        <v>10313</v>
      </c>
      <c r="I40" s="1" t="s">
        <v>9317</v>
      </c>
      <c r="J40" s="1" t="s">
        <v>10313</v>
      </c>
      <c r="K40" s="1" t="s">
        <v>10314</v>
      </c>
      <c r="L40" s="1" t="s">
        <v>9317</v>
      </c>
      <c r="M40" s="1" t="s">
        <v>9317</v>
      </c>
      <c r="N40" s="1" t="s">
        <v>10315</v>
      </c>
      <c r="O40" s="1" t="s">
        <v>9779</v>
      </c>
      <c r="P40" s="1" t="s">
        <v>10316</v>
      </c>
      <c r="Q40" s="5">
        <v>42370</v>
      </c>
      <c r="R40" s="5">
        <v>42735</v>
      </c>
      <c r="S40" t="s">
        <v>10313</v>
      </c>
      <c r="T40" t="s">
        <v>13506</v>
      </c>
    </row>
    <row r="41" spans="1:20" x14ac:dyDescent="0.15">
      <c r="A41" s="1" t="s">
        <v>1565</v>
      </c>
      <c r="B41" s="1" t="s">
        <v>1566</v>
      </c>
      <c r="C41" s="1" t="s">
        <v>5252</v>
      </c>
      <c r="D41" s="1" t="s">
        <v>5979</v>
      </c>
      <c r="E41" s="1" t="s">
        <v>4590</v>
      </c>
      <c r="F41" s="1" t="s">
        <v>10323</v>
      </c>
      <c r="G41" s="1" t="s">
        <v>14757</v>
      </c>
      <c r="H41" s="1" t="s">
        <v>14758</v>
      </c>
      <c r="I41" s="1" t="s">
        <v>9317</v>
      </c>
      <c r="J41" s="1" t="s">
        <v>14758</v>
      </c>
      <c r="K41" s="1" t="s">
        <v>14759</v>
      </c>
      <c r="L41" s="1" t="s">
        <v>14760</v>
      </c>
      <c r="M41" s="1" t="s">
        <v>9317</v>
      </c>
      <c r="N41" s="1" t="s">
        <v>14761</v>
      </c>
      <c r="O41" s="1" t="s">
        <v>9779</v>
      </c>
      <c r="P41" s="1" t="s">
        <v>14762</v>
      </c>
      <c r="Q41" s="5">
        <v>42370</v>
      </c>
      <c r="R41" s="5">
        <v>42735</v>
      </c>
      <c r="S41" t="s">
        <v>14758</v>
      </c>
      <c r="T41" t="s">
        <v>13507</v>
      </c>
    </row>
    <row r="42" spans="1:20" x14ac:dyDescent="0.15">
      <c r="A42" s="1" t="s">
        <v>1574</v>
      </c>
      <c r="B42" s="1" t="s">
        <v>1151</v>
      </c>
      <c r="C42" s="1" t="s">
        <v>5127</v>
      </c>
      <c r="D42" s="1" t="s">
        <v>5979</v>
      </c>
      <c r="E42" s="1" t="s">
        <v>4590</v>
      </c>
      <c r="F42" s="1" t="s">
        <v>10330</v>
      </c>
      <c r="G42" s="1" t="s">
        <v>9317</v>
      </c>
      <c r="H42" s="1" t="s">
        <v>10331</v>
      </c>
      <c r="I42" s="1" t="s">
        <v>9317</v>
      </c>
      <c r="J42" s="1" t="s">
        <v>10331</v>
      </c>
      <c r="K42" s="1" t="s">
        <v>10332</v>
      </c>
      <c r="L42" s="1" t="s">
        <v>10333</v>
      </c>
      <c r="M42" s="1" t="s">
        <v>9317</v>
      </c>
      <c r="N42" s="1" t="s">
        <v>10334</v>
      </c>
      <c r="O42" s="1" t="s">
        <v>9779</v>
      </c>
      <c r="P42" s="1" t="s">
        <v>10335</v>
      </c>
      <c r="Q42" s="5">
        <v>42370</v>
      </c>
      <c r="R42" s="5">
        <v>42735</v>
      </c>
      <c r="S42" t="s">
        <v>10331</v>
      </c>
      <c r="T42" t="s">
        <v>13508</v>
      </c>
    </row>
    <row r="43" spans="1:20" x14ac:dyDescent="0.15">
      <c r="A43" s="1" t="s">
        <v>1629</v>
      </c>
      <c r="B43" s="1" t="s">
        <v>1630</v>
      </c>
      <c r="C43" s="1" t="s">
        <v>5267</v>
      </c>
      <c r="D43" s="1" t="s">
        <v>5979</v>
      </c>
      <c r="E43" s="1" t="s">
        <v>4590</v>
      </c>
      <c r="F43" s="1" t="s">
        <v>10338</v>
      </c>
      <c r="G43" s="1" t="s">
        <v>9317</v>
      </c>
      <c r="H43" s="1" t="s">
        <v>10339</v>
      </c>
      <c r="I43" s="1" t="s">
        <v>9317</v>
      </c>
      <c r="J43" s="1" t="s">
        <v>10339</v>
      </c>
      <c r="K43" s="1" t="s">
        <v>10340</v>
      </c>
      <c r="L43" s="1" t="s">
        <v>10341</v>
      </c>
      <c r="M43" s="1" t="s">
        <v>9317</v>
      </c>
      <c r="N43" s="1" t="s">
        <v>10342</v>
      </c>
      <c r="O43" s="1" t="s">
        <v>9779</v>
      </c>
      <c r="P43" s="1" t="s">
        <v>10343</v>
      </c>
      <c r="Q43" s="5">
        <v>42370</v>
      </c>
      <c r="R43" s="5">
        <v>42735</v>
      </c>
      <c r="S43" t="s">
        <v>10339</v>
      </c>
      <c r="T43" t="s">
        <v>13509</v>
      </c>
    </row>
    <row r="44" spans="1:20" x14ac:dyDescent="0.15">
      <c r="A44" s="1" t="s">
        <v>1782</v>
      </c>
      <c r="B44" s="1" t="s">
        <v>9445</v>
      </c>
      <c r="C44" s="1" t="s">
        <v>5305</v>
      </c>
      <c r="D44" s="1" t="s">
        <v>5979</v>
      </c>
      <c r="E44" s="1" t="s">
        <v>4590</v>
      </c>
      <c r="F44" s="1" t="s">
        <v>10367</v>
      </c>
      <c r="G44" s="1" t="s">
        <v>10368</v>
      </c>
      <c r="H44" s="1" t="s">
        <v>10369</v>
      </c>
      <c r="I44" s="1" t="s">
        <v>9317</v>
      </c>
      <c r="J44" s="1" t="s">
        <v>10369</v>
      </c>
      <c r="K44" s="1" t="s">
        <v>10370</v>
      </c>
      <c r="L44" s="1" t="s">
        <v>10371</v>
      </c>
      <c r="M44" s="1" t="s">
        <v>9317</v>
      </c>
      <c r="N44" s="1" t="s">
        <v>9905</v>
      </c>
      <c r="O44" s="1" t="s">
        <v>9779</v>
      </c>
      <c r="P44" s="1" t="s">
        <v>10372</v>
      </c>
      <c r="Q44" s="5">
        <v>42370</v>
      </c>
      <c r="R44" s="5">
        <v>42735</v>
      </c>
      <c r="S44" t="s">
        <v>10369</v>
      </c>
      <c r="T44" t="s">
        <v>13510</v>
      </c>
    </row>
    <row r="45" spans="1:20" x14ac:dyDescent="0.15">
      <c r="A45" s="1" t="s">
        <v>1810</v>
      </c>
      <c r="B45" s="1" t="s">
        <v>4657</v>
      </c>
      <c r="C45" s="1" t="s">
        <v>5314</v>
      </c>
      <c r="D45" s="1" t="s">
        <v>5979</v>
      </c>
      <c r="E45" s="1" t="s">
        <v>4590</v>
      </c>
      <c r="F45" s="1" t="s">
        <v>10386</v>
      </c>
      <c r="G45" s="1" t="s">
        <v>10387</v>
      </c>
      <c r="H45" s="1" t="s">
        <v>10388</v>
      </c>
      <c r="I45" s="1" t="s">
        <v>9317</v>
      </c>
      <c r="J45" s="1" t="s">
        <v>10388</v>
      </c>
      <c r="K45" s="1" t="s">
        <v>10389</v>
      </c>
      <c r="L45" s="1" t="s">
        <v>9317</v>
      </c>
      <c r="M45" s="1" t="s">
        <v>9317</v>
      </c>
      <c r="N45" s="1" t="s">
        <v>10390</v>
      </c>
      <c r="O45" s="1" t="s">
        <v>9779</v>
      </c>
      <c r="P45" s="1" t="s">
        <v>10391</v>
      </c>
      <c r="Q45" s="5">
        <v>42370</v>
      </c>
      <c r="R45" s="5">
        <v>42735</v>
      </c>
      <c r="S45" t="s">
        <v>10388</v>
      </c>
      <c r="T45" t="s">
        <v>13511</v>
      </c>
    </row>
    <row r="46" spans="1:20" x14ac:dyDescent="0.15">
      <c r="A46" s="1" t="s">
        <v>1816</v>
      </c>
      <c r="B46" s="1" t="s">
        <v>1817</v>
      </c>
      <c r="C46" s="1" t="s">
        <v>5316</v>
      </c>
      <c r="D46" s="1" t="s">
        <v>5979</v>
      </c>
      <c r="E46" s="1" t="s">
        <v>4590</v>
      </c>
      <c r="F46" s="1" t="s">
        <v>10392</v>
      </c>
      <c r="G46" s="1" t="s">
        <v>11892</v>
      </c>
      <c r="H46" s="1" t="s">
        <v>11893</v>
      </c>
      <c r="I46" s="1" t="s">
        <v>9317</v>
      </c>
      <c r="J46" s="1" t="s">
        <v>11893</v>
      </c>
      <c r="K46" s="1" t="s">
        <v>11894</v>
      </c>
      <c r="L46" s="1" t="s">
        <v>9317</v>
      </c>
      <c r="M46" s="1" t="s">
        <v>9317</v>
      </c>
      <c r="N46" s="1" t="s">
        <v>11895</v>
      </c>
      <c r="O46" s="1" t="s">
        <v>9779</v>
      </c>
      <c r="P46" s="1" t="s">
        <v>11896</v>
      </c>
      <c r="Q46" s="5">
        <v>42370</v>
      </c>
      <c r="R46" s="5">
        <v>42735</v>
      </c>
      <c r="S46" t="s">
        <v>11893</v>
      </c>
      <c r="T46" t="s">
        <v>13512</v>
      </c>
    </row>
    <row r="47" spans="1:20" x14ac:dyDescent="0.15">
      <c r="A47" s="1" t="s">
        <v>1832</v>
      </c>
      <c r="B47" s="1" t="s">
        <v>1833</v>
      </c>
      <c r="C47" s="1" t="s">
        <v>5320</v>
      </c>
      <c r="D47" s="1" t="s">
        <v>5979</v>
      </c>
      <c r="E47" s="1" t="s">
        <v>4590</v>
      </c>
      <c r="F47" s="1" t="s">
        <v>10402</v>
      </c>
      <c r="G47" s="1" t="s">
        <v>10403</v>
      </c>
      <c r="H47" s="1" t="s">
        <v>10404</v>
      </c>
      <c r="I47" s="1" t="s">
        <v>9317</v>
      </c>
      <c r="J47" s="1" t="s">
        <v>10404</v>
      </c>
      <c r="K47" s="1" t="s">
        <v>10405</v>
      </c>
      <c r="L47" s="1" t="s">
        <v>9317</v>
      </c>
      <c r="M47" s="1" t="s">
        <v>9317</v>
      </c>
      <c r="N47" s="1" t="s">
        <v>10200</v>
      </c>
      <c r="O47" s="1" t="s">
        <v>9779</v>
      </c>
      <c r="P47" s="1" t="s">
        <v>10406</v>
      </c>
      <c r="Q47" s="5">
        <v>42370</v>
      </c>
      <c r="R47" s="5">
        <v>42735</v>
      </c>
      <c r="S47" t="s">
        <v>10404</v>
      </c>
      <c r="T47" t="s">
        <v>13513</v>
      </c>
    </row>
    <row r="48" spans="1:20" x14ac:dyDescent="0.15">
      <c r="A48" s="1" t="s">
        <v>13990</v>
      </c>
      <c r="B48" s="1" t="s">
        <v>4590</v>
      </c>
      <c r="C48" s="1" t="s">
        <v>4590</v>
      </c>
      <c r="D48" s="1" t="s">
        <v>5979</v>
      </c>
      <c r="E48" s="1" t="s">
        <v>4590</v>
      </c>
      <c r="F48" s="1" t="s">
        <v>13992</v>
      </c>
      <c r="G48" s="1" t="s">
        <v>9317</v>
      </c>
      <c r="H48" s="1" t="s">
        <v>13993</v>
      </c>
      <c r="I48" s="1" t="s">
        <v>13993</v>
      </c>
      <c r="J48" s="1" t="s">
        <v>9317</v>
      </c>
      <c r="K48" s="1" t="s">
        <v>9317</v>
      </c>
      <c r="L48" s="1" t="s">
        <v>9317</v>
      </c>
      <c r="M48" s="1" t="s">
        <v>9317</v>
      </c>
      <c r="N48" s="1" t="s">
        <v>9317</v>
      </c>
      <c r="O48" s="1" t="s">
        <v>9317</v>
      </c>
      <c r="P48" s="1" t="s">
        <v>9317</v>
      </c>
      <c r="Q48" s="5">
        <v>42370</v>
      </c>
      <c r="R48" s="5">
        <v>42735</v>
      </c>
      <c r="S48" t="s">
        <v>13993</v>
      </c>
      <c r="T48" t="s">
        <v>13516</v>
      </c>
    </row>
    <row r="49" spans="1:20" x14ac:dyDescent="0.15">
      <c r="A49" s="1" t="s">
        <v>1889</v>
      </c>
      <c r="B49" s="1" t="s">
        <v>1890</v>
      </c>
      <c r="C49" s="1" t="s">
        <v>5334</v>
      </c>
      <c r="D49" s="1" t="s">
        <v>5979</v>
      </c>
      <c r="E49" s="1" t="s">
        <v>4590</v>
      </c>
      <c r="F49" s="1" t="s">
        <v>10414</v>
      </c>
      <c r="G49" s="1" t="s">
        <v>9317</v>
      </c>
      <c r="H49" s="1" t="s">
        <v>10415</v>
      </c>
      <c r="I49" s="1" t="s">
        <v>9317</v>
      </c>
      <c r="J49" s="1" t="s">
        <v>10415</v>
      </c>
      <c r="K49" s="1" t="s">
        <v>10416</v>
      </c>
      <c r="L49" s="1" t="s">
        <v>9317</v>
      </c>
      <c r="M49" s="1" t="s">
        <v>9317</v>
      </c>
      <c r="N49" s="1" t="s">
        <v>10417</v>
      </c>
      <c r="O49" s="1" t="s">
        <v>9779</v>
      </c>
      <c r="P49" s="1" t="s">
        <v>10418</v>
      </c>
      <c r="Q49" s="5">
        <v>42370</v>
      </c>
      <c r="R49" s="5">
        <v>42735</v>
      </c>
      <c r="S49" t="s">
        <v>10415</v>
      </c>
      <c r="T49" t="s">
        <v>13517</v>
      </c>
    </row>
    <row r="50" spans="1:20" x14ac:dyDescent="0.15">
      <c r="A50" s="1" t="s">
        <v>1892</v>
      </c>
      <c r="B50" s="1" t="s">
        <v>11512</v>
      </c>
      <c r="C50" s="1" t="s">
        <v>5014</v>
      </c>
      <c r="D50" s="1" t="s">
        <v>5979</v>
      </c>
      <c r="E50" s="1" t="s">
        <v>4590</v>
      </c>
      <c r="F50" s="1" t="s">
        <v>10425</v>
      </c>
      <c r="G50" s="1" t="s">
        <v>9317</v>
      </c>
      <c r="H50" s="1" t="s">
        <v>10426</v>
      </c>
      <c r="I50" s="1" t="s">
        <v>9317</v>
      </c>
      <c r="J50" s="1" t="s">
        <v>10426</v>
      </c>
      <c r="K50" s="1" t="s">
        <v>10032</v>
      </c>
      <c r="L50" s="1" t="s">
        <v>9317</v>
      </c>
      <c r="M50" s="1" t="s">
        <v>9317</v>
      </c>
      <c r="N50" s="1" t="s">
        <v>10427</v>
      </c>
      <c r="O50" s="1" t="s">
        <v>9779</v>
      </c>
      <c r="P50" s="1" t="s">
        <v>10428</v>
      </c>
      <c r="Q50" s="5">
        <v>42370</v>
      </c>
      <c r="R50" s="5">
        <v>42735</v>
      </c>
      <c r="S50" t="s">
        <v>10426</v>
      </c>
      <c r="T50" t="s">
        <v>13518</v>
      </c>
    </row>
    <row r="51" spans="1:20" x14ac:dyDescent="0.15">
      <c r="A51" s="1" t="s">
        <v>1927</v>
      </c>
      <c r="B51" s="1" t="s">
        <v>4664</v>
      </c>
      <c r="C51" s="1" t="s">
        <v>5346</v>
      </c>
      <c r="D51" s="1" t="s">
        <v>5979</v>
      </c>
      <c r="E51" s="1" t="s">
        <v>4590</v>
      </c>
      <c r="F51" s="1" t="s">
        <v>10439</v>
      </c>
      <c r="G51" s="1" t="s">
        <v>9317</v>
      </c>
      <c r="H51" s="1" t="s">
        <v>10440</v>
      </c>
      <c r="I51" s="1" t="s">
        <v>9317</v>
      </c>
      <c r="J51" s="1" t="s">
        <v>10440</v>
      </c>
      <c r="K51" s="1" t="s">
        <v>10441</v>
      </c>
      <c r="L51" s="1" t="s">
        <v>9317</v>
      </c>
      <c r="M51" s="1" t="s">
        <v>9317</v>
      </c>
      <c r="N51" s="1" t="s">
        <v>10442</v>
      </c>
      <c r="O51" s="1" t="s">
        <v>9779</v>
      </c>
      <c r="P51" s="1" t="s">
        <v>10443</v>
      </c>
      <c r="Q51" s="5">
        <v>42370</v>
      </c>
      <c r="R51" s="5">
        <v>42735</v>
      </c>
      <c r="S51" t="s">
        <v>10440</v>
      </c>
      <c r="T51" t="s">
        <v>13520</v>
      </c>
    </row>
    <row r="52" spans="1:20" x14ac:dyDescent="0.15">
      <c r="A52" s="1" t="s">
        <v>2066</v>
      </c>
      <c r="B52" s="1" t="s">
        <v>4671</v>
      </c>
      <c r="C52" s="1" t="s">
        <v>10486</v>
      </c>
      <c r="D52" s="1" t="s">
        <v>5979</v>
      </c>
      <c r="E52" s="1" t="s">
        <v>4590</v>
      </c>
      <c r="F52" s="1" t="s">
        <v>10487</v>
      </c>
      <c r="G52" s="1" t="s">
        <v>10488</v>
      </c>
      <c r="H52" s="1" t="s">
        <v>10489</v>
      </c>
      <c r="I52" s="1" t="s">
        <v>9317</v>
      </c>
      <c r="J52" s="1" t="s">
        <v>10489</v>
      </c>
      <c r="K52" s="1" t="s">
        <v>10490</v>
      </c>
      <c r="L52" s="1" t="s">
        <v>9317</v>
      </c>
      <c r="M52" s="1" t="s">
        <v>9317</v>
      </c>
      <c r="N52" s="1" t="s">
        <v>10491</v>
      </c>
      <c r="O52" s="1" t="s">
        <v>9779</v>
      </c>
      <c r="P52" s="1" t="s">
        <v>10492</v>
      </c>
      <c r="Q52" s="5">
        <v>42370</v>
      </c>
      <c r="R52" s="5">
        <v>42735</v>
      </c>
      <c r="S52" t="s">
        <v>10489</v>
      </c>
      <c r="T52" t="s">
        <v>13523</v>
      </c>
    </row>
    <row r="53" spans="1:20" x14ac:dyDescent="0.15">
      <c r="A53" s="1" t="s">
        <v>2111</v>
      </c>
      <c r="B53" s="1" t="s">
        <v>2112</v>
      </c>
      <c r="C53" s="1" t="s">
        <v>5393</v>
      </c>
      <c r="D53" s="1" t="s">
        <v>5979</v>
      </c>
      <c r="E53" s="1" t="s">
        <v>4590</v>
      </c>
      <c r="F53" s="1" t="s">
        <v>10493</v>
      </c>
      <c r="G53" s="1" t="s">
        <v>10494</v>
      </c>
      <c r="H53" s="1" t="s">
        <v>10495</v>
      </c>
      <c r="I53" s="1" t="s">
        <v>9317</v>
      </c>
      <c r="J53" s="1" t="s">
        <v>10495</v>
      </c>
      <c r="K53" s="1" t="s">
        <v>10496</v>
      </c>
      <c r="L53" s="1" t="s">
        <v>10497</v>
      </c>
      <c r="M53" s="1" t="s">
        <v>9317</v>
      </c>
      <c r="N53" s="1" t="s">
        <v>10498</v>
      </c>
      <c r="O53" s="1" t="s">
        <v>9779</v>
      </c>
      <c r="P53" s="1" t="s">
        <v>10499</v>
      </c>
      <c r="Q53" s="5">
        <v>42370</v>
      </c>
      <c r="R53" s="5">
        <v>42735</v>
      </c>
      <c r="S53" t="s">
        <v>10495</v>
      </c>
      <c r="T53" t="s">
        <v>13524</v>
      </c>
    </row>
    <row r="54" spans="1:20" x14ac:dyDescent="0.15">
      <c r="A54" s="1" t="s">
        <v>2168</v>
      </c>
      <c r="B54" s="1" t="s">
        <v>4595</v>
      </c>
      <c r="C54" s="1" t="s">
        <v>4831</v>
      </c>
      <c r="D54" s="1" t="s">
        <v>5979</v>
      </c>
      <c r="E54" s="1" t="s">
        <v>4590</v>
      </c>
      <c r="F54" s="1" t="s">
        <v>10506</v>
      </c>
      <c r="G54" s="1" t="s">
        <v>14769</v>
      </c>
      <c r="H54" s="1" t="s">
        <v>14770</v>
      </c>
      <c r="I54" s="1" t="s">
        <v>9317</v>
      </c>
      <c r="J54" s="1" t="s">
        <v>14770</v>
      </c>
      <c r="K54" s="1" t="s">
        <v>14771</v>
      </c>
      <c r="L54" s="1" t="s">
        <v>9317</v>
      </c>
      <c r="M54" s="1" t="s">
        <v>9317</v>
      </c>
      <c r="N54" s="1" t="s">
        <v>14772</v>
      </c>
      <c r="O54" s="1" t="s">
        <v>9779</v>
      </c>
      <c r="P54" s="1" t="s">
        <v>14773</v>
      </c>
      <c r="Q54" s="5">
        <v>42370</v>
      </c>
      <c r="R54" s="5">
        <v>42735</v>
      </c>
      <c r="S54" t="s">
        <v>14770</v>
      </c>
      <c r="T54" t="s">
        <v>13525</v>
      </c>
    </row>
    <row r="55" spans="1:20" x14ac:dyDescent="0.15">
      <c r="A55" s="1" t="s">
        <v>2194</v>
      </c>
      <c r="B55" s="1" t="s">
        <v>2195</v>
      </c>
      <c r="C55" s="1" t="s">
        <v>5414</v>
      </c>
      <c r="D55" s="1" t="s">
        <v>5979</v>
      </c>
      <c r="E55" s="1" t="s">
        <v>4590</v>
      </c>
      <c r="F55" s="1" t="s">
        <v>10512</v>
      </c>
      <c r="G55" s="1" t="s">
        <v>10513</v>
      </c>
      <c r="H55" s="1" t="s">
        <v>10514</v>
      </c>
      <c r="I55" s="1" t="s">
        <v>9317</v>
      </c>
      <c r="J55" s="1" t="s">
        <v>10514</v>
      </c>
      <c r="K55" s="1" t="s">
        <v>10515</v>
      </c>
      <c r="L55" s="1" t="s">
        <v>9317</v>
      </c>
      <c r="M55" s="1" t="s">
        <v>9317</v>
      </c>
      <c r="N55" s="1" t="s">
        <v>10516</v>
      </c>
      <c r="O55" s="1" t="s">
        <v>9779</v>
      </c>
      <c r="P55" s="1" t="s">
        <v>10517</v>
      </c>
      <c r="Q55" s="5">
        <v>42370</v>
      </c>
      <c r="R55" s="5">
        <v>42735</v>
      </c>
      <c r="S55" t="s">
        <v>10514</v>
      </c>
      <c r="T55" t="s">
        <v>13526</v>
      </c>
    </row>
    <row r="56" spans="1:20" x14ac:dyDescent="0.15">
      <c r="A56" s="1" t="s">
        <v>2221</v>
      </c>
      <c r="B56" s="1" t="s">
        <v>2222</v>
      </c>
      <c r="C56" s="1" t="s">
        <v>5419</v>
      </c>
      <c r="D56" s="1" t="s">
        <v>5979</v>
      </c>
      <c r="E56" s="1" t="s">
        <v>4590</v>
      </c>
      <c r="F56" s="1" t="s">
        <v>10524</v>
      </c>
      <c r="G56" s="1" t="s">
        <v>10525</v>
      </c>
      <c r="H56" s="1" t="s">
        <v>10526</v>
      </c>
      <c r="I56" s="1" t="s">
        <v>9317</v>
      </c>
      <c r="J56" s="1" t="s">
        <v>10526</v>
      </c>
      <c r="K56" s="1" t="s">
        <v>10527</v>
      </c>
      <c r="L56" s="1" t="s">
        <v>9317</v>
      </c>
      <c r="M56" s="1" t="s">
        <v>9317</v>
      </c>
      <c r="N56" s="1" t="s">
        <v>10528</v>
      </c>
      <c r="O56" s="1" t="s">
        <v>9779</v>
      </c>
      <c r="P56" s="1" t="s">
        <v>10529</v>
      </c>
      <c r="Q56" s="5">
        <v>42370</v>
      </c>
      <c r="R56" s="5">
        <v>42735</v>
      </c>
      <c r="S56" t="s">
        <v>10526</v>
      </c>
      <c r="T56" t="s">
        <v>13527</v>
      </c>
    </row>
    <row r="57" spans="1:20" x14ac:dyDescent="0.15">
      <c r="A57" s="1" t="s">
        <v>2233</v>
      </c>
      <c r="B57" s="1" t="s">
        <v>613</v>
      </c>
      <c r="C57" s="1" t="s">
        <v>4984</v>
      </c>
      <c r="D57" s="1" t="s">
        <v>5979</v>
      </c>
      <c r="E57" s="1" t="s">
        <v>4590</v>
      </c>
      <c r="F57" s="1" t="s">
        <v>10530</v>
      </c>
      <c r="G57" s="1" t="s">
        <v>9317</v>
      </c>
      <c r="H57" s="1" t="s">
        <v>10531</v>
      </c>
      <c r="I57" s="1" t="s">
        <v>9317</v>
      </c>
      <c r="J57" s="1" t="s">
        <v>10531</v>
      </c>
      <c r="K57" s="1" t="s">
        <v>10179</v>
      </c>
      <c r="L57" s="1" t="s">
        <v>9317</v>
      </c>
      <c r="M57" s="1" t="s">
        <v>9317</v>
      </c>
      <c r="N57" s="1" t="s">
        <v>10181</v>
      </c>
      <c r="O57" s="1" t="s">
        <v>9779</v>
      </c>
      <c r="P57" s="1" t="s">
        <v>10532</v>
      </c>
      <c r="Q57" s="5">
        <v>42370</v>
      </c>
      <c r="R57" s="5">
        <v>42735</v>
      </c>
      <c r="S57" t="s">
        <v>10531</v>
      </c>
      <c r="T57" t="s">
        <v>13528</v>
      </c>
    </row>
    <row r="58" spans="1:20" x14ac:dyDescent="0.15">
      <c r="A58" s="1" t="s">
        <v>2412</v>
      </c>
      <c r="B58" s="1" t="s">
        <v>4559</v>
      </c>
      <c r="C58" s="1" t="s">
        <v>5460</v>
      </c>
      <c r="D58" s="1" t="s">
        <v>5979</v>
      </c>
      <c r="E58" s="1" t="s">
        <v>4590</v>
      </c>
      <c r="F58" s="1" t="s">
        <v>10557</v>
      </c>
      <c r="G58" s="1" t="s">
        <v>9317</v>
      </c>
      <c r="H58" s="1" t="s">
        <v>10558</v>
      </c>
      <c r="I58" s="1" t="s">
        <v>9317</v>
      </c>
      <c r="J58" s="1" t="s">
        <v>10558</v>
      </c>
      <c r="K58" s="1" t="s">
        <v>10559</v>
      </c>
      <c r="L58" s="1" t="s">
        <v>10560</v>
      </c>
      <c r="M58" s="1" t="s">
        <v>9317</v>
      </c>
      <c r="N58" s="1" t="s">
        <v>10561</v>
      </c>
      <c r="O58" s="1" t="s">
        <v>9779</v>
      </c>
      <c r="P58" s="1" t="s">
        <v>10562</v>
      </c>
      <c r="Q58" s="5">
        <v>42370</v>
      </c>
      <c r="R58" s="5">
        <v>42735</v>
      </c>
      <c r="S58" t="s">
        <v>10558</v>
      </c>
      <c r="T58" t="s">
        <v>13530</v>
      </c>
    </row>
    <row r="59" spans="1:20" x14ac:dyDescent="0.15">
      <c r="A59" s="1" t="s">
        <v>2475</v>
      </c>
      <c r="B59" s="1" t="s">
        <v>2476</v>
      </c>
      <c r="C59" s="1" t="s">
        <v>5477</v>
      </c>
      <c r="D59" s="1" t="s">
        <v>5979</v>
      </c>
      <c r="E59" s="1" t="s">
        <v>4590</v>
      </c>
      <c r="F59" s="1" t="s">
        <v>10575</v>
      </c>
      <c r="G59" s="1" t="s">
        <v>9317</v>
      </c>
      <c r="H59" s="1" t="s">
        <v>10576</v>
      </c>
      <c r="I59" s="1" t="s">
        <v>10576</v>
      </c>
      <c r="J59" s="1" t="s">
        <v>9317</v>
      </c>
      <c r="K59" s="1" t="s">
        <v>9317</v>
      </c>
      <c r="L59" s="1" t="s">
        <v>9317</v>
      </c>
      <c r="M59" s="1" t="s">
        <v>9317</v>
      </c>
      <c r="N59" s="1" t="s">
        <v>9911</v>
      </c>
      <c r="O59" s="1" t="s">
        <v>9779</v>
      </c>
      <c r="P59" s="1" t="s">
        <v>10577</v>
      </c>
      <c r="Q59" s="5">
        <v>42370</v>
      </c>
      <c r="R59" s="5">
        <v>42735</v>
      </c>
      <c r="S59" t="s">
        <v>10576</v>
      </c>
      <c r="T59" t="s">
        <v>13532</v>
      </c>
    </row>
    <row r="60" spans="1:20" x14ac:dyDescent="0.15">
      <c r="A60" s="1" t="s">
        <v>2535</v>
      </c>
      <c r="B60" s="1" t="s">
        <v>4698</v>
      </c>
      <c r="C60" s="1" t="s">
        <v>5490</v>
      </c>
      <c r="D60" s="1" t="s">
        <v>5979</v>
      </c>
      <c r="E60" s="1" t="s">
        <v>4590</v>
      </c>
      <c r="F60" s="1" t="s">
        <v>10596</v>
      </c>
      <c r="G60" s="1" t="s">
        <v>9317</v>
      </c>
      <c r="H60" s="1" t="s">
        <v>10597</v>
      </c>
      <c r="I60" s="1" t="s">
        <v>9317</v>
      </c>
      <c r="J60" s="1" t="s">
        <v>10597</v>
      </c>
      <c r="K60" s="1" t="s">
        <v>10598</v>
      </c>
      <c r="L60" s="1" t="s">
        <v>9317</v>
      </c>
      <c r="M60" s="1" t="s">
        <v>9317</v>
      </c>
      <c r="N60" s="1" t="s">
        <v>9489</v>
      </c>
      <c r="O60" s="1" t="s">
        <v>9779</v>
      </c>
      <c r="P60" s="1" t="s">
        <v>10599</v>
      </c>
      <c r="Q60" s="5">
        <v>42370</v>
      </c>
      <c r="R60" s="5">
        <v>42735</v>
      </c>
      <c r="S60" t="s">
        <v>10597</v>
      </c>
      <c r="T60" t="s">
        <v>13534</v>
      </c>
    </row>
    <row r="61" spans="1:20" x14ac:dyDescent="0.15">
      <c r="A61" s="1" t="s">
        <v>2553</v>
      </c>
      <c r="B61" s="1" t="s">
        <v>2554</v>
      </c>
      <c r="C61" s="1" t="s">
        <v>5495</v>
      </c>
      <c r="D61" s="1" t="s">
        <v>5979</v>
      </c>
      <c r="E61" s="1" t="s">
        <v>4590</v>
      </c>
      <c r="F61" s="1" t="s">
        <v>10600</v>
      </c>
      <c r="G61" s="1" t="s">
        <v>9317</v>
      </c>
      <c r="H61" s="1" t="s">
        <v>10601</v>
      </c>
      <c r="I61" s="1" t="s">
        <v>9317</v>
      </c>
      <c r="J61" s="1" t="s">
        <v>10601</v>
      </c>
      <c r="K61" s="1" t="s">
        <v>10602</v>
      </c>
      <c r="L61" s="1" t="s">
        <v>9317</v>
      </c>
      <c r="M61" s="1" t="s">
        <v>9317</v>
      </c>
      <c r="N61" s="1" t="s">
        <v>9489</v>
      </c>
      <c r="O61" s="1" t="s">
        <v>9779</v>
      </c>
      <c r="P61" s="1" t="s">
        <v>10603</v>
      </c>
      <c r="Q61" s="5">
        <v>42370</v>
      </c>
      <c r="R61" s="5">
        <v>42735</v>
      </c>
      <c r="S61" t="s">
        <v>10601</v>
      </c>
      <c r="T61" t="s">
        <v>13535</v>
      </c>
    </row>
    <row r="62" spans="1:20" x14ac:dyDescent="0.15">
      <c r="A62" s="1" t="s">
        <v>2566</v>
      </c>
      <c r="B62" s="1" t="s">
        <v>4699</v>
      </c>
      <c r="C62" s="1" t="s">
        <v>5498</v>
      </c>
      <c r="D62" s="1" t="s">
        <v>5979</v>
      </c>
      <c r="E62" s="1" t="s">
        <v>4590</v>
      </c>
      <c r="F62" s="1" t="s">
        <v>10604</v>
      </c>
      <c r="G62" s="1" t="s">
        <v>9317</v>
      </c>
      <c r="H62" s="1" t="s">
        <v>10605</v>
      </c>
      <c r="I62" s="1" t="s">
        <v>9317</v>
      </c>
      <c r="J62" s="1" t="s">
        <v>10605</v>
      </c>
      <c r="K62" s="1" t="s">
        <v>10606</v>
      </c>
      <c r="L62" s="1" t="s">
        <v>9317</v>
      </c>
      <c r="M62" s="1" t="s">
        <v>9317</v>
      </c>
      <c r="N62" s="1" t="s">
        <v>9505</v>
      </c>
      <c r="O62" s="1" t="s">
        <v>9779</v>
      </c>
      <c r="P62" s="1" t="s">
        <v>10607</v>
      </c>
      <c r="Q62" s="5">
        <v>42370</v>
      </c>
      <c r="R62" s="5">
        <v>42735</v>
      </c>
      <c r="S62" t="s">
        <v>10605</v>
      </c>
      <c r="T62" t="s">
        <v>13536</v>
      </c>
    </row>
    <row r="63" spans="1:20" x14ac:dyDescent="0.15">
      <c r="A63" s="1" t="s">
        <v>2609</v>
      </c>
      <c r="B63" s="1" t="s">
        <v>551</v>
      </c>
      <c r="C63" s="1" t="s">
        <v>12134</v>
      </c>
      <c r="D63" s="1" t="s">
        <v>5979</v>
      </c>
      <c r="E63" s="1" t="s">
        <v>4590</v>
      </c>
      <c r="F63" s="1" t="s">
        <v>11344</v>
      </c>
      <c r="G63" s="1" t="s">
        <v>9317</v>
      </c>
      <c r="H63" s="1" t="s">
        <v>11345</v>
      </c>
      <c r="I63" s="1" t="s">
        <v>9317</v>
      </c>
      <c r="J63" s="1" t="s">
        <v>11345</v>
      </c>
      <c r="K63" s="1" t="s">
        <v>10598</v>
      </c>
      <c r="L63" s="1" t="s">
        <v>9317</v>
      </c>
      <c r="M63" s="1" t="s">
        <v>9317</v>
      </c>
      <c r="N63" s="1" t="s">
        <v>9489</v>
      </c>
      <c r="O63" s="1" t="s">
        <v>9779</v>
      </c>
      <c r="P63" s="1" t="s">
        <v>10599</v>
      </c>
      <c r="Q63" s="5">
        <v>42370</v>
      </c>
      <c r="R63" s="5">
        <v>42735</v>
      </c>
      <c r="S63" t="s">
        <v>11345</v>
      </c>
      <c r="T63" t="s">
        <v>13540</v>
      </c>
    </row>
    <row r="64" spans="1:20" x14ac:dyDescent="0.15">
      <c r="A64" s="1" t="s">
        <v>2672</v>
      </c>
      <c r="B64" s="1" t="s">
        <v>4705</v>
      </c>
      <c r="C64" s="1" t="s">
        <v>5520</v>
      </c>
      <c r="D64" s="1" t="s">
        <v>5979</v>
      </c>
      <c r="E64" s="1" t="s">
        <v>7888</v>
      </c>
      <c r="F64" s="1" t="s">
        <v>10629</v>
      </c>
      <c r="G64" s="1" t="s">
        <v>9317</v>
      </c>
      <c r="H64" s="1" t="s">
        <v>10630</v>
      </c>
      <c r="I64" s="1" t="s">
        <v>9317</v>
      </c>
      <c r="J64" s="1" t="s">
        <v>10630</v>
      </c>
      <c r="K64" s="1" t="s">
        <v>10631</v>
      </c>
      <c r="L64" s="1" t="s">
        <v>9317</v>
      </c>
      <c r="M64" s="1" t="s">
        <v>9317</v>
      </c>
      <c r="N64" s="1" t="s">
        <v>9514</v>
      </c>
      <c r="O64" s="1" t="s">
        <v>9779</v>
      </c>
      <c r="P64" s="1" t="s">
        <v>10025</v>
      </c>
      <c r="Q64" s="5">
        <v>42370</v>
      </c>
      <c r="R64" s="5">
        <v>42735</v>
      </c>
      <c r="S64" t="s">
        <v>10630</v>
      </c>
      <c r="T64" t="s">
        <v>13542</v>
      </c>
    </row>
    <row r="65" spans="1:20" x14ac:dyDescent="0.15">
      <c r="A65" s="1" t="s">
        <v>2709</v>
      </c>
      <c r="B65" s="1" t="s">
        <v>2710</v>
      </c>
      <c r="C65" s="1" t="s">
        <v>5531</v>
      </c>
      <c r="D65" s="1" t="s">
        <v>5979</v>
      </c>
      <c r="E65" s="1" t="s">
        <v>4590</v>
      </c>
      <c r="F65" s="1" t="s">
        <v>9859</v>
      </c>
      <c r="G65" s="1" t="s">
        <v>10617</v>
      </c>
      <c r="H65" s="1" t="s">
        <v>10618</v>
      </c>
      <c r="I65" s="1" t="s">
        <v>9317</v>
      </c>
      <c r="J65" s="1" t="s">
        <v>10618</v>
      </c>
      <c r="K65" s="1" t="s">
        <v>10619</v>
      </c>
      <c r="L65" s="1" t="s">
        <v>10620</v>
      </c>
      <c r="M65" s="1" t="s">
        <v>9317</v>
      </c>
      <c r="N65" s="1" t="s">
        <v>10621</v>
      </c>
      <c r="O65" s="1" t="s">
        <v>9779</v>
      </c>
      <c r="P65" s="1" t="s">
        <v>10622</v>
      </c>
      <c r="Q65" s="5">
        <v>42370</v>
      </c>
      <c r="R65" s="5">
        <v>42735</v>
      </c>
      <c r="S65" t="s">
        <v>10618</v>
      </c>
      <c r="T65" t="s">
        <v>13543</v>
      </c>
    </row>
    <row r="66" spans="1:20" x14ac:dyDescent="0.15">
      <c r="A66" s="1" t="s">
        <v>2726</v>
      </c>
      <c r="B66" s="1" t="s">
        <v>4564</v>
      </c>
      <c r="C66" s="1" t="s">
        <v>5536</v>
      </c>
      <c r="D66" s="1" t="s">
        <v>5979</v>
      </c>
      <c r="E66" s="1" t="s">
        <v>4590</v>
      </c>
      <c r="F66" s="1" t="s">
        <v>10638</v>
      </c>
      <c r="G66" s="1" t="s">
        <v>9317</v>
      </c>
      <c r="H66" s="1" t="s">
        <v>10639</v>
      </c>
      <c r="I66" s="1" t="s">
        <v>9317</v>
      </c>
      <c r="J66" s="1" t="s">
        <v>10639</v>
      </c>
      <c r="K66" s="1" t="s">
        <v>10640</v>
      </c>
      <c r="L66" s="1" t="s">
        <v>10641</v>
      </c>
      <c r="M66" s="1" t="s">
        <v>9317</v>
      </c>
      <c r="N66" s="1" t="s">
        <v>10347</v>
      </c>
      <c r="O66" s="1" t="s">
        <v>9779</v>
      </c>
      <c r="P66" s="1" t="s">
        <v>10642</v>
      </c>
      <c r="Q66" s="5">
        <v>42370</v>
      </c>
      <c r="R66" s="5">
        <v>42735</v>
      </c>
      <c r="S66" t="s">
        <v>10639</v>
      </c>
      <c r="T66" t="s">
        <v>13544</v>
      </c>
    </row>
    <row r="67" spans="1:20" x14ac:dyDescent="0.15">
      <c r="A67" s="1" t="s">
        <v>2797</v>
      </c>
      <c r="B67" s="1" t="s">
        <v>2798</v>
      </c>
      <c r="C67" s="1" t="s">
        <v>5556</v>
      </c>
      <c r="D67" s="1" t="s">
        <v>5979</v>
      </c>
      <c r="E67" s="1" t="s">
        <v>4590</v>
      </c>
      <c r="F67" s="1" t="s">
        <v>10655</v>
      </c>
      <c r="G67" s="1" t="s">
        <v>9317</v>
      </c>
      <c r="H67" s="1" t="s">
        <v>10656</v>
      </c>
      <c r="I67" s="1" t="s">
        <v>9317</v>
      </c>
      <c r="J67" s="1" t="s">
        <v>10656</v>
      </c>
      <c r="K67" s="1" t="s">
        <v>10657</v>
      </c>
      <c r="L67" s="1" t="s">
        <v>10658</v>
      </c>
      <c r="M67" s="1" t="s">
        <v>9317</v>
      </c>
      <c r="N67" s="1" t="s">
        <v>10659</v>
      </c>
      <c r="O67" s="1" t="s">
        <v>9779</v>
      </c>
      <c r="P67" s="1" t="s">
        <v>10660</v>
      </c>
      <c r="Q67" s="5">
        <v>42370</v>
      </c>
      <c r="R67" s="5">
        <v>42735</v>
      </c>
      <c r="S67" t="s">
        <v>10656</v>
      </c>
      <c r="T67" t="s">
        <v>13546</v>
      </c>
    </row>
    <row r="68" spans="1:20" x14ac:dyDescent="0.15">
      <c r="A68" s="1" t="s">
        <v>2844</v>
      </c>
      <c r="B68" s="1" t="s">
        <v>4710</v>
      </c>
      <c r="C68" s="1" t="s">
        <v>5565</v>
      </c>
      <c r="D68" s="1" t="s">
        <v>5979</v>
      </c>
      <c r="E68" s="1" t="s">
        <v>4590</v>
      </c>
      <c r="F68" s="1" t="s">
        <v>12305</v>
      </c>
      <c r="G68" s="1" t="s">
        <v>10672</v>
      </c>
      <c r="H68" s="1" t="s">
        <v>12306</v>
      </c>
      <c r="I68" s="1" t="s">
        <v>9317</v>
      </c>
      <c r="J68" s="1" t="s">
        <v>12306</v>
      </c>
      <c r="K68" s="1" t="s">
        <v>12307</v>
      </c>
      <c r="L68" s="1" t="s">
        <v>9317</v>
      </c>
      <c r="M68" s="1" t="s">
        <v>9317</v>
      </c>
      <c r="N68" s="1" t="s">
        <v>12308</v>
      </c>
      <c r="O68" s="1" t="s">
        <v>9779</v>
      </c>
      <c r="P68" s="1" t="s">
        <v>12309</v>
      </c>
      <c r="Q68" s="5">
        <v>42370</v>
      </c>
      <c r="R68" s="5">
        <v>42735</v>
      </c>
      <c r="S68" t="s">
        <v>12306</v>
      </c>
      <c r="T68" t="s">
        <v>13547</v>
      </c>
    </row>
    <row r="69" spans="1:20" x14ac:dyDescent="0.15">
      <c r="A69" s="1" t="s">
        <v>3003</v>
      </c>
      <c r="B69" s="1" t="s">
        <v>4574</v>
      </c>
      <c r="C69" s="1" t="s">
        <v>5603</v>
      </c>
      <c r="D69" s="1" t="s">
        <v>5979</v>
      </c>
      <c r="E69" s="1" t="s">
        <v>9535</v>
      </c>
      <c r="F69" s="1" t="s">
        <v>10721</v>
      </c>
      <c r="G69" s="1" t="s">
        <v>9317</v>
      </c>
      <c r="H69" s="1" t="s">
        <v>10722</v>
      </c>
      <c r="I69" s="1" t="s">
        <v>9317</v>
      </c>
      <c r="J69" s="1" t="s">
        <v>10722</v>
      </c>
      <c r="K69" s="1" t="s">
        <v>10723</v>
      </c>
      <c r="L69" s="1" t="s">
        <v>10724</v>
      </c>
      <c r="M69" s="1" t="s">
        <v>9317</v>
      </c>
      <c r="N69" s="1" t="s">
        <v>10725</v>
      </c>
      <c r="O69" s="1" t="s">
        <v>9779</v>
      </c>
      <c r="P69" s="1" t="s">
        <v>10726</v>
      </c>
      <c r="Q69" s="5">
        <v>42370</v>
      </c>
      <c r="R69" s="5">
        <v>42735</v>
      </c>
      <c r="S69" t="s">
        <v>10722</v>
      </c>
      <c r="T69" t="s">
        <v>13548</v>
      </c>
    </row>
    <row r="70" spans="1:20" x14ac:dyDescent="0.15">
      <c r="A70" s="1" t="s">
        <v>3032</v>
      </c>
      <c r="B70" s="1" t="s">
        <v>4715</v>
      </c>
      <c r="C70" s="1" t="s">
        <v>5610</v>
      </c>
      <c r="D70" s="1" t="s">
        <v>5979</v>
      </c>
      <c r="E70" s="1" t="s">
        <v>4590</v>
      </c>
      <c r="F70" s="1" t="s">
        <v>10731</v>
      </c>
      <c r="G70" s="1" t="s">
        <v>9317</v>
      </c>
      <c r="H70" s="1" t="s">
        <v>10732</v>
      </c>
      <c r="I70" s="1" t="s">
        <v>9317</v>
      </c>
      <c r="J70" s="1" t="s">
        <v>10732</v>
      </c>
      <c r="K70" s="1" t="s">
        <v>10733</v>
      </c>
      <c r="L70" s="1" t="s">
        <v>9317</v>
      </c>
      <c r="M70" s="1" t="s">
        <v>9317</v>
      </c>
      <c r="N70" s="1" t="s">
        <v>10146</v>
      </c>
      <c r="O70" s="1" t="s">
        <v>9779</v>
      </c>
      <c r="P70" s="1" t="s">
        <v>10734</v>
      </c>
      <c r="Q70" s="5">
        <v>42370</v>
      </c>
      <c r="R70" s="5">
        <v>42735</v>
      </c>
      <c r="S70" t="s">
        <v>10732</v>
      </c>
      <c r="T70" t="s">
        <v>13550</v>
      </c>
    </row>
    <row r="71" spans="1:20" x14ac:dyDescent="0.15">
      <c r="A71" s="1" t="s">
        <v>3067</v>
      </c>
      <c r="B71" s="1" t="s">
        <v>4717</v>
      </c>
      <c r="C71" s="1" t="s">
        <v>5619</v>
      </c>
      <c r="D71" s="1" t="s">
        <v>5979</v>
      </c>
      <c r="E71" s="1" t="s">
        <v>4590</v>
      </c>
      <c r="F71" s="1" t="s">
        <v>10740</v>
      </c>
      <c r="G71" s="1" t="s">
        <v>9317</v>
      </c>
      <c r="H71" s="1" t="s">
        <v>10741</v>
      </c>
      <c r="I71" s="1" t="s">
        <v>9317</v>
      </c>
      <c r="J71" s="1" t="s">
        <v>10741</v>
      </c>
      <c r="K71" s="1" t="s">
        <v>9986</v>
      </c>
      <c r="L71" s="1" t="s">
        <v>9317</v>
      </c>
      <c r="M71" s="1" t="s">
        <v>9317</v>
      </c>
      <c r="N71" s="1" t="s">
        <v>10742</v>
      </c>
      <c r="O71" s="1" t="s">
        <v>9779</v>
      </c>
      <c r="P71" s="1" t="s">
        <v>10743</v>
      </c>
      <c r="Q71" s="5">
        <v>42370</v>
      </c>
      <c r="R71" s="5">
        <v>42735</v>
      </c>
      <c r="S71" t="s">
        <v>10741</v>
      </c>
      <c r="T71" t="s">
        <v>13551</v>
      </c>
    </row>
    <row r="72" spans="1:20" x14ac:dyDescent="0.15">
      <c r="A72" s="1" t="s">
        <v>3086</v>
      </c>
      <c r="B72" s="1" t="s">
        <v>3087</v>
      </c>
      <c r="C72" s="1" t="s">
        <v>5623</v>
      </c>
      <c r="D72" s="1" t="s">
        <v>5979</v>
      </c>
      <c r="E72" s="1" t="s">
        <v>4590</v>
      </c>
      <c r="F72" s="1" t="s">
        <v>10748</v>
      </c>
      <c r="G72" s="1" t="s">
        <v>9317</v>
      </c>
      <c r="H72" s="1" t="s">
        <v>10749</v>
      </c>
      <c r="I72" s="1" t="s">
        <v>9317</v>
      </c>
      <c r="J72" s="1" t="s">
        <v>10749</v>
      </c>
      <c r="K72" s="1" t="s">
        <v>10750</v>
      </c>
      <c r="L72" s="1" t="s">
        <v>9317</v>
      </c>
      <c r="M72" s="1" t="s">
        <v>9317</v>
      </c>
      <c r="N72" s="1" t="s">
        <v>10615</v>
      </c>
      <c r="O72" s="1" t="s">
        <v>9779</v>
      </c>
      <c r="P72" s="1" t="s">
        <v>10751</v>
      </c>
      <c r="Q72" s="5">
        <v>42370</v>
      </c>
      <c r="R72" s="5">
        <v>42735</v>
      </c>
      <c r="S72" t="s">
        <v>10749</v>
      </c>
      <c r="T72" t="s">
        <v>13552</v>
      </c>
    </row>
    <row r="73" spans="1:20" x14ac:dyDescent="0.15">
      <c r="A73" s="1" t="s">
        <v>3146</v>
      </c>
      <c r="B73" s="1" t="s">
        <v>3147</v>
      </c>
      <c r="C73" s="1" t="s">
        <v>5637</v>
      </c>
      <c r="D73" s="1" t="s">
        <v>5979</v>
      </c>
      <c r="E73" s="1" t="s">
        <v>4590</v>
      </c>
      <c r="F73" s="1" t="s">
        <v>10715</v>
      </c>
      <c r="G73" s="1" t="s">
        <v>9317</v>
      </c>
      <c r="H73" s="1" t="s">
        <v>10770</v>
      </c>
      <c r="I73" s="1" t="s">
        <v>9317</v>
      </c>
      <c r="J73" s="1" t="s">
        <v>10770</v>
      </c>
      <c r="K73" s="1" t="s">
        <v>10771</v>
      </c>
      <c r="L73" s="1" t="s">
        <v>9317</v>
      </c>
      <c r="M73" s="1" t="s">
        <v>9317</v>
      </c>
      <c r="N73" s="1" t="s">
        <v>10772</v>
      </c>
      <c r="O73" s="1" t="s">
        <v>9779</v>
      </c>
      <c r="P73" s="1" t="s">
        <v>10773</v>
      </c>
      <c r="Q73" s="5">
        <v>42370</v>
      </c>
      <c r="R73" s="5">
        <v>42735</v>
      </c>
      <c r="S73" t="s">
        <v>10770</v>
      </c>
      <c r="T73" t="s">
        <v>13553</v>
      </c>
    </row>
    <row r="74" spans="1:20" x14ac:dyDescent="0.15">
      <c r="A74" s="1" t="s">
        <v>3161</v>
      </c>
      <c r="B74" s="1" t="s">
        <v>4721</v>
      </c>
      <c r="C74" s="1" t="s">
        <v>5642</v>
      </c>
      <c r="D74" s="1" t="s">
        <v>5979</v>
      </c>
      <c r="E74" s="1" t="s">
        <v>4590</v>
      </c>
      <c r="F74" s="1" t="s">
        <v>10778</v>
      </c>
      <c r="G74" s="1" t="s">
        <v>9317</v>
      </c>
      <c r="H74" s="1" t="s">
        <v>10779</v>
      </c>
      <c r="I74" s="1" t="s">
        <v>9317</v>
      </c>
      <c r="J74" s="1" t="s">
        <v>10779</v>
      </c>
      <c r="K74" s="1" t="s">
        <v>9788</v>
      </c>
      <c r="L74" s="1" t="s">
        <v>9317</v>
      </c>
      <c r="M74" s="1" t="s">
        <v>9317</v>
      </c>
      <c r="N74" s="1" t="s">
        <v>9322</v>
      </c>
      <c r="O74" s="1" t="s">
        <v>9779</v>
      </c>
      <c r="P74" s="1" t="s">
        <v>10780</v>
      </c>
      <c r="Q74" s="5">
        <v>42370</v>
      </c>
      <c r="R74" s="5">
        <v>42735</v>
      </c>
      <c r="S74" t="s">
        <v>10779</v>
      </c>
      <c r="T74" t="s">
        <v>13554</v>
      </c>
    </row>
    <row r="75" spans="1:20" x14ac:dyDescent="0.15">
      <c r="A75" s="1" t="s">
        <v>3164</v>
      </c>
      <c r="B75" s="1" t="s">
        <v>3165</v>
      </c>
      <c r="C75" s="1" t="s">
        <v>10781</v>
      </c>
      <c r="D75" s="1" t="s">
        <v>5979</v>
      </c>
      <c r="E75" s="1" t="s">
        <v>4590</v>
      </c>
      <c r="F75" s="1" t="s">
        <v>10782</v>
      </c>
      <c r="G75" s="1" t="s">
        <v>9317</v>
      </c>
      <c r="H75" s="1" t="s">
        <v>10783</v>
      </c>
      <c r="I75" s="1" t="s">
        <v>9317</v>
      </c>
      <c r="J75" s="1" t="s">
        <v>10783</v>
      </c>
      <c r="K75" s="1" t="s">
        <v>10784</v>
      </c>
      <c r="L75" s="1" t="s">
        <v>9317</v>
      </c>
      <c r="M75" s="1" t="s">
        <v>9317</v>
      </c>
      <c r="N75" s="1" t="s">
        <v>10785</v>
      </c>
      <c r="O75" s="1" t="s">
        <v>9779</v>
      </c>
      <c r="P75" s="1" t="s">
        <v>10786</v>
      </c>
      <c r="Q75" s="5">
        <v>42370</v>
      </c>
      <c r="R75" s="5">
        <v>42735</v>
      </c>
      <c r="S75" t="s">
        <v>10783</v>
      </c>
      <c r="T75" t="s">
        <v>13555</v>
      </c>
    </row>
    <row r="76" spans="1:20" x14ac:dyDescent="0.15">
      <c r="A76" s="1" t="s">
        <v>3175</v>
      </c>
      <c r="B76" s="1" t="s">
        <v>4723</v>
      </c>
      <c r="C76" s="1" t="s">
        <v>5646</v>
      </c>
      <c r="D76" s="1" t="s">
        <v>5979</v>
      </c>
      <c r="E76" s="1" t="s">
        <v>4590</v>
      </c>
      <c r="F76" s="1" t="s">
        <v>10782</v>
      </c>
      <c r="G76" s="1" t="s">
        <v>9317</v>
      </c>
      <c r="H76" s="1" t="s">
        <v>10783</v>
      </c>
      <c r="I76" s="1" t="s">
        <v>9317</v>
      </c>
      <c r="J76" s="1" t="s">
        <v>10783</v>
      </c>
      <c r="K76" s="1" t="s">
        <v>10784</v>
      </c>
      <c r="L76" s="1" t="s">
        <v>9317</v>
      </c>
      <c r="M76" s="1" t="s">
        <v>9317</v>
      </c>
      <c r="N76" s="1" t="s">
        <v>10785</v>
      </c>
      <c r="O76" s="1" t="s">
        <v>9779</v>
      </c>
      <c r="P76" s="1" t="s">
        <v>10786</v>
      </c>
      <c r="Q76" s="5">
        <v>42370</v>
      </c>
      <c r="R76" s="5">
        <v>42735</v>
      </c>
      <c r="S76" t="s">
        <v>10783</v>
      </c>
      <c r="T76" t="s">
        <v>13558</v>
      </c>
    </row>
    <row r="77" spans="1:20" x14ac:dyDescent="0.15">
      <c r="A77" s="1" t="s">
        <v>3180</v>
      </c>
      <c r="B77" s="1" t="s">
        <v>13388</v>
      </c>
      <c r="C77" s="1" t="s">
        <v>14646</v>
      </c>
      <c r="D77" s="1" t="s">
        <v>5979</v>
      </c>
      <c r="E77" s="1" t="s">
        <v>4590</v>
      </c>
      <c r="F77" s="1" t="s">
        <v>14781</v>
      </c>
      <c r="G77" s="1" t="s">
        <v>9317</v>
      </c>
      <c r="H77" s="1" t="s">
        <v>14782</v>
      </c>
      <c r="I77" s="1" t="s">
        <v>9317</v>
      </c>
      <c r="J77" s="1" t="s">
        <v>14782</v>
      </c>
      <c r="K77" s="1" t="s">
        <v>14783</v>
      </c>
      <c r="L77" s="1" t="s">
        <v>9317</v>
      </c>
      <c r="M77" s="1" t="s">
        <v>9317</v>
      </c>
      <c r="N77" s="1" t="s">
        <v>10004</v>
      </c>
      <c r="O77" s="1" t="s">
        <v>9779</v>
      </c>
      <c r="P77" s="1" t="s">
        <v>14784</v>
      </c>
      <c r="Q77" s="5">
        <v>42370</v>
      </c>
      <c r="R77" s="5">
        <v>42735</v>
      </c>
      <c r="S77" t="s">
        <v>14782</v>
      </c>
      <c r="T77" t="s">
        <v>13559</v>
      </c>
    </row>
    <row r="78" spans="1:20" x14ac:dyDescent="0.15">
      <c r="A78" s="1" t="s">
        <v>3199</v>
      </c>
      <c r="B78" s="1" t="s">
        <v>4664</v>
      </c>
      <c r="C78" s="1" t="s">
        <v>5346</v>
      </c>
      <c r="D78" s="1" t="s">
        <v>5979</v>
      </c>
      <c r="E78" s="1" t="s">
        <v>4590</v>
      </c>
      <c r="F78" s="1" t="s">
        <v>10761</v>
      </c>
      <c r="G78" s="1" t="s">
        <v>9317</v>
      </c>
      <c r="H78" s="1" t="s">
        <v>10762</v>
      </c>
      <c r="I78" s="1" t="s">
        <v>9317</v>
      </c>
      <c r="J78" s="1" t="s">
        <v>10762</v>
      </c>
      <c r="K78" s="1" t="s">
        <v>10763</v>
      </c>
      <c r="L78" s="1" t="s">
        <v>9317</v>
      </c>
      <c r="M78" s="1" t="s">
        <v>9317</v>
      </c>
      <c r="N78" s="1" t="s">
        <v>10561</v>
      </c>
      <c r="O78" s="1" t="s">
        <v>9779</v>
      </c>
      <c r="P78" s="1" t="s">
        <v>10764</v>
      </c>
      <c r="Q78" s="5">
        <v>42370</v>
      </c>
      <c r="R78" s="5">
        <v>42735</v>
      </c>
      <c r="S78" t="s">
        <v>10762</v>
      </c>
      <c r="T78" t="s">
        <v>13560</v>
      </c>
    </row>
    <row r="79" spans="1:20" x14ac:dyDescent="0.15">
      <c r="A79" s="1" t="s">
        <v>3283</v>
      </c>
      <c r="B79" s="1" t="s">
        <v>4578</v>
      </c>
      <c r="C79" s="1" t="s">
        <v>5673</v>
      </c>
      <c r="D79" s="1" t="s">
        <v>5979</v>
      </c>
      <c r="E79" s="1" t="s">
        <v>4590</v>
      </c>
      <c r="F79" s="1" t="s">
        <v>10826</v>
      </c>
      <c r="G79" s="1" t="s">
        <v>9317</v>
      </c>
      <c r="H79" s="1" t="s">
        <v>10827</v>
      </c>
      <c r="I79" s="1" t="s">
        <v>9317</v>
      </c>
      <c r="J79" s="1" t="s">
        <v>10827</v>
      </c>
      <c r="K79" s="1" t="s">
        <v>10828</v>
      </c>
      <c r="L79" s="1" t="s">
        <v>10829</v>
      </c>
      <c r="M79" s="1" t="s">
        <v>9317</v>
      </c>
      <c r="N79" s="1" t="s">
        <v>9500</v>
      </c>
      <c r="O79" s="1" t="s">
        <v>9779</v>
      </c>
      <c r="P79" s="1" t="s">
        <v>10830</v>
      </c>
      <c r="Q79" s="5">
        <v>42370</v>
      </c>
      <c r="R79" s="5">
        <v>42735</v>
      </c>
      <c r="S79" t="s">
        <v>10827</v>
      </c>
      <c r="T79" t="s">
        <v>13562</v>
      </c>
    </row>
    <row r="80" spans="1:20" x14ac:dyDescent="0.15">
      <c r="A80" s="1" t="s">
        <v>3322</v>
      </c>
      <c r="B80" s="1" t="s">
        <v>12</v>
      </c>
      <c r="C80" s="1" t="s">
        <v>4805</v>
      </c>
      <c r="D80" s="1" t="s">
        <v>5979</v>
      </c>
      <c r="E80" s="1" t="s">
        <v>4590</v>
      </c>
      <c r="F80" s="1" t="s">
        <v>10740</v>
      </c>
      <c r="G80" s="1" t="s">
        <v>9317</v>
      </c>
      <c r="H80" s="1" t="s">
        <v>10741</v>
      </c>
      <c r="I80" s="1" t="s">
        <v>9317</v>
      </c>
      <c r="J80" s="1" t="s">
        <v>10741</v>
      </c>
      <c r="K80" s="1" t="s">
        <v>9986</v>
      </c>
      <c r="L80" s="1" t="s">
        <v>10843</v>
      </c>
      <c r="M80" s="1" t="s">
        <v>9317</v>
      </c>
      <c r="N80" s="1" t="s">
        <v>10742</v>
      </c>
      <c r="O80" s="1" t="s">
        <v>9779</v>
      </c>
      <c r="P80" s="1" t="s">
        <v>10844</v>
      </c>
      <c r="Q80" s="5">
        <v>42370</v>
      </c>
      <c r="R80" s="5">
        <v>42735</v>
      </c>
      <c r="S80" t="s">
        <v>10741</v>
      </c>
      <c r="T80" t="s">
        <v>13563</v>
      </c>
    </row>
    <row r="81" spans="1:20" x14ac:dyDescent="0.15">
      <c r="A81" s="1" t="s">
        <v>3329</v>
      </c>
      <c r="B81" s="1" t="s">
        <v>3330</v>
      </c>
      <c r="C81" s="1" t="s">
        <v>5681</v>
      </c>
      <c r="D81" s="1" t="s">
        <v>5979</v>
      </c>
      <c r="E81" s="1" t="s">
        <v>4590</v>
      </c>
      <c r="F81" s="1" t="s">
        <v>10851</v>
      </c>
      <c r="G81" s="1" t="s">
        <v>9317</v>
      </c>
      <c r="H81" s="1" t="s">
        <v>10852</v>
      </c>
      <c r="I81" s="1" t="s">
        <v>9317</v>
      </c>
      <c r="J81" s="1" t="s">
        <v>10852</v>
      </c>
      <c r="K81" s="1" t="s">
        <v>10853</v>
      </c>
      <c r="L81" s="1" t="s">
        <v>10854</v>
      </c>
      <c r="M81" s="1" t="s">
        <v>9317</v>
      </c>
      <c r="N81" s="1" t="s">
        <v>10855</v>
      </c>
      <c r="O81" s="1" t="s">
        <v>9779</v>
      </c>
      <c r="P81" s="1" t="s">
        <v>10856</v>
      </c>
      <c r="Q81" s="5">
        <v>42370</v>
      </c>
      <c r="R81" s="5">
        <v>42735</v>
      </c>
      <c r="S81" t="s">
        <v>10852</v>
      </c>
      <c r="T81" t="s">
        <v>13564</v>
      </c>
    </row>
    <row r="82" spans="1:20" x14ac:dyDescent="0.15">
      <c r="A82" s="1" t="s">
        <v>3332</v>
      </c>
      <c r="B82" s="1" t="s">
        <v>12</v>
      </c>
      <c r="C82" s="1" t="s">
        <v>4805</v>
      </c>
      <c r="D82" s="1" t="s">
        <v>5979</v>
      </c>
      <c r="E82" s="1" t="s">
        <v>4590</v>
      </c>
      <c r="F82" s="1" t="s">
        <v>10857</v>
      </c>
      <c r="G82" s="1" t="s">
        <v>9317</v>
      </c>
      <c r="H82" s="1" t="s">
        <v>10858</v>
      </c>
      <c r="I82" s="1" t="s">
        <v>9317</v>
      </c>
      <c r="J82" s="1" t="s">
        <v>10858</v>
      </c>
      <c r="K82" s="1" t="s">
        <v>10859</v>
      </c>
      <c r="L82" s="1" t="s">
        <v>10860</v>
      </c>
      <c r="M82" s="1" t="s">
        <v>9317</v>
      </c>
      <c r="N82" s="1" t="s">
        <v>10790</v>
      </c>
      <c r="O82" s="1" t="s">
        <v>9779</v>
      </c>
      <c r="P82" s="1" t="s">
        <v>10861</v>
      </c>
      <c r="Q82" s="5">
        <v>42370</v>
      </c>
      <c r="R82" s="5">
        <v>42735</v>
      </c>
      <c r="S82" t="s">
        <v>10858</v>
      </c>
      <c r="T82" t="s">
        <v>13565</v>
      </c>
    </row>
    <row r="83" spans="1:20" x14ac:dyDescent="0.15">
      <c r="A83" s="1" t="s">
        <v>3420</v>
      </c>
      <c r="B83" s="1" t="s">
        <v>4737</v>
      </c>
      <c r="C83" s="1" t="s">
        <v>5702</v>
      </c>
      <c r="D83" s="1" t="s">
        <v>5979</v>
      </c>
      <c r="E83" s="1" t="s">
        <v>4590</v>
      </c>
      <c r="F83" s="1" t="s">
        <v>10882</v>
      </c>
      <c r="G83" s="1" t="s">
        <v>9317</v>
      </c>
      <c r="H83" s="1" t="s">
        <v>10883</v>
      </c>
      <c r="I83" s="1" t="s">
        <v>9317</v>
      </c>
      <c r="J83" s="1" t="s">
        <v>10883</v>
      </c>
      <c r="K83" s="1" t="s">
        <v>10884</v>
      </c>
      <c r="L83" s="1" t="s">
        <v>9317</v>
      </c>
      <c r="M83" s="1" t="s">
        <v>9317</v>
      </c>
      <c r="N83" s="1" t="s">
        <v>10885</v>
      </c>
      <c r="O83" s="1" t="s">
        <v>9779</v>
      </c>
      <c r="P83" s="1" t="s">
        <v>10886</v>
      </c>
      <c r="Q83" s="5">
        <v>42370</v>
      </c>
      <c r="R83" s="5">
        <v>42735</v>
      </c>
      <c r="S83" t="s">
        <v>10883</v>
      </c>
      <c r="T83" t="s">
        <v>13567</v>
      </c>
    </row>
    <row r="84" spans="1:20" x14ac:dyDescent="0.15">
      <c r="A84" s="1" t="s">
        <v>3423</v>
      </c>
      <c r="B84" s="1" t="s">
        <v>1038</v>
      </c>
      <c r="C84" s="1" t="s">
        <v>5094</v>
      </c>
      <c r="D84" s="1" t="s">
        <v>5979</v>
      </c>
      <c r="E84" s="1" t="s">
        <v>4590</v>
      </c>
      <c r="F84" s="1" t="s">
        <v>10887</v>
      </c>
      <c r="G84" s="1" t="s">
        <v>9317</v>
      </c>
      <c r="H84" s="1" t="s">
        <v>10888</v>
      </c>
      <c r="I84" s="1" t="s">
        <v>9317</v>
      </c>
      <c r="J84" s="1" t="s">
        <v>10888</v>
      </c>
      <c r="K84" s="1" t="s">
        <v>10889</v>
      </c>
      <c r="L84" s="1" t="s">
        <v>9317</v>
      </c>
      <c r="M84" s="1" t="s">
        <v>9317</v>
      </c>
      <c r="N84" s="1" t="s">
        <v>10890</v>
      </c>
      <c r="O84" s="1" t="s">
        <v>9779</v>
      </c>
      <c r="P84" s="1" t="s">
        <v>10891</v>
      </c>
      <c r="Q84" s="5">
        <v>42370</v>
      </c>
      <c r="R84" s="5">
        <v>42735</v>
      </c>
      <c r="S84" t="s">
        <v>10888</v>
      </c>
      <c r="T84" t="s">
        <v>13568</v>
      </c>
    </row>
    <row r="85" spans="1:20" x14ac:dyDescent="0.15">
      <c r="A85" s="1" t="s">
        <v>3434</v>
      </c>
      <c r="B85" s="1" t="s">
        <v>9578</v>
      </c>
      <c r="C85" s="1" t="s">
        <v>5704</v>
      </c>
      <c r="D85" s="1" t="s">
        <v>5979</v>
      </c>
      <c r="E85" s="1" t="s">
        <v>4590</v>
      </c>
      <c r="F85" s="1" t="s">
        <v>10892</v>
      </c>
      <c r="G85" s="1" t="s">
        <v>9317</v>
      </c>
      <c r="H85" s="1" t="s">
        <v>10893</v>
      </c>
      <c r="I85" s="1" t="s">
        <v>9317</v>
      </c>
      <c r="J85" s="1" t="s">
        <v>10893</v>
      </c>
      <c r="K85" s="1" t="s">
        <v>10894</v>
      </c>
      <c r="L85" s="1" t="s">
        <v>9317</v>
      </c>
      <c r="M85" s="1" t="s">
        <v>9317</v>
      </c>
      <c r="N85" s="1" t="s">
        <v>10895</v>
      </c>
      <c r="O85" s="1" t="s">
        <v>9779</v>
      </c>
      <c r="P85" s="1" t="s">
        <v>10896</v>
      </c>
      <c r="Q85" s="5">
        <v>42370</v>
      </c>
      <c r="R85" s="5">
        <v>42735</v>
      </c>
      <c r="S85" t="s">
        <v>10893</v>
      </c>
      <c r="T85" t="s">
        <v>13569</v>
      </c>
    </row>
    <row r="86" spans="1:20" x14ac:dyDescent="0.15">
      <c r="A86" s="1" t="s">
        <v>3495</v>
      </c>
      <c r="B86" s="1" t="s">
        <v>3496</v>
      </c>
      <c r="C86" s="1" t="s">
        <v>5717</v>
      </c>
      <c r="D86" s="1" t="s">
        <v>5979</v>
      </c>
      <c r="E86" s="1" t="s">
        <v>4590</v>
      </c>
      <c r="F86" s="1" t="s">
        <v>10913</v>
      </c>
      <c r="G86" s="1" t="s">
        <v>10914</v>
      </c>
      <c r="H86" s="1" t="s">
        <v>10915</v>
      </c>
      <c r="I86" s="1" t="s">
        <v>9317</v>
      </c>
      <c r="J86" s="1" t="s">
        <v>10915</v>
      </c>
      <c r="K86" s="1" t="s">
        <v>10916</v>
      </c>
      <c r="L86" s="1" t="s">
        <v>9317</v>
      </c>
      <c r="M86" s="1" t="s">
        <v>9317</v>
      </c>
      <c r="N86" s="1" t="s">
        <v>10297</v>
      </c>
      <c r="O86" s="1" t="s">
        <v>9779</v>
      </c>
      <c r="P86" s="1" t="s">
        <v>10917</v>
      </c>
      <c r="Q86" s="5">
        <v>42370</v>
      </c>
      <c r="R86" s="5">
        <v>42735</v>
      </c>
      <c r="S86" t="s">
        <v>10915</v>
      </c>
      <c r="T86" t="s">
        <v>13574</v>
      </c>
    </row>
    <row r="87" spans="1:20" x14ac:dyDescent="0.15">
      <c r="A87" s="1" t="s">
        <v>3516</v>
      </c>
      <c r="B87" s="1" t="s">
        <v>3517</v>
      </c>
      <c r="C87" s="1" t="s">
        <v>5724</v>
      </c>
      <c r="D87" s="1" t="s">
        <v>5979</v>
      </c>
      <c r="E87" s="1" t="s">
        <v>4590</v>
      </c>
      <c r="F87" s="1" t="s">
        <v>10924</v>
      </c>
      <c r="G87" s="1" t="s">
        <v>14792</v>
      </c>
      <c r="H87" s="1" t="s">
        <v>14793</v>
      </c>
      <c r="I87" s="1" t="s">
        <v>9317</v>
      </c>
      <c r="J87" s="1" t="s">
        <v>14793</v>
      </c>
      <c r="K87" s="1" t="s">
        <v>14794</v>
      </c>
      <c r="L87" s="1" t="s">
        <v>9317</v>
      </c>
      <c r="M87" s="1" t="s">
        <v>9317</v>
      </c>
      <c r="N87" s="1" t="s">
        <v>14795</v>
      </c>
      <c r="O87" s="1" t="s">
        <v>9779</v>
      </c>
      <c r="P87" s="1" t="s">
        <v>14796</v>
      </c>
      <c r="Q87" s="5">
        <v>42370</v>
      </c>
      <c r="R87" s="5">
        <v>42735</v>
      </c>
      <c r="S87" t="s">
        <v>14793</v>
      </c>
      <c r="T87" t="s">
        <v>13575</v>
      </c>
    </row>
    <row r="88" spans="1:20" x14ac:dyDescent="0.15">
      <c r="A88" s="1" t="s">
        <v>3528</v>
      </c>
      <c r="B88" s="1" t="s">
        <v>9587</v>
      </c>
      <c r="C88" s="1" t="s">
        <v>5728</v>
      </c>
      <c r="D88" s="1" t="s">
        <v>5979</v>
      </c>
      <c r="E88" s="1" t="s">
        <v>4590</v>
      </c>
      <c r="F88" s="1" t="s">
        <v>14106</v>
      </c>
      <c r="G88" s="1" t="s">
        <v>14797</v>
      </c>
      <c r="H88" s="1" t="s">
        <v>14798</v>
      </c>
      <c r="I88" s="1" t="s">
        <v>9317</v>
      </c>
      <c r="J88" s="1" t="s">
        <v>14798</v>
      </c>
      <c r="K88" s="1" t="s">
        <v>14799</v>
      </c>
      <c r="L88" s="1" t="s">
        <v>9317</v>
      </c>
      <c r="M88" s="1" t="s">
        <v>9317</v>
      </c>
      <c r="N88" s="1" t="s">
        <v>10390</v>
      </c>
      <c r="O88" s="1" t="s">
        <v>9779</v>
      </c>
      <c r="P88" s="1" t="s">
        <v>14021</v>
      </c>
      <c r="Q88" s="5">
        <v>42370</v>
      </c>
      <c r="R88" s="5">
        <v>42735</v>
      </c>
      <c r="S88" t="s">
        <v>14798</v>
      </c>
      <c r="T88" t="s">
        <v>13576</v>
      </c>
    </row>
    <row r="89" spans="1:20" x14ac:dyDescent="0.15">
      <c r="A89" s="1" t="s">
        <v>3535</v>
      </c>
      <c r="B89" s="1" t="s">
        <v>3536</v>
      </c>
      <c r="C89" s="1" t="s">
        <v>5729</v>
      </c>
      <c r="D89" s="1" t="s">
        <v>5979</v>
      </c>
      <c r="E89" s="1" t="s">
        <v>4590</v>
      </c>
      <c r="F89" s="1" t="s">
        <v>10946</v>
      </c>
      <c r="G89" s="1" t="s">
        <v>10947</v>
      </c>
      <c r="H89" s="1" t="s">
        <v>10948</v>
      </c>
      <c r="I89" s="1" t="s">
        <v>9317</v>
      </c>
      <c r="J89" s="1" t="s">
        <v>10948</v>
      </c>
      <c r="K89" s="1" t="s">
        <v>10949</v>
      </c>
      <c r="L89" s="1" t="s">
        <v>9317</v>
      </c>
      <c r="M89" s="1" t="s">
        <v>9317</v>
      </c>
      <c r="N89" s="1" t="s">
        <v>10950</v>
      </c>
      <c r="O89" s="1" t="s">
        <v>9779</v>
      </c>
      <c r="P89" s="1" t="s">
        <v>10951</v>
      </c>
      <c r="Q89" s="5">
        <v>42370</v>
      </c>
      <c r="R89" s="5">
        <v>42735</v>
      </c>
      <c r="S89" t="s">
        <v>10948</v>
      </c>
      <c r="T89" t="s">
        <v>13577</v>
      </c>
    </row>
    <row r="90" spans="1:20" x14ac:dyDescent="0.15">
      <c r="A90" s="1" t="s">
        <v>3680</v>
      </c>
      <c r="B90" s="1" t="s">
        <v>4750</v>
      </c>
      <c r="C90" s="1" t="s">
        <v>5770</v>
      </c>
      <c r="D90" s="1" t="s">
        <v>5979</v>
      </c>
      <c r="E90" s="1" t="s">
        <v>4590</v>
      </c>
      <c r="F90" s="1" t="s">
        <v>10958</v>
      </c>
      <c r="G90" s="1" t="s">
        <v>10988</v>
      </c>
      <c r="H90" s="1" t="s">
        <v>10989</v>
      </c>
      <c r="I90" s="1" t="s">
        <v>9317</v>
      </c>
      <c r="J90" s="1" t="s">
        <v>10989</v>
      </c>
      <c r="K90" s="1" t="s">
        <v>10252</v>
      </c>
      <c r="L90" s="1" t="s">
        <v>9317</v>
      </c>
      <c r="M90" s="1" t="s">
        <v>9317</v>
      </c>
      <c r="N90" s="1" t="s">
        <v>10253</v>
      </c>
      <c r="O90" s="1" t="s">
        <v>9779</v>
      </c>
      <c r="P90" s="1" t="s">
        <v>10254</v>
      </c>
      <c r="Q90" s="5">
        <v>42370</v>
      </c>
      <c r="R90" s="5">
        <v>42735</v>
      </c>
      <c r="S90" t="s">
        <v>10989</v>
      </c>
      <c r="T90" t="s">
        <v>13579</v>
      </c>
    </row>
    <row r="91" spans="1:20" x14ac:dyDescent="0.15">
      <c r="A91" s="1" t="s">
        <v>3730</v>
      </c>
      <c r="B91" s="1" t="s">
        <v>3731</v>
      </c>
      <c r="C91" s="1" t="s">
        <v>5785</v>
      </c>
      <c r="D91" s="1" t="s">
        <v>5979</v>
      </c>
      <c r="E91" s="1" t="s">
        <v>4590</v>
      </c>
      <c r="F91" s="1" t="s">
        <v>11001</v>
      </c>
      <c r="G91" s="1" t="s">
        <v>9317</v>
      </c>
      <c r="H91" s="1" t="s">
        <v>11002</v>
      </c>
      <c r="I91" s="1" t="s">
        <v>9317</v>
      </c>
      <c r="J91" s="1" t="s">
        <v>11002</v>
      </c>
      <c r="K91" s="1" t="s">
        <v>11003</v>
      </c>
      <c r="L91" s="1" t="s">
        <v>9317</v>
      </c>
      <c r="M91" s="1" t="s">
        <v>9317</v>
      </c>
      <c r="N91" s="1" t="s">
        <v>10194</v>
      </c>
      <c r="O91" s="1" t="s">
        <v>9779</v>
      </c>
      <c r="P91" s="1" t="s">
        <v>11004</v>
      </c>
      <c r="Q91" s="5">
        <v>42370</v>
      </c>
      <c r="R91" s="5">
        <v>42735</v>
      </c>
      <c r="S91" t="s">
        <v>11002</v>
      </c>
      <c r="T91" t="s">
        <v>13582</v>
      </c>
    </row>
    <row r="92" spans="1:20" x14ac:dyDescent="0.15">
      <c r="A92" s="1" t="s">
        <v>3745</v>
      </c>
      <c r="B92" s="1" t="s">
        <v>3746</v>
      </c>
      <c r="C92" s="1" t="s">
        <v>5788</v>
      </c>
      <c r="D92" s="1" t="s">
        <v>5979</v>
      </c>
      <c r="E92" s="1" t="s">
        <v>4590</v>
      </c>
      <c r="F92" s="1" t="s">
        <v>10952</v>
      </c>
      <c r="G92" s="1" t="s">
        <v>9317</v>
      </c>
      <c r="H92" s="1" t="s">
        <v>10976</v>
      </c>
      <c r="I92" s="1" t="s">
        <v>9317</v>
      </c>
      <c r="J92" s="1" t="s">
        <v>10976</v>
      </c>
      <c r="K92" s="1" t="s">
        <v>10977</v>
      </c>
      <c r="L92" s="1" t="s">
        <v>9317</v>
      </c>
      <c r="M92" s="1" t="s">
        <v>9317</v>
      </c>
      <c r="N92" s="1" t="s">
        <v>10284</v>
      </c>
      <c r="O92" s="1" t="s">
        <v>9779</v>
      </c>
      <c r="P92" s="1" t="s">
        <v>10978</v>
      </c>
      <c r="Q92" s="5">
        <v>42370</v>
      </c>
      <c r="R92" s="5">
        <v>42735</v>
      </c>
      <c r="S92" t="s">
        <v>10976</v>
      </c>
      <c r="T92" t="s">
        <v>13583</v>
      </c>
    </row>
    <row r="93" spans="1:20" x14ac:dyDescent="0.15">
      <c r="A93" s="1" t="s">
        <v>3748</v>
      </c>
      <c r="B93" s="1" t="s">
        <v>3749</v>
      </c>
      <c r="C93" s="1" t="s">
        <v>5789</v>
      </c>
      <c r="D93" s="1" t="s">
        <v>5979</v>
      </c>
      <c r="E93" s="1" t="s">
        <v>4590</v>
      </c>
      <c r="F93" s="1" t="s">
        <v>11005</v>
      </c>
      <c r="G93" s="1" t="s">
        <v>9317</v>
      </c>
      <c r="H93" s="1" t="s">
        <v>11006</v>
      </c>
      <c r="I93" s="1" t="s">
        <v>9317</v>
      </c>
      <c r="J93" s="1" t="s">
        <v>11006</v>
      </c>
      <c r="K93" s="1" t="s">
        <v>11007</v>
      </c>
      <c r="L93" s="1" t="s">
        <v>9317</v>
      </c>
      <c r="M93" s="1" t="s">
        <v>9317</v>
      </c>
      <c r="N93" s="1" t="s">
        <v>11008</v>
      </c>
      <c r="O93" s="1" t="s">
        <v>9779</v>
      </c>
      <c r="P93" s="1" t="s">
        <v>11009</v>
      </c>
      <c r="Q93" s="5">
        <v>42370</v>
      </c>
      <c r="R93" s="5">
        <v>42735</v>
      </c>
      <c r="S93" t="s">
        <v>11006</v>
      </c>
      <c r="T93" t="s">
        <v>13584</v>
      </c>
    </row>
    <row r="94" spans="1:20" x14ac:dyDescent="0.15">
      <c r="A94" s="1" t="s">
        <v>3763</v>
      </c>
      <c r="B94" s="1" t="s">
        <v>3764</v>
      </c>
      <c r="C94" s="1" t="s">
        <v>5794</v>
      </c>
      <c r="D94" s="1" t="s">
        <v>5979</v>
      </c>
      <c r="E94" s="1" t="s">
        <v>4590</v>
      </c>
      <c r="F94" s="1" t="s">
        <v>11014</v>
      </c>
      <c r="G94" s="1" t="s">
        <v>11015</v>
      </c>
      <c r="H94" s="1" t="s">
        <v>11016</v>
      </c>
      <c r="I94" s="1" t="s">
        <v>9317</v>
      </c>
      <c r="J94" s="1" t="s">
        <v>11016</v>
      </c>
      <c r="K94" s="1" t="s">
        <v>11017</v>
      </c>
      <c r="L94" s="1" t="s">
        <v>9317</v>
      </c>
      <c r="M94" s="1" t="s">
        <v>9317</v>
      </c>
      <c r="N94" s="1" t="s">
        <v>11018</v>
      </c>
      <c r="O94" s="1" t="s">
        <v>9779</v>
      </c>
      <c r="P94" s="1" t="s">
        <v>11019</v>
      </c>
      <c r="Q94" s="5">
        <v>42370</v>
      </c>
      <c r="R94" s="5">
        <v>42735</v>
      </c>
      <c r="S94" t="s">
        <v>11016</v>
      </c>
      <c r="T94" t="s">
        <v>13586</v>
      </c>
    </row>
    <row r="95" spans="1:20" x14ac:dyDescent="0.15">
      <c r="A95" s="1" t="s">
        <v>3780</v>
      </c>
      <c r="B95" s="1" t="s">
        <v>3781</v>
      </c>
      <c r="C95" s="1" t="s">
        <v>5799</v>
      </c>
      <c r="D95" s="1" t="s">
        <v>5979</v>
      </c>
      <c r="E95" s="1" t="s">
        <v>4590</v>
      </c>
      <c r="F95" s="1" t="s">
        <v>11025</v>
      </c>
      <c r="G95" s="1" t="s">
        <v>9317</v>
      </c>
      <c r="H95" s="1" t="s">
        <v>11026</v>
      </c>
      <c r="I95" s="1" t="s">
        <v>9317</v>
      </c>
      <c r="J95" s="1" t="s">
        <v>11026</v>
      </c>
      <c r="K95" s="1" t="s">
        <v>11027</v>
      </c>
      <c r="L95" s="1" t="s">
        <v>9317</v>
      </c>
      <c r="M95" s="1" t="s">
        <v>9317</v>
      </c>
      <c r="N95" s="1" t="s">
        <v>11028</v>
      </c>
      <c r="O95" s="1" t="s">
        <v>9779</v>
      </c>
      <c r="P95" s="1" t="s">
        <v>11029</v>
      </c>
      <c r="Q95" s="5">
        <v>42370</v>
      </c>
      <c r="R95" s="5">
        <v>42735</v>
      </c>
      <c r="S95" t="s">
        <v>11026</v>
      </c>
      <c r="T95" t="s">
        <v>13587</v>
      </c>
    </row>
    <row r="96" spans="1:20" x14ac:dyDescent="0.15">
      <c r="A96" s="1" t="s">
        <v>3824</v>
      </c>
      <c r="B96" s="1" t="s">
        <v>4761</v>
      </c>
      <c r="C96" s="1" t="s">
        <v>5813</v>
      </c>
      <c r="D96" s="1" t="s">
        <v>5979</v>
      </c>
      <c r="E96" s="1" t="s">
        <v>4590</v>
      </c>
      <c r="F96" s="1" t="s">
        <v>11030</v>
      </c>
      <c r="G96" s="1" t="s">
        <v>11031</v>
      </c>
      <c r="H96" s="1" t="s">
        <v>11032</v>
      </c>
      <c r="I96" s="1" t="s">
        <v>9317</v>
      </c>
      <c r="J96" s="1" t="s">
        <v>11032</v>
      </c>
      <c r="K96" s="1" t="s">
        <v>11033</v>
      </c>
      <c r="L96" s="1" t="s">
        <v>9317</v>
      </c>
      <c r="M96" s="1" t="s">
        <v>9317</v>
      </c>
      <c r="N96" s="1" t="s">
        <v>9928</v>
      </c>
      <c r="O96" s="1" t="s">
        <v>9779</v>
      </c>
      <c r="P96" s="1" t="s">
        <v>11034</v>
      </c>
      <c r="Q96" s="5">
        <v>42370</v>
      </c>
      <c r="R96" s="5">
        <v>42735</v>
      </c>
      <c r="S96" t="s">
        <v>11032</v>
      </c>
      <c r="T96" t="s">
        <v>13588</v>
      </c>
    </row>
    <row r="97" spans="1:20" x14ac:dyDescent="0.15">
      <c r="A97" s="1" t="s">
        <v>3920</v>
      </c>
      <c r="B97" s="1" t="s">
        <v>4769</v>
      </c>
      <c r="C97" s="1" t="s">
        <v>5837</v>
      </c>
      <c r="D97" s="1" t="s">
        <v>5979</v>
      </c>
      <c r="E97" s="1" t="s">
        <v>9618</v>
      </c>
      <c r="F97" s="1" t="s">
        <v>11056</v>
      </c>
      <c r="G97" s="1" t="s">
        <v>14800</v>
      </c>
      <c r="H97" s="1" t="s">
        <v>14801</v>
      </c>
      <c r="I97" s="1" t="s">
        <v>9317</v>
      </c>
      <c r="J97" s="1" t="s">
        <v>14801</v>
      </c>
      <c r="K97" s="1" t="s">
        <v>14802</v>
      </c>
      <c r="L97" s="1" t="s">
        <v>9317</v>
      </c>
      <c r="M97" s="1" t="s">
        <v>9317</v>
      </c>
      <c r="N97" s="1" t="s">
        <v>10085</v>
      </c>
      <c r="O97" s="1" t="s">
        <v>9779</v>
      </c>
      <c r="P97" s="1" t="s">
        <v>14803</v>
      </c>
      <c r="Q97" s="5">
        <v>42370</v>
      </c>
      <c r="R97" s="5">
        <v>42735</v>
      </c>
      <c r="S97" t="s">
        <v>14801</v>
      </c>
      <c r="T97" t="s">
        <v>13590</v>
      </c>
    </row>
    <row r="98" spans="1:20" x14ac:dyDescent="0.15">
      <c r="A98" s="1" t="s">
        <v>3934</v>
      </c>
      <c r="B98" s="1" t="s">
        <v>4770</v>
      </c>
      <c r="C98" s="1" t="s">
        <v>5841</v>
      </c>
      <c r="D98" s="1" t="s">
        <v>5979</v>
      </c>
      <c r="E98" s="1" t="s">
        <v>4590</v>
      </c>
      <c r="F98" s="1" t="s">
        <v>11067</v>
      </c>
      <c r="G98" s="1" t="s">
        <v>11068</v>
      </c>
      <c r="H98" s="1" t="s">
        <v>11069</v>
      </c>
      <c r="I98" s="1" t="s">
        <v>9317</v>
      </c>
      <c r="J98" s="1" t="s">
        <v>11069</v>
      </c>
      <c r="K98" s="1" t="s">
        <v>11070</v>
      </c>
      <c r="L98" s="1" t="s">
        <v>9317</v>
      </c>
      <c r="M98" s="1" t="s">
        <v>9317</v>
      </c>
      <c r="N98" s="1" t="s">
        <v>11071</v>
      </c>
      <c r="O98" s="1" t="s">
        <v>9779</v>
      </c>
      <c r="P98" s="1" t="s">
        <v>11072</v>
      </c>
      <c r="Q98" s="5">
        <v>42370</v>
      </c>
      <c r="R98" s="5">
        <v>42735</v>
      </c>
      <c r="S98" t="s">
        <v>11069</v>
      </c>
      <c r="T98" t="s">
        <v>13591</v>
      </c>
    </row>
    <row r="99" spans="1:20" x14ac:dyDescent="0.15">
      <c r="A99" s="1" t="s">
        <v>3949</v>
      </c>
      <c r="B99" s="1" t="s">
        <v>3950</v>
      </c>
      <c r="C99" s="1" t="s">
        <v>5846</v>
      </c>
      <c r="D99" s="1" t="s">
        <v>5979</v>
      </c>
      <c r="E99" s="1" t="s">
        <v>4590</v>
      </c>
      <c r="F99" s="1" t="s">
        <v>10967</v>
      </c>
      <c r="G99" s="1" t="s">
        <v>14804</v>
      </c>
      <c r="H99" s="1" t="s">
        <v>14805</v>
      </c>
      <c r="I99" s="1" t="s">
        <v>9317</v>
      </c>
      <c r="J99" s="1" t="s">
        <v>14805</v>
      </c>
      <c r="K99" s="1" t="s">
        <v>14806</v>
      </c>
      <c r="L99" s="1" t="s">
        <v>9317</v>
      </c>
      <c r="M99" s="1" t="s">
        <v>9317</v>
      </c>
      <c r="N99" s="1" t="s">
        <v>10224</v>
      </c>
      <c r="O99" s="1" t="s">
        <v>9779</v>
      </c>
      <c r="P99" s="1" t="s">
        <v>14807</v>
      </c>
      <c r="Q99" s="5">
        <v>42370</v>
      </c>
      <c r="R99" s="5">
        <v>42735</v>
      </c>
      <c r="S99" t="s">
        <v>14805</v>
      </c>
      <c r="T99" t="s">
        <v>13592</v>
      </c>
    </row>
    <row r="100" spans="1:20" x14ac:dyDescent="0.15">
      <c r="A100" s="1" t="s">
        <v>3986</v>
      </c>
      <c r="B100" s="1" t="s">
        <v>3987</v>
      </c>
      <c r="C100" s="1" t="s">
        <v>5853</v>
      </c>
      <c r="D100" s="1" t="s">
        <v>5979</v>
      </c>
      <c r="E100" s="1" t="s">
        <v>4590</v>
      </c>
      <c r="F100" s="1" t="s">
        <v>11096</v>
      </c>
      <c r="G100" s="1" t="s">
        <v>9317</v>
      </c>
      <c r="H100" s="1" t="s">
        <v>11097</v>
      </c>
      <c r="I100" s="1" t="s">
        <v>9317</v>
      </c>
      <c r="J100" s="1" t="s">
        <v>11097</v>
      </c>
      <c r="K100" s="1" t="s">
        <v>10105</v>
      </c>
      <c r="L100" s="1" t="s">
        <v>9317</v>
      </c>
      <c r="M100" s="1" t="s">
        <v>9317</v>
      </c>
      <c r="N100" s="1" t="s">
        <v>9628</v>
      </c>
      <c r="O100" s="1" t="s">
        <v>9779</v>
      </c>
      <c r="P100" s="1" t="s">
        <v>11098</v>
      </c>
      <c r="Q100" s="5">
        <v>42370</v>
      </c>
      <c r="R100" s="5">
        <v>42735</v>
      </c>
      <c r="S100" t="s">
        <v>11097</v>
      </c>
      <c r="T100" t="s">
        <v>13593</v>
      </c>
    </row>
    <row r="101" spans="1:20" x14ac:dyDescent="0.15">
      <c r="A101" s="1" t="s">
        <v>4020</v>
      </c>
      <c r="B101" s="1" t="s">
        <v>4777</v>
      </c>
      <c r="C101" s="1" t="s">
        <v>5859</v>
      </c>
      <c r="D101" s="1" t="s">
        <v>5979</v>
      </c>
      <c r="E101" s="1" t="s">
        <v>4590</v>
      </c>
      <c r="F101" s="1" t="s">
        <v>11099</v>
      </c>
      <c r="G101" s="1" t="s">
        <v>9317</v>
      </c>
      <c r="H101" s="1" t="s">
        <v>11100</v>
      </c>
      <c r="I101" s="1" t="s">
        <v>9317</v>
      </c>
      <c r="J101" s="1" t="s">
        <v>11100</v>
      </c>
      <c r="K101" s="1" t="s">
        <v>11101</v>
      </c>
      <c r="L101" s="1" t="s">
        <v>9317</v>
      </c>
      <c r="M101" s="1" t="s">
        <v>9317</v>
      </c>
      <c r="N101" s="1" t="s">
        <v>9630</v>
      </c>
      <c r="O101" s="1" t="s">
        <v>9779</v>
      </c>
      <c r="P101" s="1" t="s">
        <v>10999</v>
      </c>
      <c r="Q101" s="5">
        <v>42370</v>
      </c>
      <c r="R101" s="5">
        <v>42735</v>
      </c>
      <c r="S101" t="s">
        <v>11100</v>
      </c>
      <c r="T101" t="s">
        <v>13595</v>
      </c>
    </row>
    <row r="102" spans="1:20" x14ac:dyDescent="0.15">
      <c r="A102" s="1" t="s">
        <v>4051</v>
      </c>
      <c r="B102" s="1" t="s">
        <v>4779</v>
      </c>
      <c r="C102" s="1" t="s">
        <v>5868</v>
      </c>
      <c r="D102" s="1" t="s">
        <v>5979</v>
      </c>
      <c r="E102" s="1" t="s">
        <v>4590</v>
      </c>
      <c r="F102" s="1" t="s">
        <v>11107</v>
      </c>
      <c r="G102" s="1" t="s">
        <v>11108</v>
      </c>
      <c r="H102" s="1" t="s">
        <v>11109</v>
      </c>
      <c r="I102" s="1" t="s">
        <v>9317</v>
      </c>
      <c r="J102" s="1" t="s">
        <v>11109</v>
      </c>
      <c r="K102" s="1" t="s">
        <v>11110</v>
      </c>
      <c r="L102" s="1" t="s">
        <v>9317</v>
      </c>
      <c r="M102" s="1" t="s">
        <v>9317</v>
      </c>
      <c r="N102" s="1" t="s">
        <v>11111</v>
      </c>
      <c r="O102" s="1" t="s">
        <v>9779</v>
      </c>
      <c r="P102" s="1" t="s">
        <v>9944</v>
      </c>
      <c r="Q102" s="5">
        <v>42370</v>
      </c>
      <c r="R102" s="5">
        <v>42735</v>
      </c>
      <c r="S102" t="s">
        <v>11109</v>
      </c>
      <c r="T102" t="s">
        <v>13596</v>
      </c>
    </row>
    <row r="103" spans="1:20" x14ac:dyDescent="0.15">
      <c r="A103" s="1" t="s">
        <v>4062</v>
      </c>
      <c r="B103" s="1" t="s">
        <v>4063</v>
      </c>
      <c r="C103" s="1" t="s">
        <v>5871</v>
      </c>
      <c r="D103" s="1" t="s">
        <v>5979</v>
      </c>
      <c r="E103" s="1" t="s">
        <v>4590</v>
      </c>
      <c r="F103" s="1" t="s">
        <v>11096</v>
      </c>
      <c r="G103" s="1" t="s">
        <v>9317</v>
      </c>
      <c r="H103" s="1" t="s">
        <v>11097</v>
      </c>
      <c r="I103" s="1" t="s">
        <v>9317</v>
      </c>
      <c r="J103" s="1" t="s">
        <v>11097</v>
      </c>
      <c r="K103" s="1" t="s">
        <v>10105</v>
      </c>
      <c r="L103" s="1" t="s">
        <v>9317</v>
      </c>
      <c r="M103" s="1" t="s">
        <v>9317</v>
      </c>
      <c r="N103" s="1" t="s">
        <v>9628</v>
      </c>
      <c r="O103" s="1" t="s">
        <v>9779</v>
      </c>
      <c r="P103" s="1" t="s">
        <v>11098</v>
      </c>
      <c r="Q103" s="5">
        <v>42370</v>
      </c>
      <c r="R103" s="5">
        <v>42735</v>
      </c>
      <c r="S103" t="s">
        <v>11097</v>
      </c>
      <c r="T103" t="s">
        <v>13597</v>
      </c>
    </row>
    <row r="104" spans="1:20" x14ac:dyDescent="0.15">
      <c r="A104" s="1" t="s">
        <v>4102</v>
      </c>
      <c r="B104" s="1" t="s">
        <v>4781</v>
      </c>
      <c r="C104" s="1" t="s">
        <v>5880</v>
      </c>
      <c r="D104" s="1" t="s">
        <v>5979</v>
      </c>
      <c r="E104" s="1" t="s">
        <v>4590</v>
      </c>
      <c r="F104" s="1" t="s">
        <v>11120</v>
      </c>
      <c r="G104" s="1" t="s">
        <v>9317</v>
      </c>
      <c r="H104" s="1" t="s">
        <v>11121</v>
      </c>
      <c r="I104" s="1" t="s">
        <v>9317</v>
      </c>
      <c r="J104" s="1" t="s">
        <v>11121</v>
      </c>
      <c r="K104" s="1" t="s">
        <v>9869</v>
      </c>
      <c r="L104" s="1" t="s">
        <v>9317</v>
      </c>
      <c r="M104" s="1" t="s">
        <v>9317</v>
      </c>
      <c r="N104" s="1" t="s">
        <v>9638</v>
      </c>
      <c r="O104" s="1" t="s">
        <v>9779</v>
      </c>
      <c r="P104" s="1" t="s">
        <v>11122</v>
      </c>
      <c r="Q104" s="5">
        <v>42370</v>
      </c>
      <c r="R104" s="5">
        <v>42735</v>
      </c>
      <c r="S104" t="s">
        <v>11121</v>
      </c>
      <c r="T104" t="s">
        <v>13598</v>
      </c>
    </row>
    <row r="105" spans="1:20" x14ac:dyDescent="0.15">
      <c r="A105" s="1" t="s">
        <v>4147</v>
      </c>
      <c r="B105" s="1" t="s">
        <v>4148</v>
      </c>
      <c r="C105" s="1" t="s">
        <v>5891</v>
      </c>
      <c r="D105" s="1" t="s">
        <v>5979</v>
      </c>
      <c r="E105" s="1" t="s">
        <v>4590</v>
      </c>
      <c r="F105" s="1" t="s">
        <v>11138</v>
      </c>
      <c r="G105" s="1" t="s">
        <v>9317</v>
      </c>
      <c r="H105" s="1" t="s">
        <v>11139</v>
      </c>
      <c r="I105" s="1" t="s">
        <v>9317</v>
      </c>
      <c r="J105" s="1" t="s">
        <v>11139</v>
      </c>
      <c r="K105" s="1" t="s">
        <v>11140</v>
      </c>
      <c r="L105" s="1" t="s">
        <v>9317</v>
      </c>
      <c r="M105" s="1" t="s">
        <v>9317</v>
      </c>
      <c r="N105" s="1" t="s">
        <v>11141</v>
      </c>
      <c r="O105" s="1" t="s">
        <v>9779</v>
      </c>
      <c r="P105" s="1" t="s">
        <v>10314</v>
      </c>
      <c r="Q105" s="5">
        <v>42370</v>
      </c>
      <c r="R105" s="5">
        <v>42735</v>
      </c>
      <c r="S105" t="s">
        <v>11139</v>
      </c>
      <c r="T105" t="s">
        <v>13601</v>
      </c>
    </row>
    <row r="106" spans="1:20" x14ac:dyDescent="0.15">
      <c r="A106" s="1" t="s">
        <v>4215</v>
      </c>
      <c r="B106" s="1" t="s">
        <v>4216</v>
      </c>
      <c r="C106" s="1" t="s">
        <v>5910</v>
      </c>
      <c r="D106" s="1" t="s">
        <v>5979</v>
      </c>
      <c r="E106" s="1" t="s">
        <v>4590</v>
      </c>
      <c r="F106" s="1" t="s">
        <v>11128</v>
      </c>
      <c r="G106" s="1" t="s">
        <v>11155</v>
      </c>
      <c r="H106" s="1" t="s">
        <v>11156</v>
      </c>
      <c r="I106" s="1" t="s">
        <v>9317</v>
      </c>
      <c r="J106" s="1" t="s">
        <v>11156</v>
      </c>
      <c r="K106" s="1" t="s">
        <v>11157</v>
      </c>
      <c r="L106" s="1" t="s">
        <v>9317</v>
      </c>
      <c r="M106" s="1" t="s">
        <v>9317</v>
      </c>
      <c r="N106" s="1" t="s">
        <v>11158</v>
      </c>
      <c r="O106" s="1" t="s">
        <v>9779</v>
      </c>
      <c r="P106" s="1" t="s">
        <v>11159</v>
      </c>
      <c r="Q106" s="5">
        <v>42370</v>
      </c>
      <c r="R106" s="5">
        <v>42735</v>
      </c>
      <c r="S106" t="s">
        <v>11156</v>
      </c>
      <c r="T106" t="s">
        <v>13605</v>
      </c>
    </row>
    <row r="107" spans="1:20" x14ac:dyDescent="0.15">
      <c r="A107" s="1" t="s">
        <v>4227</v>
      </c>
      <c r="B107" s="1" t="s">
        <v>4793</v>
      </c>
      <c r="C107" s="1" t="s">
        <v>5914</v>
      </c>
      <c r="D107" s="1" t="s">
        <v>5979</v>
      </c>
      <c r="E107" s="1" t="s">
        <v>4590</v>
      </c>
      <c r="F107" s="1" t="s">
        <v>11165</v>
      </c>
      <c r="G107" s="1" t="s">
        <v>9317</v>
      </c>
      <c r="H107" s="1" t="s">
        <v>11166</v>
      </c>
      <c r="I107" s="1" t="s">
        <v>9317</v>
      </c>
      <c r="J107" s="1" t="s">
        <v>11166</v>
      </c>
      <c r="K107" s="1" t="s">
        <v>11167</v>
      </c>
      <c r="L107" s="1" t="s">
        <v>9317</v>
      </c>
      <c r="M107" s="1" t="s">
        <v>9317</v>
      </c>
      <c r="N107" s="1" t="s">
        <v>9995</v>
      </c>
      <c r="O107" s="1" t="s">
        <v>9779</v>
      </c>
      <c r="P107" s="1" t="s">
        <v>11168</v>
      </c>
      <c r="Q107" s="5">
        <v>42370</v>
      </c>
      <c r="R107" s="5">
        <v>42735</v>
      </c>
      <c r="S107" t="s">
        <v>11166</v>
      </c>
      <c r="T107" t="s">
        <v>13606</v>
      </c>
    </row>
    <row r="108" spans="1:20" x14ac:dyDescent="0.15">
      <c r="A108" s="1" t="s">
        <v>4305</v>
      </c>
      <c r="B108" s="1" t="s">
        <v>4306</v>
      </c>
      <c r="C108" s="1" t="s">
        <v>5935</v>
      </c>
      <c r="D108" s="1" t="s">
        <v>5979</v>
      </c>
      <c r="E108" s="1" t="s">
        <v>4590</v>
      </c>
      <c r="F108" s="1" t="s">
        <v>11165</v>
      </c>
      <c r="G108" s="1" t="s">
        <v>11190</v>
      </c>
      <c r="H108" s="1" t="s">
        <v>11191</v>
      </c>
      <c r="I108" s="1" t="s">
        <v>9317</v>
      </c>
      <c r="J108" s="1" t="s">
        <v>11191</v>
      </c>
      <c r="K108" s="1" t="s">
        <v>11192</v>
      </c>
      <c r="L108" s="1" t="s">
        <v>9317</v>
      </c>
      <c r="M108" s="1" t="s">
        <v>9317</v>
      </c>
      <c r="N108" s="1" t="s">
        <v>11193</v>
      </c>
      <c r="O108" s="1" t="s">
        <v>9779</v>
      </c>
      <c r="P108" s="1" t="s">
        <v>11194</v>
      </c>
      <c r="Q108" s="5">
        <v>42370</v>
      </c>
      <c r="R108" s="5">
        <v>42735</v>
      </c>
      <c r="S108" t="s">
        <v>11191</v>
      </c>
      <c r="T108" t="s">
        <v>13612</v>
      </c>
    </row>
    <row r="109" spans="1:20" x14ac:dyDescent="0.15">
      <c r="A109" s="1" t="s">
        <v>4308</v>
      </c>
      <c r="B109" s="1" t="s">
        <v>4309</v>
      </c>
      <c r="C109" s="1" t="s">
        <v>5936</v>
      </c>
      <c r="D109" s="1" t="s">
        <v>5979</v>
      </c>
      <c r="E109" s="1" t="s">
        <v>4590</v>
      </c>
      <c r="F109" s="1" t="s">
        <v>11128</v>
      </c>
      <c r="G109" s="1" t="s">
        <v>11195</v>
      </c>
      <c r="H109" s="1" t="s">
        <v>11196</v>
      </c>
      <c r="I109" s="1" t="s">
        <v>9317</v>
      </c>
      <c r="J109" s="1" t="s">
        <v>11196</v>
      </c>
      <c r="K109" s="1" t="s">
        <v>11197</v>
      </c>
      <c r="L109" s="1" t="s">
        <v>9317</v>
      </c>
      <c r="M109" s="1" t="s">
        <v>9317</v>
      </c>
      <c r="N109" s="1" t="s">
        <v>11198</v>
      </c>
      <c r="O109" s="1" t="s">
        <v>9779</v>
      </c>
      <c r="P109" s="1" t="s">
        <v>11199</v>
      </c>
      <c r="Q109" s="5">
        <v>42370</v>
      </c>
      <c r="R109" s="5">
        <v>42735</v>
      </c>
      <c r="S109" t="s">
        <v>11196</v>
      </c>
      <c r="T109" t="s">
        <v>13613</v>
      </c>
    </row>
    <row r="110" spans="1:20" x14ac:dyDescent="0.15">
      <c r="A110" s="1" t="s">
        <v>4426</v>
      </c>
      <c r="B110" s="1" t="s">
        <v>11625</v>
      </c>
      <c r="C110" s="1" t="s">
        <v>12135</v>
      </c>
      <c r="D110" s="1" t="s">
        <v>5979</v>
      </c>
      <c r="E110" s="1" t="s">
        <v>4590</v>
      </c>
      <c r="F110" s="1" t="s">
        <v>11209</v>
      </c>
      <c r="G110" s="1" t="s">
        <v>9317</v>
      </c>
      <c r="H110" s="1" t="s">
        <v>11210</v>
      </c>
      <c r="I110" s="1" t="s">
        <v>9317</v>
      </c>
      <c r="J110" s="1" t="s">
        <v>11210</v>
      </c>
      <c r="K110" s="1" t="s">
        <v>11050</v>
      </c>
      <c r="L110" s="1" t="s">
        <v>9317</v>
      </c>
      <c r="M110" s="1" t="s">
        <v>9317</v>
      </c>
      <c r="N110" s="1" t="s">
        <v>9662</v>
      </c>
      <c r="O110" s="1" t="s">
        <v>9779</v>
      </c>
      <c r="P110" s="1" t="s">
        <v>11211</v>
      </c>
      <c r="Q110" s="5">
        <v>42370</v>
      </c>
      <c r="R110" s="5">
        <v>42735</v>
      </c>
      <c r="S110" t="s">
        <v>11210</v>
      </c>
      <c r="T110" t="s">
        <v>13619</v>
      </c>
    </row>
    <row r="111" spans="1:20" x14ac:dyDescent="0.15">
      <c r="A111" s="1" t="s">
        <v>3478</v>
      </c>
      <c r="B111" s="1" t="s">
        <v>4740</v>
      </c>
      <c r="C111" s="1" t="s">
        <v>5712</v>
      </c>
      <c r="D111" s="1" t="s">
        <v>5979</v>
      </c>
      <c r="E111" s="1" t="s">
        <v>4590</v>
      </c>
      <c r="F111" s="1" t="s">
        <v>11378</v>
      </c>
      <c r="G111" s="1" t="s">
        <v>9317</v>
      </c>
      <c r="H111" s="1" t="s">
        <v>11379</v>
      </c>
      <c r="I111" s="1" t="s">
        <v>9317</v>
      </c>
      <c r="J111" s="1" t="s">
        <v>11379</v>
      </c>
      <c r="K111" s="1" t="s">
        <v>11380</v>
      </c>
      <c r="L111" s="1" t="s">
        <v>9317</v>
      </c>
      <c r="M111" s="1" t="s">
        <v>9317</v>
      </c>
      <c r="N111" s="1" t="s">
        <v>10813</v>
      </c>
      <c r="O111" s="1" t="s">
        <v>9779</v>
      </c>
      <c r="P111" s="1" t="s">
        <v>11381</v>
      </c>
      <c r="Q111" s="5">
        <v>42370</v>
      </c>
      <c r="R111" s="5">
        <v>42735</v>
      </c>
      <c r="S111" t="s">
        <v>11379</v>
      </c>
      <c r="T111" t="s">
        <v>13572</v>
      </c>
    </row>
    <row r="112" spans="1:20" x14ac:dyDescent="0.15">
      <c r="A112" s="1" t="s">
        <v>3666</v>
      </c>
      <c r="B112" s="1" t="s">
        <v>4636</v>
      </c>
      <c r="C112" s="1" t="s">
        <v>5765</v>
      </c>
      <c r="D112" s="1" t="s">
        <v>5979</v>
      </c>
      <c r="E112" s="1" t="s">
        <v>4590</v>
      </c>
      <c r="F112" s="1" t="s">
        <v>11387</v>
      </c>
      <c r="G112" s="1" t="s">
        <v>9317</v>
      </c>
      <c r="H112" s="1" t="s">
        <v>11388</v>
      </c>
      <c r="I112" s="1" t="s">
        <v>9317</v>
      </c>
      <c r="J112" s="1" t="s">
        <v>11388</v>
      </c>
      <c r="K112" s="1" t="s">
        <v>14218</v>
      </c>
      <c r="L112" s="1" t="s">
        <v>9317</v>
      </c>
      <c r="M112" s="1" t="s">
        <v>9317</v>
      </c>
      <c r="N112" s="1" t="s">
        <v>14219</v>
      </c>
      <c r="O112" s="1" t="s">
        <v>9779</v>
      </c>
      <c r="P112" s="1" t="s">
        <v>14220</v>
      </c>
      <c r="Q112" s="5">
        <v>42370</v>
      </c>
      <c r="R112" s="5">
        <v>42735</v>
      </c>
      <c r="S112" t="s">
        <v>11388</v>
      </c>
      <c r="T112" t="s">
        <v>13578</v>
      </c>
    </row>
    <row r="113" spans="1:20" x14ac:dyDescent="0.15">
      <c r="A113" s="1" t="s">
        <v>11175</v>
      </c>
      <c r="B113" s="1" t="s">
        <v>4636</v>
      </c>
      <c r="C113" s="1" t="s">
        <v>5765</v>
      </c>
      <c r="D113" s="1" t="s">
        <v>5979</v>
      </c>
      <c r="E113" s="1" t="s">
        <v>11701</v>
      </c>
      <c r="F113" s="1" t="s">
        <v>11176</v>
      </c>
      <c r="G113" s="1" t="s">
        <v>9317</v>
      </c>
      <c r="H113" s="1" t="s">
        <v>11177</v>
      </c>
      <c r="I113" s="1" t="s">
        <v>11177</v>
      </c>
      <c r="J113" s="1" t="s">
        <v>9317</v>
      </c>
      <c r="K113" s="1" t="s">
        <v>9317</v>
      </c>
      <c r="L113" s="1" t="s">
        <v>9317</v>
      </c>
      <c r="M113" s="1" t="s">
        <v>9317</v>
      </c>
      <c r="N113" s="1" t="s">
        <v>9317</v>
      </c>
      <c r="O113" s="1" t="s">
        <v>9317</v>
      </c>
      <c r="P113" s="1" t="s">
        <v>9317</v>
      </c>
      <c r="Q113" s="5">
        <v>42370</v>
      </c>
      <c r="R113" s="5">
        <v>42735</v>
      </c>
      <c r="S113" t="s">
        <v>11177</v>
      </c>
      <c r="T113" t="s">
        <v>13609</v>
      </c>
    </row>
    <row r="114" spans="1:20" x14ac:dyDescent="0.15">
      <c r="A114" s="1" t="s">
        <v>3757</v>
      </c>
      <c r="B114" s="1" t="s">
        <v>4757</v>
      </c>
      <c r="C114" s="1" t="s">
        <v>5792</v>
      </c>
      <c r="D114" s="1" t="s">
        <v>5979</v>
      </c>
      <c r="E114" s="1" t="s">
        <v>4590</v>
      </c>
      <c r="F114" s="1" t="s">
        <v>12188</v>
      </c>
      <c r="G114" s="1" t="s">
        <v>9317</v>
      </c>
      <c r="H114" s="1" t="s">
        <v>12189</v>
      </c>
      <c r="I114" s="1" t="s">
        <v>9317</v>
      </c>
      <c r="J114" s="1" t="s">
        <v>12189</v>
      </c>
      <c r="K114" s="1" t="s">
        <v>12190</v>
      </c>
      <c r="L114" s="1" t="s">
        <v>9317</v>
      </c>
      <c r="M114" s="1" t="s">
        <v>9317</v>
      </c>
      <c r="N114" s="1" t="s">
        <v>12191</v>
      </c>
      <c r="O114" s="1" t="s">
        <v>9779</v>
      </c>
      <c r="P114" s="1" t="s">
        <v>12192</v>
      </c>
      <c r="Q114" s="5">
        <v>42370</v>
      </c>
      <c r="R114" s="5">
        <v>42735</v>
      </c>
      <c r="S114" t="s">
        <v>12189</v>
      </c>
      <c r="T114" t="s">
        <v>13585</v>
      </c>
    </row>
    <row r="115" spans="1:20" x14ac:dyDescent="0.15">
      <c r="A115" s="1" t="s">
        <v>3267</v>
      </c>
      <c r="B115" s="1" t="s">
        <v>4730</v>
      </c>
      <c r="C115" s="1" t="s">
        <v>5669</v>
      </c>
      <c r="D115" s="1" t="s">
        <v>5979</v>
      </c>
      <c r="E115" s="1" t="s">
        <v>4590</v>
      </c>
      <c r="F115" s="1" t="s">
        <v>11355</v>
      </c>
      <c r="G115" s="1" t="s">
        <v>9317</v>
      </c>
      <c r="H115" s="1" t="s">
        <v>11356</v>
      </c>
      <c r="I115" s="1" t="s">
        <v>11356</v>
      </c>
      <c r="J115" s="1" t="s">
        <v>9317</v>
      </c>
      <c r="K115" s="1" t="s">
        <v>9317</v>
      </c>
      <c r="L115" s="1" t="s">
        <v>9317</v>
      </c>
      <c r="M115" s="1" t="s">
        <v>9317</v>
      </c>
      <c r="N115" s="1" t="s">
        <v>9317</v>
      </c>
      <c r="O115" s="1" t="s">
        <v>9317</v>
      </c>
      <c r="P115" s="1" t="s">
        <v>9317</v>
      </c>
      <c r="Q115" s="5">
        <v>42370</v>
      </c>
      <c r="R115" s="5">
        <v>42735</v>
      </c>
      <c r="S115" t="s">
        <v>11356</v>
      </c>
      <c r="T115" t="s">
        <v>13561</v>
      </c>
    </row>
    <row r="116" spans="1:20" x14ac:dyDescent="0.15">
      <c r="A116" s="1" t="s">
        <v>339</v>
      </c>
      <c r="B116" s="1" t="s">
        <v>4505</v>
      </c>
      <c r="C116" s="1" t="s">
        <v>14707</v>
      </c>
      <c r="D116" s="1" t="s">
        <v>5979</v>
      </c>
      <c r="E116" s="1" t="s">
        <v>4590</v>
      </c>
      <c r="F116" s="1" t="s">
        <v>14708</v>
      </c>
      <c r="G116" s="1" t="s">
        <v>9317</v>
      </c>
      <c r="H116" s="1" t="s">
        <v>14709</v>
      </c>
      <c r="I116" s="1" t="s">
        <v>14709</v>
      </c>
      <c r="J116" s="1" t="s">
        <v>9317</v>
      </c>
      <c r="K116" s="1" t="s">
        <v>9317</v>
      </c>
      <c r="L116" s="1" t="s">
        <v>14710</v>
      </c>
      <c r="M116" s="1" t="s">
        <v>9317</v>
      </c>
      <c r="N116" s="1" t="s">
        <v>9317</v>
      </c>
      <c r="O116" s="1" t="s">
        <v>9317</v>
      </c>
      <c r="P116" s="1" t="s">
        <v>14710</v>
      </c>
      <c r="Q116" s="5">
        <v>42370</v>
      </c>
      <c r="R116" s="5">
        <v>42735</v>
      </c>
      <c r="S116" t="s">
        <v>14709</v>
      </c>
      <c r="T116" t="s">
        <v>13452</v>
      </c>
    </row>
    <row r="117" spans="1:20" x14ac:dyDescent="0.15">
      <c r="A117" s="1" t="s">
        <v>1237</v>
      </c>
      <c r="B117" s="1" t="s">
        <v>4528</v>
      </c>
      <c r="C117" s="1" t="s">
        <v>5152</v>
      </c>
      <c r="D117" s="1" t="s">
        <v>5979</v>
      </c>
      <c r="E117" s="1" t="s">
        <v>4590</v>
      </c>
      <c r="F117" s="1" t="s">
        <v>13772</v>
      </c>
      <c r="G117" s="1" t="s">
        <v>9317</v>
      </c>
      <c r="H117" s="1" t="s">
        <v>13773</v>
      </c>
      <c r="I117" s="1" t="s">
        <v>13773</v>
      </c>
      <c r="J117" s="1" t="s">
        <v>9317</v>
      </c>
      <c r="K117" s="1" t="s">
        <v>9317</v>
      </c>
      <c r="L117" s="1" t="s">
        <v>10522</v>
      </c>
      <c r="M117" s="1" t="s">
        <v>9317</v>
      </c>
      <c r="N117" s="1" t="s">
        <v>9317</v>
      </c>
      <c r="O117" s="1" t="s">
        <v>9317</v>
      </c>
      <c r="P117" s="1" t="s">
        <v>10522</v>
      </c>
      <c r="Q117" s="5">
        <v>42370</v>
      </c>
      <c r="R117" s="5">
        <v>42735</v>
      </c>
      <c r="S117" t="s">
        <v>13773</v>
      </c>
      <c r="T117" t="s">
        <v>13492</v>
      </c>
    </row>
    <row r="118" spans="1:20" x14ac:dyDescent="0.15">
      <c r="A118" s="1" t="s">
        <v>4160</v>
      </c>
      <c r="B118" s="1" t="s">
        <v>4636</v>
      </c>
      <c r="C118" s="1" t="s">
        <v>5895</v>
      </c>
      <c r="D118" s="1" t="s">
        <v>5979</v>
      </c>
      <c r="E118" s="1" t="s">
        <v>9755</v>
      </c>
      <c r="F118" s="1" t="s">
        <v>11416</v>
      </c>
      <c r="G118" s="1" t="s">
        <v>9317</v>
      </c>
      <c r="H118" s="1" t="s">
        <v>11417</v>
      </c>
      <c r="I118" s="1" t="s">
        <v>11417</v>
      </c>
      <c r="J118" s="1" t="s">
        <v>9317</v>
      </c>
      <c r="K118" s="1" t="s">
        <v>9317</v>
      </c>
      <c r="L118" s="1" t="s">
        <v>9317</v>
      </c>
      <c r="M118" s="1" t="s">
        <v>9317</v>
      </c>
      <c r="N118" s="1" t="s">
        <v>9317</v>
      </c>
      <c r="O118" s="1" t="s">
        <v>9317</v>
      </c>
      <c r="P118" s="1" t="s">
        <v>9317</v>
      </c>
      <c r="Q118" s="5">
        <v>42370</v>
      </c>
      <c r="R118" s="5">
        <v>42735</v>
      </c>
      <c r="S118" t="s">
        <v>11417</v>
      </c>
      <c r="T118" t="s">
        <v>13602</v>
      </c>
    </row>
    <row r="119" spans="1:20" x14ac:dyDescent="0.15">
      <c r="A119" s="1" t="s">
        <v>3405</v>
      </c>
      <c r="B119" s="1" t="s">
        <v>4736</v>
      </c>
      <c r="C119" s="1" t="s">
        <v>5698</v>
      </c>
      <c r="D119" s="1" t="s">
        <v>5979</v>
      </c>
      <c r="E119" s="1" t="s">
        <v>4590</v>
      </c>
      <c r="F119" s="1" t="s">
        <v>14785</v>
      </c>
      <c r="G119" s="1" t="s">
        <v>9317</v>
      </c>
      <c r="H119" s="1" t="s">
        <v>14786</v>
      </c>
      <c r="I119" s="1" t="s">
        <v>9317</v>
      </c>
      <c r="J119" s="1" t="s">
        <v>14786</v>
      </c>
      <c r="K119" s="1" t="s">
        <v>14787</v>
      </c>
      <c r="L119" s="1" t="s">
        <v>9317</v>
      </c>
      <c r="M119" s="1" t="s">
        <v>9317</v>
      </c>
      <c r="N119" s="1" t="s">
        <v>14788</v>
      </c>
      <c r="O119" s="1" t="s">
        <v>9779</v>
      </c>
      <c r="P119" s="1" t="s">
        <v>14789</v>
      </c>
      <c r="Q119" s="5">
        <v>42370</v>
      </c>
      <c r="R119" s="5">
        <v>42735</v>
      </c>
      <c r="S119" t="s">
        <v>14786</v>
      </c>
      <c r="T119" t="s">
        <v>13566</v>
      </c>
    </row>
    <row r="120" spans="1:20" x14ac:dyDescent="0.15">
      <c r="A120" s="1" t="s">
        <v>3683</v>
      </c>
      <c r="B120" s="1" t="s">
        <v>4751</v>
      </c>
      <c r="C120" s="1" t="s">
        <v>5771</v>
      </c>
      <c r="D120" s="1" t="s">
        <v>5979</v>
      </c>
      <c r="E120" s="1" t="s">
        <v>4590</v>
      </c>
      <c r="F120" s="1" t="s">
        <v>11389</v>
      </c>
      <c r="G120" s="1" t="s">
        <v>9317</v>
      </c>
      <c r="H120" s="1" t="s">
        <v>14358</v>
      </c>
      <c r="I120" s="1" t="s">
        <v>14358</v>
      </c>
      <c r="J120" s="1" t="s">
        <v>9317</v>
      </c>
      <c r="K120" s="1" t="s">
        <v>9317</v>
      </c>
      <c r="L120" s="1" t="s">
        <v>9317</v>
      </c>
      <c r="M120" s="1" t="s">
        <v>9317</v>
      </c>
      <c r="N120" s="1" t="s">
        <v>9317</v>
      </c>
      <c r="O120" s="1" t="s">
        <v>9317</v>
      </c>
      <c r="P120" s="1" t="s">
        <v>9317</v>
      </c>
      <c r="Q120" s="5">
        <v>42370</v>
      </c>
      <c r="R120" s="5">
        <v>42735</v>
      </c>
      <c r="S120" t="s">
        <v>14358</v>
      </c>
      <c r="T120" t="s">
        <v>13580</v>
      </c>
    </row>
    <row r="121" spans="1:20" x14ac:dyDescent="0.15">
      <c r="A121" s="1" t="s">
        <v>853</v>
      </c>
      <c r="B121" s="1" t="s">
        <v>4630</v>
      </c>
      <c r="C121" s="1" t="s">
        <v>5046</v>
      </c>
      <c r="D121" s="1" t="s">
        <v>5979</v>
      </c>
      <c r="E121" s="1" t="s">
        <v>4590</v>
      </c>
      <c r="F121" s="1" t="s">
        <v>11262</v>
      </c>
      <c r="G121" s="1" t="s">
        <v>9317</v>
      </c>
      <c r="H121" s="1" t="s">
        <v>11263</v>
      </c>
      <c r="I121" s="1" t="s">
        <v>11263</v>
      </c>
      <c r="J121" s="1" t="s">
        <v>9317</v>
      </c>
      <c r="K121" s="1" t="s">
        <v>9317</v>
      </c>
      <c r="L121" s="1" t="s">
        <v>9317</v>
      </c>
      <c r="M121" s="1" t="s">
        <v>9317</v>
      </c>
      <c r="N121" s="1" t="s">
        <v>9317</v>
      </c>
      <c r="O121" s="1" t="s">
        <v>9317</v>
      </c>
      <c r="P121" s="1" t="s">
        <v>9317</v>
      </c>
      <c r="Q121" s="5">
        <v>42370</v>
      </c>
      <c r="R121" s="5">
        <v>42735</v>
      </c>
      <c r="S121" t="s">
        <v>11263</v>
      </c>
      <c r="T121" t="s">
        <v>13474</v>
      </c>
    </row>
    <row r="122" spans="1:20" x14ac:dyDescent="0.15">
      <c r="A122" s="1" t="s">
        <v>849</v>
      </c>
      <c r="B122" s="1" t="s">
        <v>4629</v>
      </c>
      <c r="C122" s="1" t="s">
        <v>5045</v>
      </c>
      <c r="D122" s="1" t="s">
        <v>5979</v>
      </c>
      <c r="E122" s="1" t="s">
        <v>4590</v>
      </c>
      <c r="F122" s="1" t="s">
        <v>14331</v>
      </c>
      <c r="G122" s="1" t="s">
        <v>14733</v>
      </c>
      <c r="H122" s="1" t="s">
        <v>14734</v>
      </c>
      <c r="I122" s="1" t="s">
        <v>14734</v>
      </c>
      <c r="J122" s="1" t="s">
        <v>9317</v>
      </c>
      <c r="K122" s="1" t="s">
        <v>9317</v>
      </c>
      <c r="L122" s="1" t="s">
        <v>9317</v>
      </c>
      <c r="M122" s="1" t="s">
        <v>9317</v>
      </c>
      <c r="N122" s="1" t="s">
        <v>9317</v>
      </c>
      <c r="O122" s="1" t="s">
        <v>9317</v>
      </c>
      <c r="P122" s="1" t="s">
        <v>9317</v>
      </c>
      <c r="Q122" s="5">
        <v>42370</v>
      </c>
      <c r="R122" s="5">
        <v>42735</v>
      </c>
      <c r="S122" t="s">
        <v>14734</v>
      </c>
      <c r="T122" t="s">
        <v>13473</v>
      </c>
    </row>
    <row r="123" spans="1:20" x14ac:dyDescent="0.15">
      <c r="A123" s="1" t="s">
        <v>812</v>
      </c>
      <c r="B123" s="1" t="s">
        <v>4628</v>
      </c>
      <c r="C123" s="1" t="s">
        <v>5037</v>
      </c>
      <c r="D123" s="1" t="s">
        <v>5979</v>
      </c>
      <c r="E123" s="1" t="s">
        <v>4590</v>
      </c>
      <c r="F123" s="1" t="s">
        <v>11253</v>
      </c>
      <c r="G123" s="1" t="s">
        <v>14729</v>
      </c>
      <c r="H123" s="1" t="s">
        <v>14730</v>
      </c>
      <c r="I123" s="1" t="s">
        <v>14730</v>
      </c>
      <c r="J123" s="1" t="s">
        <v>9317</v>
      </c>
      <c r="K123" s="1" t="s">
        <v>9317</v>
      </c>
      <c r="L123" s="1" t="s">
        <v>9317</v>
      </c>
      <c r="M123" s="1" t="s">
        <v>9317</v>
      </c>
      <c r="N123" s="1" t="s">
        <v>9317</v>
      </c>
      <c r="O123" s="1" t="s">
        <v>9317</v>
      </c>
      <c r="P123" s="1" t="s">
        <v>9317</v>
      </c>
      <c r="Q123" s="5">
        <v>42370</v>
      </c>
      <c r="R123" s="5">
        <v>42735</v>
      </c>
      <c r="S123" t="s">
        <v>14730</v>
      </c>
      <c r="T123" t="s">
        <v>13470</v>
      </c>
    </row>
    <row r="124" spans="1:20" x14ac:dyDescent="0.15">
      <c r="A124" s="1" t="s">
        <v>706</v>
      </c>
      <c r="B124" s="1" t="s">
        <v>4622</v>
      </c>
      <c r="C124" s="1" t="s">
        <v>5007</v>
      </c>
      <c r="D124" s="1" t="s">
        <v>5979</v>
      </c>
      <c r="E124" s="1" t="s">
        <v>4590</v>
      </c>
      <c r="F124" s="1" t="s">
        <v>14327</v>
      </c>
      <c r="G124" s="1" t="s">
        <v>9317</v>
      </c>
      <c r="H124" s="1" t="s">
        <v>14328</v>
      </c>
      <c r="I124" s="1" t="s">
        <v>14328</v>
      </c>
      <c r="J124" s="1" t="s">
        <v>9317</v>
      </c>
      <c r="K124" s="1" t="s">
        <v>9317</v>
      </c>
      <c r="L124" s="1" t="s">
        <v>9317</v>
      </c>
      <c r="M124" s="1" t="s">
        <v>9317</v>
      </c>
      <c r="N124" s="1" t="s">
        <v>9317</v>
      </c>
      <c r="O124" s="1" t="s">
        <v>9317</v>
      </c>
      <c r="P124" s="1" t="s">
        <v>9317</v>
      </c>
      <c r="Q124" s="5">
        <v>42370</v>
      </c>
      <c r="R124" s="5">
        <v>42735</v>
      </c>
      <c r="S124" t="s">
        <v>14328</v>
      </c>
      <c r="T124" t="s">
        <v>13467</v>
      </c>
    </row>
    <row r="125" spans="1:20" x14ac:dyDescent="0.15">
      <c r="A125" s="1" t="s">
        <v>374</v>
      </c>
      <c r="B125" s="1" t="s">
        <v>4609</v>
      </c>
      <c r="C125" s="1" t="s">
        <v>4910</v>
      </c>
      <c r="D125" s="1" t="s">
        <v>5979</v>
      </c>
      <c r="E125" s="1" t="s">
        <v>4590</v>
      </c>
      <c r="F125" s="1" t="s">
        <v>11223</v>
      </c>
      <c r="G125" s="1" t="s">
        <v>9317</v>
      </c>
      <c r="H125" s="1" t="s">
        <v>14718</v>
      </c>
      <c r="I125" s="1" t="s">
        <v>14718</v>
      </c>
      <c r="J125" s="1" t="s">
        <v>9317</v>
      </c>
      <c r="K125" s="1" t="s">
        <v>9317</v>
      </c>
      <c r="L125" s="1" t="s">
        <v>9317</v>
      </c>
      <c r="M125" s="1" t="s">
        <v>9317</v>
      </c>
      <c r="N125" s="1" t="s">
        <v>9317</v>
      </c>
      <c r="O125" s="1" t="s">
        <v>9317</v>
      </c>
      <c r="P125" s="1" t="s">
        <v>9317</v>
      </c>
      <c r="Q125" s="5">
        <v>42370</v>
      </c>
      <c r="R125" s="5">
        <v>42735</v>
      </c>
      <c r="S125" t="s">
        <v>14718</v>
      </c>
      <c r="T125" t="s">
        <v>13456</v>
      </c>
    </row>
    <row r="126" spans="1:20" x14ac:dyDescent="0.15">
      <c r="A126" s="1" t="s">
        <v>461</v>
      </c>
      <c r="B126" s="1" t="s">
        <v>4613</v>
      </c>
      <c r="C126" s="1" t="s">
        <v>4938</v>
      </c>
      <c r="D126" s="1" t="s">
        <v>5979</v>
      </c>
      <c r="E126" s="1" t="s">
        <v>4590</v>
      </c>
      <c r="F126" s="1" t="s">
        <v>11231</v>
      </c>
      <c r="G126" s="1" t="s">
        <v>14722</v>
      </c>
      <c r="H126" s="1" t="s">
        <v>14723</v>
      </c>
      <c r="I126" s="1" t="s">
        <v>14723</v>
      </c>
      <c r="J126" s="1" t="s">
        <v>9317</v>
      </c>
      <c r="K126" s="1" t="s">
        <v>9317</v>
      </c>
      <c r="L126" s="1" t="s">
        <v>9317</v>
      </c>
      <c r="M126" s="1" t="s">
        <v>9317</v>
      </c>
      <c r="N126" s="1" t="s">
        <v>9317</v>
      </c>
      <c r="O126" s="1" t="s">
        <v>9317</v>
      </c>
      <c r="P126" s="1" t="s">
        <v>9317</v>
      </c>
      <c r="Q126" s="5">
        <v>42370</v>
      </c>
      <c r="R126" s="5">
        <v>42735</v>
      </c>
      <c r="S126" t="s">
        <v>14723</v>
      </c>
      <c r="T126" t="s">
        <v>13460</v>
      </c>
    </row>
    <row r="127" spans="1:20" x14ac:dyDescent="0.15">
      <c r="A127" s="1" t="s">
        <v>1855</v>
      </c>
      <c r="B127" s="1" t="s">
        <v>4659</v>
      </c>
      <c r="C127" s="1" t="s">
        <v>5326</v>
      </c>
      <c r="D127" s="1" t="s">
        <v>5979</v>
      </c>
      <c r="E127" s="1" t="s">
        <v>4590</v>
      </c>
      <c r="F127" s="1" t="s">
        <v>12168</v>
      </c>
      <c r="G127" s="1" t="s">
        <v>14763</v>
      </c>
      <c r="H127" s="1" t="s">
        <v>14764</v>
      </c>
      <c r="I127" s="1" t="s">
        <v>14764</v>
      </c>
      <c r="J127" s="1" t="s">
        <v>9317</v>
      </c>
      <c r="K127" s="1" t="s">
        <v>9317</v>
      </c>
      <c r="L127" s="1" t="s">
        <v>9317</v>
      </c>
      <c r="M127" s="1" t="s">
        <v>9317</v>
      </c>
      <c r="N127" s="1" t="s">
        <v>9317</v>
      </c>
      <c r="O127" s="1" t="s">
        <v>9317</v>
      </c>
      <c r="P127" s="1" t="s">
        <v>9317</v>
      </c>
      <c r="Q127" s="5">
        <v>42370</v>
      </c>
      <c r="R127" s="5">
        <v>42735</v>
      </c>
      <c r="S127" t="s">
        <v>14764</v>
      </c>
      <c r="T127" t="s">
        <v>13515</v>
      </c>
    </row>
    <row r="128" spans="1:20" x14ac:dyDescent="0.15">
      <c r="A128" s="1" t="s">
        <v>810</v>
      </c>
      <c r="B128" s="1" t="s">
        <v>9678</v>
      </c>
      <c r="C128" s="1" t="s">
        <v>11250</v>
      </c>
      <c r="D128" s="1" t="s">
        <v>5979</v>
      </c>
      <c r="E128" s="1" t="s">
        <v>4590</v>
      </c>
      <c r="F128" s="1" t="s">
        <v>11251</v>
      </c>
      <c r="G128" s="1" t="s">
        <v>14727</v>
      </c>
      <c r="H128" s="1" t="s">
        <v>14728</v>
      </c>
      <c r="I128" s="1" t="s">
        <v>14728</v>
      </c>
      <c r="J128" s="1" t="s">
        <v>9317</v>
      </c>
      <c r="K128" s="1" t="s">
        <v>9317</v>
      </c>
      <c r="L128" s="1" t="s">
        <v>9317</v>
      </c>
      <c r="M128" s="1" t="s">
        <v>9317</v>
      </c>
      <c r="N128" s="1" t="s">
        <v>9317</v>
      </c>
      <c r="O128" s="1" t="s">
        <v>9317</v>
      </c>
      <c r="P128" s="1" t="s">
        <v>9317</v>
      </c>
      <c r="Q128" s="5">
        <v>42370</v>
      </c>
      <c r="R128" s="5">
        <v>42735</v>
      </c>
      <c r="S128" t="s">
        <v>14728</v>
      </c>
      <c r="T128" t="s">
        <v>13469</v>
      </c>
    </row>
    <row r="129" spans="1:20" x14ac:dyDescent="0.15">
      <c r="A129" s="1" t="s">
        <v>893</v>
      </c>
      <c r="B129" s="1" t="s">
        <v>4635</v>
      </c>
      <c r="C129" s="1" t="s">
        <v>5058</v>
      </c>
      <c r="D129" s="1" t="s">
        <v>5979</v>
      </c>
      <c r="E129" s="1" t="s">
        <v>4590</v>
      </c>
      <c r="F129" s="1" t="s">
        <v>11276</v>
      </c>
      <c r="G129" s="1" t="s">
        <v>11277</v>
      </c>
      <c r="H129" s="1" t="s">
        <v>11278</v>
      </c>
      <c r="I129" s="1" t="s">
        <v>11278</v>
      </c>
      <c r="J129" s="1" t="s">
        <v>9317</v>
      </c>
      <c r="K129" s="1" t="s">
        <v>9317</v>
      </c>
      <c r="L129" s="1" t="s">
        <v>9317</v>
      </c>
      <c r="M129" s="1" t="s">
        <v>9317</v>
      </c>
      <c r="N129" s="1" t="s">
        <v>9317</v>
      </c>
      <c r="O129" s="1" t="s">
        <v>9317</v>
      </c>
      <c r="P129" s="1" t="s">
        <v>9317</v>
      </c>
      <c r="Q129" s="5">
        <v>42370</v>
      </c>
      <c r="R129" s="5">
        <v>42735</v>
      </c>
      <c r="S129" t="s">
        <v>11278</v>
      </c>
      <c r="T129" t="s">
        <v>13480</v>
      </c>
    </row>
    <row r="130" spans="1:20" x14ac:dyDescent="0.15">
      <c r="A130" s="1" t="s">
        <v>904</v>
      </c>
      <c r="B130" s="1" t="s">
        <v>4636</v>
      </c>
      <c r="C130" s="1" t="s">
        <v>5060</v>
      </c>
      <c r="D130" s="1" t="s">
        <v>5979</v>
      </c>
      <c r="E130" s="1" t="s">
        <v>4590</v>
      </c>
      <c r="F130" s="1" t="s">
        <v>11279</v>
      </c>
      <c r="G130" s="1" t="s">
        <v>11280</v>
      </c>
      <c r="H130" s="1" t="s">
        <v>11281</v>
      </c>
      <c r="I130" s="1" t="s">
        <v>11281</v>
      </c>
      <c r="J130" s="1" t="s">
        <v>9317</v>
      </c>
      <c r="K130" s="1" t="s">
        <v>9317</v>
      </c>
      <c r="L130" s="1" t="s">
        <v>9317</v>
      </c>
      <c r="M130" s="1" t="s">
        <v>9317</v>
      </c>
      <c r="N130" s="1" t="s">
        <v>9317</v>
      </c>
      <c r="O130" s="1" t="s">
        <v>9317</v>
      </c>
      <c r="P130" s="1" t="s">
        <v>9317</v>
      </c>
      <c r="Q130" s="5">
        <v>42370</v>
      </c>
      <c r="R130" s="5">
        <v>42735</v>
      </c>
      <c r="S130" t="s">
        <v>11281</v>
      </c>
      <c r="T130" t="s">
        <v>13481</v>
      </c>
    </row>
    <row r="131" spans="1:20" x14ac:dyDescent="0.15">
      <c r="A131" s="1" t="s">
        <v>2589</v>
      </c>
      <c r="B131" s="1" t="s">
        <v>4700</v>
      </c>
      <c r="C131" s="1" t="s">
        <v>5503</v>
      </c>
      <c r="D131" s="1" t="s">
        <v>5979</v>
      </c>
      <c r="E131" s="1" t="s">
        <v>9716</v>
      </c>
      <c r="F131" s="1" t="s">
        <v>11337</v>
      </c>
      <c r="G131" s="1" t="s">
        <v>14774</v>
      </c>
      <c r="H131" s="1" t="s">
        <v>14775</v>
      </c>
      <c r="I131" s="1" t="s">
        <v>14775</v>
      </c>
      <c r="J131" s="1" t="s">
        <v>9317</v>
      </c>
      <c r="K131" s="1" t="s">
        <v>9317</v>
      </c>
      <c r="L131" s="1" t="s">
        <v>9317</v>
      </c>
      <c r="M131" s="1" t="s">
        <v>9317</v>
      </c>
      <c r="N131" s="1" t="s">
        <v>9317</v>
      </c>
      <c r="O131" s="1" t="s">
        <v>9317</v>
      </c>
      <c r="P131" s="1" t="s">
        <v>9317</v>
      </c>
      <c r="Q131" s="5">
        <v>42370</v>
      </c>
      <c r="R131" s="5">
        <v>42735</v>
      </c>
      <c r="S131" t="s">
        <v>14775</v>
      </c>
      <c r="T131" t="s">
        <v>13539</v>
      </c>
    </row>
    <row r="132" spans="1:20" x14ac:dyDescent="0.15">
      <c r="A132" s="1" t="s">
        <v>3167</v>
      </c>
      <c r="B132" s="1" t="s">
        <v>4722</v>
      </c>
      <c r="C132" s="1" t="s">
        <v>5644</v>
      </c>
      <c r="D132" s="1" t="s">
        <v>5979</v>
      </c>
      <c r="E132" s="1" t="s">
        <v>4590</v>
      </c>
      <c r="F132" s="1" t="s">
        <v>11351</v>
      </c>
      <c r="G132" s="1" t="s">
        <v>9317</v>
      </c>
      <c r="H132" s="1" t="s">
        <v>11352</v>
      </c>
      <c r="I132" s="1" t="s">
        <v>11352</v>
      </c>
      <c r="J132" s="1" t="s">
        <v>9317</v>
      </c>
      <c r="K132" s="1" t="s">
        <v>9317</v>
      </c>
      <c r="L132" s="1" t="s">
        <v>9317</v>
      </c>
      <c r="M132" s="1" t="s">
        <v>9317</v>
      </c>
      <c r="N132" s="1" t="s">
        <v>9317</v>
      </c>
      <c r="O132" s="1" t="s">
        <v>9317</v>
      </c>
      <c r="P132" s="1" t="s">
        <v>9317</v>
      </c>
      <c r="Q132" s="5">
        <v>42370</v>
      </c>
      <c r="R132" s="5">
        <v>42735</v>
      </c>
      <c r="S132" t="s">
        <v>11352</v>
      </c>
      <c r="T132" t="s">
        <v>13556</v>
      </c>
    </row>
    <row r="133" spans="1:20" x14ac:dyDescent="0.15">
      <c r="A133" s="1" t="s">
        <v>2418</v>
      </c>
      <c r="B133" s="1" t="s">
        <v>4689</v>
      </c>
      <c r="C133" s="1" t="s">
        <v>5461</v>
      </c>
      <c r="D133" s="1" t="s">
        <v>5979</v>
      </c>
      <c r="E133" s="1" t="s">
        <v>4590</v>
      </c>
      <c r="F133" s="1" t="s">
        <v>11323</v>
      </c>
      <c r="G133" s="1" t="s">
        <v>11324</v>
      </c>
      <c r="H133" s="1" t="s">
        <v>11325</v>
      </c>
      <c r="I133" s="1" t="s">
        <v>11325</v>
      </c>
      <c r="J133" s="1" t="s">
        <v>9317</v>
      </c>
      <c r="K133" s="1" t="s">
        <v>9317</v>
      </c>
      <c r="L133" s="1" t="s">
        <v>9317</v>
      </c>
      <c r="M133" s="1" t="s">
        <v>9317</v>
      </c>
      <c r="N133" s="1" t="s">
        <v>9317</v>
      </c>
      <c r="O133" s="1" t="s">
        <v>9317</v>
      </c>
      <c r="P133" s="1" t="s">
        <v>9317</v>
      </c>
      <c r="Q133" s="5">
        <v>42370</v>
      </c>
      <c r="R133" s="5">
        <v>42735</v>
      </c>
      <c r="S133" t="s">
        <v>11325</v>
      </c>
      <c r="T133" t="s">
        <v>13531</v>
      </c>
    </row>
    <row r="134" spans="1:20" x14ac:dyDescent="0.15">
      <c r="A134" s="1" t="s">
        <v>3440</v>
      </c>
      <c r="B134" s="1" t="s">
        <v>4605</v>
      </c>
      <c r="C134" s="1" t="s">
        <v>5706</v>
      </c>
      <c r="D134" s="1" t="s">
        <v>5979</v>
      </c>
      <c r="E134" s="1" t="s">
        <v>9735</v>
      </c>
      <c r="F134" s="1" t="s">
        <v>11370</v>
      </c>
      <c r="G134" s="1" t="s">
        <v>14790</v>
      </c>
      <c r="H134" s="1" t="s">
        <v>14791</v>
      </c>
      <c r="I134" s="1" t="s">
        <v>14791</v>
      </c>
      <c r="J134" s="1" t="s">
        <v>9317</v>
      </c>
      <c r="K134" s="1" t="s">
        <v>9317</v>
      </c>
      <c r="L134" s="1" t="s">
        <v>9317</v>
      </c>
      <c r="M134" s="1" t="s">
        <v>9317</v>
      </c>
      <c r="N134" s="1" t="s">
        <v>9317</v>
      </c>
      <c r="O134" s="1" t="s">
        <v>9317</v>
      </c>
      <c r="P134" s="1" t="s">
        <v>9317</v>
      </c>
      <c r="Q134" s="5">
        <v>42370</v>
      </c>
      <c r="R134" s="5">
        <v>42735</v>
      </c>
      <c r="S134" t="s">
        <v>14791</v>
      </c>
      <c r="T134" t="s">
        <v>13570</v>
      </c>
    </row>
    <row r="135" spans="1:20" x14ac:dyDescent="0.15">
      <c r="A135" s="1" t="s">
        <v>856</v>
      </c>
      <c r="B135" s="1" t="s">
        <v>4631</v>
      </c>
      <c r="C135" s="1" t="s">
        <v>5047</v>
      </c>
      <c r="D135" s="1" t="s">
        <v>5979</v>
      </c>
      <c r="E135" s="1" t="s">
        <v>4590</v>
      </c>
      <c r="F135" s="1" t="s">
        <v>14373</v>
      </c>
      <c r="G135" s="1" t="s">
        <v>14735</v>
      </c>
      <c r="H135" s="1" t="s">
        <v>14736</v>
      </c>
      <c r="I135" s="1" t="s">
        <v>14736</v>
      </c>
      <c r="J135" s="1" t="s">
        <v>9317</v>
      </c>
      <c r="K135" s="1" t="s">
        <v>9317</v>
      </c>
      <c r="L135" s="1" t="s">
        <v>9317</v>
      </c>
      <c r="M135" s="1" t="s">
        <v>9317</v>
      </c>
      <c r="N135" s="1" t="s">
        <v>9317</v>
      </c>
      <c r="O135" s="1" t="s">
        <v>9317</v>
      </c>
      <c r="P135" s="1" t="s">
        <v>9317</v>
      </c>
      <c r="Q135" s="5">
        <v>42370</v>
      </c>
      <c r="R135" s="5">
        <v>42735</v>
      </c>
      <c r="S135" t="s">
        <v>14736</v>
      </c>
      <c r="T135" t="s">
        <v>13475</v>
      </c>
    </row>
    <row r="136" spans="1:20" x14ac:dyDescent="0.15">
      <c r="A136" s="1" t="s">
        <v>862</v>
      </c>
      <c r="B136" s="1" t="s">
        <v>4632</v>
      </c>
      <c r="C136" s="1" t="s">
        <v>5049</v>
      </c>
      <c r="D136" s="1" t="s">
        <v>5979</v>
      </c>
      <c r="E136" s="1" t="s">
        <v>4590</v>
      </c>
      <c r="F136" s="1" t="s">
        <v>14335</v>
      </c>
      <c r="G136" s="1" t="s">
        <v>14737</v>
      </c>
      <c r="H136" s="1" t="s">
        <v>14738</v>
      </c>
      <c r="I136" s="1" t="s">
        <v>14738</v>
      </c>
      <c r="J136" s="1" t="s">
        <v>9317</v>
      </c>
      <c r="K136" s="1" t="s">
        <v>9317</v>
      </c>
      <c r="L136" s="1" t="s">
        <v>9317</v>
      </c>
      <c r="M136" s="1" t="s">
        <v>9317</v>
      </c>
      <c r="N136" s="1" t="s">
        <v>9317</v>
      </c>
      <c r="O136" s="1" t="s">
        <v>9317</v>
      </c>
      <c r="P136" s="1" t="s">
        <v>9317</v>
      </c>
      <c r="Q136" s="5">
        <v>42370</v>
      </c>
      <c r="R136" s="5">
        <v>42735</v>
      </c>
      <c r="S136" t="s">
        <v>14738</v>
      </c>
      <c r="T136" t="s">
        <v>13476</v>
      </c>
    </row>
    <row r="137" spans="1:20" x14ac:dyDescent="0.15">
      <c r="A137" s="1" t="s">
        <v>4252</v>
      </c>
      <c r="B137" s="1" t="s">
        <v>4605</v>
      </c>
      <c r="C137" s="1" t="s">
        <v>5921</v>
      </c>
      <c r="D137" s="1" t="s">
        <v>5979</v>
      </c>
      <c r="E137" s="1" t="s">
        <v>4590</v>
      </c>
      <c r="F137" s="1" t="s">
        <v>11407</v>
      </c>
      <c r="G137" s="1" t="s">
        <v>9317</v>
      </c>
      <c r="H137" s="1" t="s">
        <v>11408</v>
      </c>
      <c r="I137" s="1" t="s">
        <v>11408</v>
      </c>
      <c r="J137" s="1" t="s">
        <v>9317</v>
      </c>
      <c r="K137" s="1" t="s">
        <v>9317</v>
      </c>
      <c r="L137" s="1" t="s">
        <v>9317</v>
      </c>
      <c r="M137" s="1" t="s">
        <v>9317</v>
      </c>
      <c r="N137" s="1" t="s">
        <v>9317</v>
      </c>
      <c r="O137" s="1" t="s">
        <v>9317</v>
      </c>
      <c r="P137" s="1" t="s">
        <v>9317</v>
      </c>
      <c r="Q137" s="5">
        <v>42370</v>
      </c>
      <c r="R137" s="5">
        <v>42735</v>
      </c>
      <c r="S137" t="s">
        <v>11408</v>
      </c>
      <c r="T137" t="s">
        <v>13607</v>
      </c>
    </row>
    <row r="138" spans="1:20" x14ac:dyDescent="0.15">
      <c r="A138" s="1" t="s">
        <v>3481</v>
      </c>
      <c r="B138" s="1" t="s">
        <v>4741</v>
      </c>
      <c r="C138" s="1" t="s">
        <v>5713</v>
      </c>
      <c r="D138" s="1" t="s">
        <v>5979</v>
      </c>
      <c r="E138" s="1" t="s">
        <v>4590</v>
      </c>
      <c r="F138" s="1" t="s">
        <v>11382</v>
      </c>
      <c r="G138" s="1" t="s">
        <v>9317</v>
      </c>
      <c r="H138" s="1" t="s">
        <v>11383</v>
      </c>
      <c r="I138" s="1" t="s">
        <v>9317</v>
      </c>
      <c r="J138" s="1" t="s">
        <v>11383</v>
      </c>
      <c r="K138" s="1" t="s">
        <v>11384</v>
      </c>
      <c r="L138" s="1" t="s">
        <v>9317</v>
      </c>
      <c r="M138" s="1" t="s">
        <v>9317</v>
      </c>
      <c r="N138" s="1" t="s">
        <v>11385</v>
      </c>
      <c r="O138" s="1" t="s">
        <v>9779</v>
      </c>
      <c r="P138" s="1" t="s">
        <v>11386</v>
      </c>
      <c r="Q138" s="5">
        <v>42370</v>
      </c>
      <c r="R138" s="5">
        <v>42735</v>
      </c>
      <c r="S138" t="s">
        <v>11383</v>
      </c>
      <c r="T138" t="s">
        <v>13573</v>
      </c>
    </row>
    <row r="139" spans="1:20" x14ac:dyDescent="0.15">
      <c r="A139" s="1" t="s">
        <v>3727</v>
      </c>
      <c r="B139" s="1" t="s">
        <v>4756</v>
      </c>
      <c r="C139" s="1" t="s">
        <v>5784</v>
      </c>
      <c r="D139" s="1" t="s">
        <v>5979</v>
      </c>
      <c r="E139" s="1" t="s">
        <v>4590</v>
      </c>
      <c r="F139" s="1" t="s">
        <v>11394</v>
      </c>
      <c r="G139" s="1" t="s">
        <v>9317</v>
      </c>
      <c r="H139" s="1" t="s">
        <v>11395</v>
      </c>
      <c r="I139" s="1" t="s">
        <v>9317</v>
      </c>
      <c r="J139" s="1" t="s">
        <v>11395</v>
      </c>
      <c r="K139" s="1" t="s">
        <v>10144</v>
      </c>
      <c r="L139" s="1" t="s">
        <v>9317</v>
      </c>
      <c r="M139" s="1" t="s">
        <v>9317</v>
      </c>
      <c r="N139" s="1" t="s">
        <v>10146</v>
      </c>
      <c r="O139" s="1" t="s">
        <v>9779</v>
      </c>
      <c r="P139" s="1" t="s">
        <v>11180</v>
      </c>
      <c r="Q139" s="5">
        <v>42370</v>
      </c>
      <c r="R139" s="5">
        <v>42735</v>
      </c>
      <c r="S139" t="s">
        <v>11395</v>
      </c>
      <c r="T139" t="s">
        <v>13581</v>
      </c>
    </row>
    <row r="140" spans="1:20" x14ac:dyDescent="0.15">
      <c r="A140" s="1" t="s">
        <v>3462</v>
      </c>
      <c r="B140" s="1" t="s">
        <v>4739</v>
      </c>
      <c r="C140" s="1" t="s">
        <v>5710</v>
      </c>
      <c r="D140" s="1" t="s">
        <v>5979</v>
      </c>
      <c r="E140" s="1" t="s">
        <v>4590</v>
      </c>
      <c r="F140" s="1" t="s">
        <v>11373</v>
      </c>
      <c r="G140" s="1" t="s">
        <v>9317</v>
      </c>
      <c r="H140" s="1" t="s">
        <v>11374</v>
      </c>
      <c r="I140" s="1" t="s">
        <v>9317</v>
      </c>
      <c r="J140" s="1" t="s">
        <v>11374</v>
      </c>
      <c r="K140" s="1" t="s">
        <v>11375</v>
      </c>
      <c r="L140" s="1" t="s">
        <v>11376</v>
      </c>
      <c r="M140" s="1" t="s">
        <v>9317</v>
      </c>
      <c r="N140" s="1" t="s">
        <v>10789</v>
      </c>
      <c r="O140" s="1" t="s">
        <v>9779</v>
      </c>
      <c r="P140" s="1" t="s">
        <v>11377</v>
      </c>
      <c r="Q140" s="5">
        <v>42370</v>
      </c>
      <c r="R140" s="5">
        <v>42735</v>
      </c>
      <c r="S140" t="s">
        <v>11374</v>
      </c>
      <c r="T140" t="s">
        <v>13571</v>
      </c>
    </row>
    <row r="141" spans="1:20" x14ac:dyDescent="0.15">
      <c r="A141" s="1" t="s">
        <v>1903</v>
      </c>
      <c r="B141" s="1" t="s">
        <v>4661</v>
      </c>
      <c r="C141" s="1" t="s">
        <v>5338</v>
      </c>
      <c r="D141" s="1" t="s">
        <v>5979</v>
      </c>
      <c r="E141" s="1" t="s">
        <v>4590</v>
      </c>
      <c r="F141" s="1" t="s">
        <v>14765</v>
      </c>
      <c r="G141" s="1" t="s">
        <v>9317</v>
      </c>
      <c r="H141" s="1" t="s">
        <v>14766</v>
      </c>
      <c r="I141" s="1" t="s">
        <v>14766</v>
      </c>
      <c r="J141" s="1" t="s">
        <v>9317</v>
      </c>
      <c r="K141" s="1" t="s">
        <v>9317</v>
      </c>
      <c r="L141" s="1" t="s">
        <v>9317</v>
      </c>
      <c r="M141" s="1" t="s">
        <v>9317</v>
      </c>
      <c r="N141" s="1" t="s">
        <v>9317</v>
      </c>
      <c r="O141" s="1" t="s">
        <v>9317</v>
      </c>
      <c r="P141" s="1" t="s">
        <v>9317</v>
      </c>
      <c r="Q141" s="5">
        <v>42370</v>
      </c>
      <c r="R141" s="5">
        <v>42735</v>
      </c>
      <c r="S141" t="s">
        <v>14766</v>
      </c>
      <c r="T141" t="s">
        <v>13519</v>
      </c>
    </row>
    <row r="142" spans="1:20" x14ac:dyDescent="0.15">
      <c r="A142" s="1" t="s">
        <v>4271</v>
      </c>
      <c r="B142" s="1" t="s">
        <v>4796</v>
      </c>
      <c r="C142" s="1" t="s">
        <v>5927</v>
      </c>
      <c r="D142" s="1" t="s">
        <v>5979</v>
      </c>
      <c r="E142" s="1" t="s">
        <v>4590</v>
      </c>
      <c r="F142" s="1" t="s">
        <v>11409</v>
      </c>
      <c r="G142" s="1" t="s">
        <v>9317</v>
      </c>
      <c r="H142" s="1" t="s">
        <v>13865</v>
      </c>
      <c r="I142" s="1" t="s">
        <v>9317</v>
      </c>
      <c r="J142" s="1" t="s">
        <v>13865</v>
      </c>
      <c r="K142" s="1" t="s">
        <v>13866</v>
      </c>
      <c r="L142" s="1" t="s">
        <v>9317</v>
      </c>
      <c r="M142" s="1" t="s">
        <v>9317</v>
      </c>
      <c r="N142" s="1" t="s">
        <v>10334</v>
      </c>
      <c r="O142" s="1" t="s">
        <v>9779</v>
      </c>
      <c r="P142" s="1" t="s">
        <v>14222</v>
      </c>
      <c r="Q142" s="5">
        <v>42370</v>
      </c>
      <c r="R142" s="5">
        <v>42735</v>
      </c>
      <c r="S142" t="s">
        <v>13865</v>
      </c>
      <c r="T142" t="s">
        <v>13608</v>
      </c>
    </row>
    <row r="143" spans="1:20" x14ac:dyDescent="0.15">
      <c r="A143" s="1" t="s">
        <v>2753</v>
      </c>
      <c r="B143" s="1" t="s">
        <v>4707</v>
      </c>
      <c r="C143" s="1" t="s">
        <v>5544</v>
      </c>
      <c r="D143" s="1" t="s">
        <v>5979</v>
      </c>
      <c r="E143" s="1" t="s">
        <v>4590</v>
      </c>
      <c r="F143" s="1" t="s">
        <v>11346</v>
      </c>
      <c r="G143" s="1" t="s">
        <v>11347</v>
      </c>
      <c r="H143" s="1" t="s">
        <v>11348</v>
      </c>
      <c r="I143" s="1" t="s">
        <v>11348</v>
      </c>
      <c r="J143" s="1" t="s">
        <v>9317</v>
      </c>
      <c r="K143" s="1" t="s">
        <v>9317</v>
      </c>
      <c r="L143" s="1" t="s">
        <v>9317</v>
      </c>
      <c r="M143" s="1" t="s">
        <v>9317</v>
      </c>
      <c r="N143" s="1" t="s">
        <v>9317</v>
      </c>
      <c r="O143" s="1" t="s">
        <v>9317</v>
      </c>
      <c r="P143" s="1" t="s">
        <v>9317</v>
      </c>
      <c r="Q143" s="5">
        <v>42370</v>
      </c>
      <c r="R143" s="5">
        <v>42735</v>
      </c>
      <c r="S143" t="s">
        <v>11348</v>
      </c>
      <c r="T143" t="s">
        <v>13545</v>
      </c>
    </row>
    <row r="144" spans="1:20" x14ac:dyDescent="0.15">
      <c r="A144" s="1" t="s">
        <v>336</v>
      </c>
      <c r="B144" s="1" t="s">
        <v>4605</v>
      </c>
      <c r="C144" s="1" t="s">
        <v>4902</v>
      </c>
      <c r="D144" s="1" t="s">
        <v>5979</v>
      </c>
      <c r="E144" s="1" t="s">
        <v>4590</v>
      </c>
      <c r="F144" s="1" t="s">
        <v>14705</v>
      </c>
      <c r="G144" s="1" t="s">
        <v>9317</v>
      </c>
      <c r="H144" s="1" t="s">
        <v>14706</v>
      </c>
      <c r="I144" s="1" t="s">
        <v>14706</v>
      </c>
      <c r="J144" s="1" t="s">
        <v>9317</v>
      </c>
      <c r="K144" s="1" t="s">
        <v>9317</v>
      </c>
      <c r="L144" s="1" t="s">
        <v>9317</v>
      </c>
      <c r="M144" s="1" t="s">
        <v>9317</v>
      </c>
      <c r="N144" s="1" t="s">
        <v>9317</v>
      </c>
      <c r="O144" s="1" t="s">
        <v>9317</v>
      </c>
      <c r="P144" s="1" t="s">
        <v>9317</v>
      </c>
      <c r="Q144" s="5">
        <v>42370</v>
      </c>
      <c r="R144" s="5">
        <v>42735</v>
      </c>
      <c r="S144" t="s">
        <v>14706</v>
      </c>
      <c r="T144" t="s">
        <v>13451</v>
      </c>
    </row>
    <row r="145" spans="1:20" x14ac:dyDescent="0.15">
      <c r="A145" s="1" t="s">
        <v>372</v>
      </c>
      <c r="B145" s="1" t="s">
        <v>4605</v>
      </c>
      <c r="C145" s="1" t="s">
        <v>4902</v>
      </c>
      <c r="D145" s="1" t="s">
        <v>5979</v>
      </c>
      <c r="E145" s="1" t="s">
        <v>4590</v>
      </c>
      <c r="F145" s="1" t="s">
        <v>14312</v>
      </c>
      <c r="G145" s="1" t="s">
        <v>14711</v>
      </c>
      <c r="H145" s="1" t="s">
        <v>14712</v>
      </c>
      <c r="I145" s="1" t="s">
        <v>14712</v>
      </c>
      <c r="J145" s="1" t="s">
        <v>9317</v>
      </c>
      <c r="K145" s="1" t="s">
        <v>9317</v>
      </c>
      <c r="L145" s="1" t="s">
        <v>9317</v>
      </c>
      <c r="M145" s="1" t="s">
        <v>9317</v>
      </c>
      <c r="N145" s="1" t="s">
        <v>9317</v>
      </c>
      <c r="O145" s="1" t="s">
        <v>9317</v>
      </c>
      <c r="P145" s="1" t="s">
        <v>9317</v>
      </c>
      <c r="Q145" s="5">
        <v>42370</v>
      </c>
      <c r="R145" s="5">
        <v>42735</v>
      </c>
      <c r="S145" t="s">
        <v>14712</v>
      </c>
      <c r="T145" t="s">
        <v>13453</v>
      </c>
    </row>
    <row r="146" spans="1:20" x14ac:dyDescent="0.15">
      <c r="A146" s="1" t="s">
        <v>554</v>
      </c>
      <c r="B146" s="1" t="s">
        <v>4605</v>
      </c>
      <c r="C146" s="1" t="s">
        <v>4902</v>
      </c>
      <c r="D146" s="1" t="s">
        <v>5979</v>
      </c>
      <c r="E146" s="1" t="s">
        <v>4590</v>
      </c>
      <c r="F146" s="1" t="s">
        <v>11236</v>
      </c>
      <c r="G146" s="1" t="s">
        <v>9317</v>
      </c>
      <c r="H146" s="1" t="s">
        <v>11237</v>
      </c>
      <c r="I146" s="1" t="s">
        <v>11237</v>
      </c>
      <c r="J146" s="1" t="s">
        <v>9317</v>
      </c>
      <c r="K146" s="1" t="s">
        <v>9317</v>
      </c>
      <c r="L146" s="1" t="s">
        <v>9317</v>
      </c>
      <c r="M146" s="1" t="s">
        <v>9317</v>
      </c>
      <c r="N146" s="1" t="s">
        <v>9317</v>
      </c>
      <c r="O146" s="1" t="s">
        <v>9317</v>
      </c>
      <c r="P146" s="1" t="s">
        <v>9317</v>
      </c>
      <c r="Q146" s="5">
        <v>42370</v>
      </c>
      <c r="R146" s="5">
        <v>42735</v>
      </c>
      <c r="S146" t="s">
        <v>11237</v>
      </c>
      <c r="T146" t="s">
        <v>13461</v>
      </c>
    </row>
    <row r="147" spans="1:20" x14ac:dyDescent="0.15">
      <c r="A147" s="1" t="s">
        <v>662</v>
      </c>
      <c r="B147" s="1" t="s">
        <v>4605</v>
      </c>
      <c r="C147" s="1" t="s">
        <v>4902</v>
      </c>
      <c r="D147" s="1" t="s">
        <v>5979</v>
      </c>
      <c r="E147" s="1" t="s">
        <v>4590</v>
      </c>
      <c r="F147" s="1" t="s">
        <v>11240</v>
      </c>
      <c r="G147" s="1" t="s">
        <v>11241</v>
      </c>
      <c r="H147" s="1" t="s">
        <v>11242</v>
      </c>
      <c r="I147" s="1" t="s">
        <v>11242</v>
      </c>
      <c r="J147" s="1" t="s">
        <v>9317</v>
      </c>
      <c r="K147" s="1" t="s">
        <v>9317</v>
      </c>
      <c r="L147" s="1" t="s">
        <v>9317</v>
      </c>
      <c r="M147" s="1" t="s">
        <v>9317</v>
      </c>
      <c r="N147" s="1" t="s">
        <v>9317</v>
      </c>
      <c r="O147" s="1" t="s">
        <v>9317</v>
      </c>
      <c r="P147" s="1" t="s">
        <v>9317</v>
      </c>
      <c r="Q147" s="5">
        <v>42370</v>
      </c>
      <c r="R147" s="5">
        <v>42735</v>
      </c>
      <c r="S147" t="s">
        <v>11242</v>
      </c>
      <c r="T147" t="s">
        <v>13464</v>
      </c>
    </row>
    <row r="148" spans="1:20" x14ac:dyDescent="0.15">
      <c r="A148" s="1" t="s">
        <v>878</v>
      </c>
      <c r="B148" s="1" t="s">
        <v>4605</v>
      </c>
      <c r="C148" s="1" t="s">
        <v>4902</v>
      </c>
      <c r="D148" s="1" t="s">
        <v>5979</v>
      </c>
      <c r="E148" s="1" t="s">
        <v>4590</v>
      </c>
      <c r="F148" s="1" t="s">
        <v>14338</v>
      </c>
      <c r="G148" s="1" t="s">
        <v>14743</v>
      </c>
      <c r="H148" s="1" t="s">
        <v>14744</v>
      </c>
      <c r="I148" s="1" t="s">
        <v>14744</v>
      </c>
      <c r="J148" s="1" t="s">
        <v>9317</v>
      </c>
      <c r="K148" s="1" t="s">
        <v>9317</v>
      </c>
      <c r="L148" s="1" t="s">
        <v>9317</v>
      </c>
      <c r="M148" s="1" t="s">
        <v>9317</v>
      </c>
      <c r="N148" s="1" t="s">
        <v>9317</v>
      </c>
      <c r="O148" s="1" t="s">
        <v>9317</v>
      </c>
      <c r="P148" s="1" t="s">
        <v>9317</v>
      </c>
      <c r="Q148" s="5">
        <v>42370</v>
      </c>
      <c r="R148" s="5">
        <v>42735</v>
      </c>
      <c r="S148" t="s">
        <v>14744</v>
      </c>
      <c r="T148" t="s">
        <v>13478</v>
      </c>
    </row>
    <row r="149" spans="1:20" x14ac:dyDescent="0.15">
      <c r="A149" s="1" t="s">
        <v>4490</v>
      </c>
      <c r="B149" s="1" t="s">
        <v>4605</v>
      </c>
      <c r="C149" s="1" t="s">
        <v>4902</v>
      </c>
      <c r="D149" s="1" t="s">
        <v>5979</v>
      </c>
      <c r="E149" s="1" t="s">
        <v>4590</v>
      </c>
      <c r="F149" s="1" t="s">
        <v>10183</v>
      </c>
      <c r="G149" s="1" t="s">
        <v>9317</v>
      </c>
      <c r="H149" s="1" t="s">
        <v>11282</v>
      </c>
      <c r="I149" s="1" t="s">
        <v>11282</v>
      </c>
      <c r="J149" s="1" t="s">
        <v>9317</v>
      </c>
      <c r="K149" s="1" t="s">
        <v>9317</v>
      </c>
      <c r="L149" s="1" t="s">
        <v>9317</v>
      </c>
      <c r="M149" s="1" t="s">
        <v>9317</v>
      </c>
      <c r="N149" s="1" t="s">
        <v>9317</v>
      </c>
      <c r="O149" s="1" t="s">
        <v>9317</v>
      </c>
      <c r="P149" s="1" t="s">
        <v>9317</v>
      </c>
      <c r="Q149" s="5">
        <v>42370</v>
      </c>
      <c r="R149" s="5">
        <v>42735</v>
      </c>
      <c r="S149" t="s">
        <v>11282</v>
      </c>
      <c r="T149" t="s">
        <v>13486</v>
      </c>
    </row>
    <row r="150" spans="1:20" x14ac:dyDescent="0.15">
      <c r="A150" s="1" t="s">
        <v>1174</v>
      </c>
      <c r="B150" s="1" t="s">
        <v>4605</v>
      </c>
      <c r="C150" s="1" t="s">
        <v>4902</v>
      </c>
      <c r="D150" s="1" t="s">
        <v>5979</v>
      </c>
      <c r="E150" s="1" t="s">
        <v>4590</v>
      </c>
      <c r="F150" s="1" t="s">
        <v>11283</v>
      </c>
      <c r="G150" s="1" t="s">
        <v>9317</v>
      </c>
      <c r="H150" s="1" t="s">
        <v>11284</v>
      </c>
      <c r="I150" s="1" t="s">
        <v>11284</v>
      </c>
      <c r="J150" s="1" t="s">
        <v>9317</v>
      </c>
      <c r="K150" s="1" t="s">
        <v>9317</v>
      </c>
      <c r="L150" s="1" t="s">
        <v>9317</v>
      </c>
      <c r="M150" s="1" t="s">
        <v>9317</v>
      </c>
      <c r="N150" s="1" t="s">
        <v>9317</v>
      </c>
      <c r="O150" s="1" t="s">
        <v>9317</v>
      </c>
      <c r="P150" s="1" t="s">
        <v>9317</v>
      </c>
      <c r="Q150" s="5">
        <v>42370</v>
      </c>
      <c r="R150" s="5">
        <v>42735</v>
      </c>
      <c r="S150" t="s">
        <v>11284</v>
      </c>
      <c r="T150" t="s">
        <v>13490</v>
      </c>
    </row>
    <row r="151" spans="1:20" x14ac:dyDescent="0.15">
      <c r="A151" s="1" t="s">
        <v>1201</v>
      </c>
      <c r="B151" s="1" t="s">
        <v>4605</v>
      </c>
      <c r="C151" s="1" t="s">
        <v>4902</v>
      </c>
      <c r="D151" s="1" t="s">
        <v>5979</v>
      </c>
      <c r="E151" s="1" t="s">
        <v>4590</v>
      </c>
      <c r="F151" s="1" t="s">
        <v>10183</v>
      </c>
      <c r="G151" s="1" t="s">
        <v>9317</v>
      </c>
      <c r="H151" s="1" t="s">
        <v>11282</v>
      </c>
      <c r="I151" s="1" t="s">
        <v>11282</v>
      </c>
      <c r="J151" s="1" t="s">
        <v>9317</v>
      </c>
      <c r="K151" s="1" t="s">
        <v>9317</v>
      </c>
      <c r="L151" s="1" t="s">
        <v>9317</v>
      </c>
      <c r="M151" s="1" t="s">
        <v>9317</v>
      </c>
      <c r="N151" s="1" t="s">
        <v>9317</v>
      </c>
      <c r="O151" s="1" t="s">
        <v>9317</v>
      </c>
      <c r="P151" s="1" t="s">
        <v>9317</v>
      </c>
      <c r="Q151" s="5">
        <v>42370</v>
      </c>
      <c r="R151" s="5">
        <v>42735</v>
      </c>
      <c r="S151" t="s">
        <v>11282</v>
      </c>
      <c r="T151" t="s">
        <v>13491</v>
      </c>
    </row>
    <row r="152" spans="1:20" x14ac:dyDescent="0.15">
      <c r="A152" s="1" t="s">
        <v>1257</v>
      </c>
      <c r="B152" s="1" t="s">
        <v>4605</v>
      </c>
      <c r="C152" s="1" t="s">
        <v>4902</v>
      </c>
      <c r="D152" s="1" t="s">
        <v>5979</v>
      </c>
      <c r="E152" s="1" t="s">
        <v>4590</v>
      </c>
      <c r="F152" s="1" t="s">
        <v>11285</v>
      </c>
      <c r="G152" s="1" t="s">
        <v>11286</v>
      </c>
      <c r="H152" s="1" t="s">
        <v>11287</v>
      </c>
      <c r="I152" s="1" t="s">
        <v>11287</v>
      </c>
      <c r="J152" s="1" t="s">
        <v>9317</v>
      </c>
      <c r="K152" s="1" t="s">
        <v>9317</v>
      </c>
      <c r="L152" s="1" t="s">
        <v>9317</v>
      </c>
      <c r="M152" s="1" t="s">
        <v>9317</v>
      </c>
      <c r="N152" s="1" t="s">
        <v>9317</v>
      </c>
      <c r="O152" s="1" t="s">
        <v>9317</v>
      </c>
      <c r="P152" s="1" t="s">
        <v>9317</v>
      </c>
      <c r="Q152" s="5">
        <v>42370</v>
      </c>
      <c r="R152" s="5">
        <v>42735</v>
      </c>
      <c r="S152" t="s">
        <v>11287</v>
      </c>
      <c r="T152" t="s">
        <v>13494</v>
      </c>
    </row>
    <row r="153" spans="1:20" x14ac:dyDescent="0.15">
      <c r="A153" s="1" t="s">
        <v>1377</v>
      </c>
      <c r="B153" s="1" t="s">
        <v>4605</v>
      </c>
      <c r="C153" s="1" t="s">
        <v>4902</v>
      </c>
      <c r="D153" s="1" t="s">
        <v>5979</v>
      </c>
      <c r="E153" s="1" t="s">
        <v>4590</v>
      </c>
      <c r="F153" s="1" t="s">
        <v>10183</v>
      </c>
      <c r="G153" s="1" t="s">
        <v>11288</v>
      </c>
      <c r="H153" s="1" t="s">
        <v>11289</v>
      </c>
      <c r="I153" s="1" t="s">
        <v>11289</v>
      </c>
      <c r="J153" s="1" t="s">
        <v>9317</v>
      </c>
      <c r="K153" s="1" t="s">
        <v>9317</v>
      </c>
      <c r="L153" s="1" t="s">
        <v>9317</v>
      </c>
      <c r="M153" s="1" t="s">
        <v>9317</v>
      </c>
      <c r="N153" s="1" t="s">
        <v>9317</v>
      </c>
      <c r="O153" s="1" t="s">
        <v>9317</v>
      </c>
      <c r="P153" s="1" t="s">
        <v>9317</v>
      </c>
      <c r="Q153" s="5">
        <v>42370</v>
      </c>
      <c r="R153" s="5">
        <v>42735</v>
      </c>
      <c r="S153" t="s">
        <v>11289</v>
      </c>
      <c r="T153" t="s">
        <v>13499</v>
      </c>
    </row>
    <row r="154" spans="1:20" x14ac:dyDescent="0.15">
      <c r="A154" s="1" t="s">
        <v>1458</v>
      </c>
      <c r="B154" s="1" t="s">
        <v>4605</v>
      </c>
      <c r="C154" s="1" t="s">
        <v>4902</v>
      </c>
      <c r="D154" s="1" t="s">
        <v>5979</v>
      </c>
      <c r="E154" s="1" t="s">
        <v>4590</v>
      </c>
      <c r="F154" s="1" t="s">
        <v>10183</v>
      </c>
      <c r="G154" s="1" t="s">
        <v>9317</v>
      </c>
      <c r="H154" s="1" t="s">
        <v>11282</v>
      </c>
      <c r="I154" s="1" t="s">
        <v>11282</v>
      </c>
      <c r="J154" s="1" t="s">
        <v>9317</v>
      </c>
      <c r="K154" s="1" t="s">
        <v>9317</v>
      </c>
      <c r="L154" s="1" t="s">
        <v>9317</v>
      </c>
      <c r="M154" s="1" t="s">
        <v>9317</v>
      </c>
      <c r="N154" s="1" t="s">
        <v>9317</v>
      </c>
      <c r="O154" s="1" t="s">
        <v>9317</v>
      </c>
      <c r="P154" s="1" t="s">
        <v>9317</v>
      </c>
      <c r="Q154" s="5">
        <v>42370</v>
      </c>
      <c r="R154" s="5">
        <v>42735</v>
      </c>
      <c r="S154" t="s">
        <v>11282</v>
      </c>
      <c r="T154" t="s">
        <v>13501</v>
      </c>
    </row>
    <row r="155" spans="1:20" x14ac:dyDescent="0.15">
      <c r="A155" s="1" t="s">
        <v>1512</v>
      </c>
      <c r="B155" s="1" t="s">
        <v>4605</v>
      </c>
      <c r="C155" s="1" t="s">
        <v>4902</v>
      </c>
      <c r="D155" s="1" t="s">
        <v>5979</v>
      </c>
      <c r="E155" s="1" t="s">
        <v>4590</v>
      </c>
      <c r="F155" s="1" t="s">
        <v>14385</v>
      </c>
      <c r="G155" s="1" t="s">
        <v>9317</v>
      </c>
      <c r="H155" s="1" t="s">
        <v>14386</v>
      </c>
      <c r="I155" s="1" t="s">
        <v>14386</v>
      </c>
      <c r="J155" s="1" t="s">
        <v>9317</v>
      </c>
      <c r="K155" s="1" t="s">
        <v>9317</v>
      </c>
      <c r="L155" s="1" t="s">
        <v>9317</v>
      </c>
      <c r="M155" s="1" t="s">
        <v>9317</v>
      </c>
      <c r="N155" s="1" t="s">
        <v>9317</v>
      </c>
      <c r="O155" s="1" t="s">
        <v>9317</v>
      </c>
      <c r="P155" s="1" t="s">
        <v>9317</v>
      </c>
      <c r="Q155" s="5">
        <v>42370</v>
      </c>
      <c r="R155" s="5">
        <v>42735</v>
      </c>
      <c r="S155" t="s">
        <v>14386</v>
      </c>
      <c r="T155" t="s">
        <v>13503</v>
      </c>
    </row>
    <row r="156" spans="1:20" x14ac:dyDescent="0.15">
      <c r="A156" s="1" t="s">
        <v>1849</v>
      </c>
      <c r="B156" s="1" t="s">
        <v>4605</v>
      </c>
      <c r="C156" s="1" t="s">
        <v>4902</v>
      </c>
      <c r="D156" s="1" t="s">
        <v>5979</v>
      </c>
      <c r="E156" s="1" t="s">
        <v>4590</v>
      </c>
      <c r="F156" s="1" t="s">
        <v>14611</v>
      </c>
      <c r="G156" s="1" t="s">
        <v>9317</v>
      </c>
      <c r="H156" s="1" t="s">
        <v>14612</v>
      </c>
      <c r="I156" s="1" t="s">
        <v>14612</v>
      </c>
      <c r="J156" s="1" t="s">
        <v>9317</v>
      </c>
      <c r="K156" s="1" t="s">
        <v>9317</v>
      </c>
      <c r="L156" s="1" t="s">
        <v>9317</v>
      </c>
      <c r="M156" s="1" t="s">
        <v>9317</v>
      </c>
      <c r="N156" s="1" t="s">
        <v>9317</v>
      </c>
      <c r="O156" s="1" t="s">
        <v>9317</v>
      </c>
      <c r="P156" s="1" t="s">
        <v>9317</v>
      </c>
      <c r="Q156" s="5">
        <v>42370</v>
      </c>
      <c r="R156" s="5">
        <v>42735</v>
      </c>
      <c r="S156" t="s">
        <v>14612</v>
      </c>
      <c r="T156" t="s">
        <v>13514</v>
      </c>
    </row>
    <row r="157" spans="1:20" x14ac:dyDescent="0.15">
      <c r="A157" s="1" t="s">
        <v>2025</v>
      </c>
      <c r="B157" s="1" t="s">
        <v>4605</v>
      </c>
      <c r="C157" s="1" t="s">
        <v>4902</v>
      </c>
      <c r="D157" s="1" t="s">
        <v>5979</v>
      </c>
      <c r="E157" s="1" t="s">
        <v>4590</v>
      </c>
      <c r="F157" s="1" t="s">
        <v>11316</v>
      </c>
      <c r="G157" s="1" t="s">
        <v>11317</v>
      </c>
      <c r="H157" s="1" t="s">
        <v>11318</v>
      </c>
      <c r="I157" s="1" t="s">
        <v>11318</v>
      </c>
      <c r="J157" s="1" t="s">
        <v>9317</v>
      </c>
      <c r="K157" s="1" t="s">
        <v>9317</v>
      </c>
      <c r="L157" s="1" t="s">
        <v>11319</v>
      </c>
      <c r="M157" s="1" t="s">
        <v>9317</v>
      </c>
      <c r="N157" s="1" t="s">
        <v>9317</v>
      </c>
      <c r="O157" s="1" t="s">
        <v>9317</v>
      </c>
      <c r="P157" s="1" t="s">
        <v>11319</v>
      </c>
      <c r="Q157" s="5">
        <v>42370</v>
      </c>
      <c r="R157" s="5">
        <v>42735</v>
      </c>
      <c r="S157" t="s">
        <v>11318</v>
      </c>
      <c r="T157" t="s">
        <v>13522</v>
      </c>
    </row>
    <row r="158" spans="1:20" x14ac:dyDescent="0.15">
      <c r="A158" s="1" t="s">
        <v>2235</v>
      </c>
      <c r="B158" s="1" t="s">
        <v>4605</v>
      </c>
      <c r="C158" s="1" t="s">
        <v>4902</v>
      </c>
      <c r="D158" s="1" t="s">
        <v>5979</v>
      </c>
      <c r="E158" s="1" t="s">
        <v>4590</v>
      </c>
      <c r="F158" s="1" t="s">
        <v>11320</v>
      </c>
      <c r="G158" s="1" t="s">
        <v>11321</v>
      </c>
      <c r="H158" s="1" t="s">
        <v>11322</v>
      </c>
      <c r="I158" s="1" t="s">
        <v>11322</v>
      </c>
      <c r="J158" s="1" t="s">
        <v>9317</v>
      </c>
      <c r="K158" s="1" t="s">
        <v>9317</v>
      </c>
      <c r="L158" s="1" t="s">
        <v>9317</v>
      </c>
      <c r="M158" s="1" t="s">
        <v>9317</v>
      </c>
      <c r="N158" s="1" t="s">
        <v>9317</v>
      </c>
      <c r="O158" s="1" t="s">
        <v>9317</v>
      </c>
      <c r="P158" s="1" t="s">
        <v>9317</v>
      </c>
      <c r="Q158" s="5">
        <v>42370</v>
      </c>
      <c r="R158" s="5">
        <v>42735</v>
      </c>
      <c r="S158" t="s">
        <v>11322</v>
      </c>
      <c r="T158" t="s">
        <v>13529</v>
      </c>
    </row>
    <row r="159" spans="1:20" x14ac:dyDescent="0.15">
      <c r="A159" s="1" t="s">
        <v>2504</v>
      </c>
      <c r="B159" s="1" t="s">
        <v>4605</v>
      </c>
      <c r="C159" s="1" t="s">
        <v>4902</v>
      </c>
      <c r="D159" s="1" t="s">
        <v>5979</v>
      </c>
      <c r="E159" s="1" t="s">
        <v>4590</v>
      </c>
      <c r="F159" s="1" t="s">
        <v>10575</v>
      </c>
      <c r="G159" s="1" t="s">
        <v>9317</v>
      </c>
      <c r="H159" s="1" t="s">
        <v>10576</v>
      </c>
      <c r="I159" s="1" t="s">
        <v>10576</v>
      </c>
      <c r="J159" s="1" t="s">
        <v>9317</v>
      </c>
      <c r="K159" s="1" t="s">
        <v>9317</v>
      </c>
      <c r="L159" s="1" t="s">
        <v>9317</v>
      </c>
      <c r="M159" s="1" t="s">
        <v>9317</v>
      </c>
      <c r="N159" s="1" t="s">
        <v>9317</v>
      </c>
      <c r="O159" s="1" t="s">
        <v>9317</v>
      </c>
      <c r="P159" s="1" t="s">
        <v>9317</v>
      </c>
      <c r="Q159" s="5">
        <v>42370</v>
      </c>
      <c r="R159" s="5">
        <v>42735</v>
      </c>
      <c r="S159" t="s">
        <v>10576</v>
      </c>
      <c r="T159" t="s">
        <v>13533</v>
      </c>
    </row>
    <row r="160" spans="1:20" x14ac:dyDescent="0.15">
      <c r="A160" s="1" t="s">
        <v>2584</v>
      </c>
      <c r="B160" s="1" t="s">
        <v>4605</v>
      </c>
      <c r="C160" s="1" t="s">
        <v>4902</v>
      </c>
      <c r="D160" s="1" t="s">
        <v>5979</v>
      </c>
      <c r="E160" s="1" t="s">
        <v>4590</v>
      </c>
      <c r="F160" s="1" t="s">
        <v>11333</v>
      </c>
      <c r="G160" s="1" t="s">
        <v>9317</v>
      </c>
      <c r="H160" s="1" t="s">
        <v>11334</v>
      </c>
      <c r="I160" s="1" t="s">
        <v>11334</v>
      </c>
      <c r="J160" s="1" t="s">
        <v>9317</v>
      </c>
      <c r="K160" s="1" t="s">
        <v>9317</v>
      </c>
      <c r="L160" s="1" t="s">
        <v>9317</v>
      </c>
      <c r="M160" s="1" t="s">
        <v>9317</v>
      </c>
      <c r="N160" s="1" t="s">
        <v>9317</v>
      </c>
      <c r="O160" s="1" t="s">
        <v>9317</v>
      </c>
      <c r="P160" s="1" t="s">
        <v>9317</v>
      </c>
      <c r="Q160" s="5">
        <v>42370</v>
      </c>
      <c r="R160" s="5">
        <v>42735</v>
      </c>
      <c r="S160" t="s">
        <v>11334</v>
      </c>
      <c r="T160" t="s">
        <v>13537</v>
      </c>
    </row>
    <row r="161" spans="1:20" x14ac:dyDescent="0.15">
      <c r="A161" s="1" t="s">
        <v>2587</v>
      </c>
      <c r="B161" s="1" t="s">
        <v>4605</v>
      </c>
      <c r="C161" s="1" t="s">
        <v>4902</v>
      </c>
      <c r="D161" s="1" t="s">
        <v>5979</v>
      </c>
      <c r="E161" s="1" t="s">
        <v>4590</v>
      </c>
      <c r="F161" s="1" t="s">
        <v>12178</v>
      </c>
      <c r="G161" s="1" t="s">
        <v>9317</v>
      </c>
      <c r="H161" s="1" t="s">
        <v>12179</v>
      </c>
      <c r="I161" s="1" t="s">
        <v>12179</v>
      </c>
      <c r="J161" s="1" t="s">
        <v>9317</v>
      </c>
      <c r="K161" s="1" t="s">
        <v>9317</v>
      </c>
      <c r="L161" s="1" t="s">
        <v>9317</v>
      </c>
      <c r="M161" s="1" t="s">
        <v>9317</v>
      </c>
      <c r="N161" s="1" t="s">
        <v>9317</v>
      </c>
      <c r="O161" s="1" t="s">
        <v>9317</v>
      </c>
      <c r="P161" s="1" t="s">
        <v>9317</v>
      </c>
      <c r="Q161" s="5">
        <v>42370</v>
      </c>
      <c r="R161" s="5">
        <v>42735</v>
      </c>
      <c r="S161" t="s">
        <v>12179</v>
      </c>
      <c r="T161" t="s">
        <v>13538</v>
      </c>
    </row>
    <row r="162" spans="1:20" x14ac:dyDescent="0.15">
      <c r="A162" s="1" t="s">
        <v>3030</v>
      </c>
      <c r="B162" s="1" t="s">
        <v>4605</v>
      </c>
      <c r="C162" s="1" t="s">
        <v>4902</v>
      </c>
      <c r="D162" s="1" t="s">
        <v>5979</v>
      </c>
      <c r="E162" s="1" t="s">
        <v>4590</v>
      </c>
      <c r="F162" s="1" t="s">
        <v>11349</v>
      </c>
      <c r="G162" s="1" t="s">
        <v>9317</v>
      </c>
      <c r="H162" s="1" t="s">
        <v>11350</v>
      </c>
      <c r="I162" s="1" t="s">
        <v>11350</v>
      </c>
      <c r="J162" s="1" t="s">
        <v>9317</v>
      </c>
      <c r="K162" s="1" t="s">
        <v>9317</v>
      </c>
      <c r="L162" s="1" t="s">
        <v>9317</v>
      </c>
      <c r="M162" s="1" t="s">
        <v>9317</v>
      </c>
      <c r="N162" s="1" t="s">
        <v>9317</v>
      </c>
      <c r="O162" s="1" t="s">
        <v>9317</v>
      </c>
      <c r="P162" s="1" t="s">
        <v>9317</v>
      </c>
      <c r="Q162" s="5">
        <v>42370</v>
      </c>
      <c r="R162" s="5">
        <v>42735</v>
      </c>
      <c r="S162" t="s">
        <v>11350</v>
      </c>
      <c r="T162" t="s">
        <v>13549</v>
      </c>
    </row>
    <row r="163" spans="1:20" x14ac:dyDescent="0.15">
      <c r="A163" s="1" t="s">
        <v>3170</v>
      </c>
      <c r="B163" s="1" t="s">
        <v>4605</v>
      </c>
      <c r="C163" s="1" t="s">
        <v>4902</v>
      </c>
      <c r="D163" s="1" t="s">
        <v>5979</v>
      </c>
      <c r="E163" s="1" t="s">
        <v>4590</v>
      </c>
      <c r="F163" s="1" t="s">
        <v>11353</v>
      </c>
      <c r="G163" s="1" t="s">
        <v>9317</v>
      </c>
      <c r="H163" s="1" t="s">
        <v>11354</v>
      </c>
      <c r="I163" s="1" t="s">
        <v>11354</v>
      </c>
      <c r="J163" s="1" t="s">
        <v>9317</v>
      </c>
      <c r="K163" s="1" t="s">
        <v>9317</v>
      </c>
      <c r="L163" s="1" t="s">
        <v>9317</v>
      </c>
      <c r="M163" s="1" t="s">
        <v>9317</v>
      </c>
      <c r="N163" s="1" t="s">
        <v>9317</v>
      </c>
      <c r="O163" s="1" t="s">
        <v>9317</v>
      </c>
      <c r="P163" s="1" t="s">
        <v>9317</v>
      </c>
      <c r="Q163" s="5">
        <v>42370</v>
      </c>
      <c r="R163" s="5">
        <v>42735</v>
      </c>
      <c r="S163" t="s">
        <v>11354</v>
      </c>
      <c r="T163" t="s">
        <v>13557</v>
      </c>
    </row>
    <row r="164" spans="1:20" x14ac:dyDescent="0.15">
      <c r="A164" s="1" t="s">
        <v>3883</v>
      </c>
      <c r="B164" s="1" t="s">
        <v>4605</v>
      </c>
      <c r="C164" s="1" t="s">
        <v>4902</v>
      </c>
      <c r="D164" s="1" t="s">
        <v>5979</v>
      </c>
      <c r="E164" s="1" t="s">
        <v>4590</v>
      </c>
      <c r="F164" s="1" t="s">
        <v>11025</v>
      </c>
      <c r="G164" s="1" t="s">
        <v>9317</v>
      </c>
      <c r="H164" s="1" t="s">
        <v>11026</v>
      </c>
      <c r="I164" s="1" t="s">
        <v>11026</v>
      </c>
      <c r="J164" s="1" t="s">
        <v>9317</v>
      </c>
      <c r="K164" s="1" t="s">
        <v>9317</v>
      </c>
      <c r="L164" s="1" t="s">
        <v>9317</v>
      </c>
      <c r="M164" s="1" t="s">
        <v>9317</v>
      </c>
      <c r="N164" s="1" t="s">
        <v>9317</v>
      </c>
      <c r="O164" s="1" t="s">
        <v>9317</v>
      </c>
      <c r="P164" s="1" t="s">
        <v>9317</v>
      </c>
      <c r="Q164" s="5">
        <v>42370</v>
      </c>
      <c r="R164" s="5">
        <v>42735</v>
      </c>
      <c r="S164" t="s">
        <v>11026</v>
      </c>
      <c r="T164" t="s">
        <v>13589</v>
      </c>
    </row>
    <row r="165" spans="1:20" x14ac:dyDescent="0.15">
      <c r="A165" s="1" t="s">
        <v>4016</v>
      </c>
      <c r="B165" s="1" t="s">
        <v>4605</v>
      </c>
      <c r="C165" s="1" t="s">
        <v>4902</v>
      </c>
      <c r="D165" s="1" t="s">
        <v>5979</v>
      </c>
      <c r="E165" s="1" t="s">
        <v>4590</v>
      </c>
      <c r="F165" s="1" t="s">
        <v>11403</v>
      </c>
      <c r="G165" s="1" t="s">
        <v>9317</v>
      </c>
      <c r="H165" s="1" t="s">
        <v>11404</v>
      </c>
      <c r="I165" s="1" t="s">
        <v>11404</v>
      </c>
      <c r="J165" s="1" t="s">
        <v>9317</v>
      </c>
      <c r="K165" s="1" t="s">
        <v>9317</v>
      </c>
      <c r="L165" s="1" t="s">
        <v>9317</v>
      </c>
      <c r="M165" s="1" t="s">
        <v>9317</v>
      </c>
      <c r="N165" s="1" t="s">
        <v>9317</v>
      </c>
      <c r="O165" s="1" t="s">
        <v>9317</v>
      </c>
      <c r="P165" s="1" t="s">
        <v>9317</v>
      </c>
      <c r="Q165" s="5">
        <v>42370</v>
      </c>
      <c r="R165" s="5">
        <v>42735</v>
      </c>
      <c r="S165" t="s">
        <v>11404</v>
      </c>
      <c r="T165" t="s">
        <v>13594</v>
      </c>
    </row>
    <row r="166" spans="1:20" x14ac:dyDescent="0.15">
      <c r="A166" s="1" t="s">
        <v>4141</v>
      </c>
      <c r="B166" s="1" t="s">
        <v>4605</v>
      </c>
      <c r="C166" s="1" t="s">
        <v>4902</v>
      </c>
      <c r="D166" s="1" t="s">
        <v>5979</v>
      </c>
      <c r="E166" s="1" t="s">
        <v>4590</v>
      </c>
      <c r="F166" s="1" t="s">
        <v>11405</v>
      </c>
      <c r="G166" s="1" t="s">
        <v>9317</v>
      </c>
      <c r="H166" s="1" t="s">
        <v>11406</v>
      </c>
      <c r="I166" s="1" t="s">
        <v>11406</v>
      </c>
      <c r="J166" s="1" t="s">
        <v>9317</v>
      </c>
      <c r="K166" s="1" t="s">
        <v>9317</v>
      </c>
      <c r="L166" s="1" t="s">
        <v>9317</v>
      </c>
      <c r="M166" s="1" t="s">
        <v>9317</v>
      </c>
      <c r="N166" s="1" t="s">
        <v>9317</v>
      </c>
      <c r="O166" s="1" t="s">
        <v>9317</v>
      </c>
      <c r="P166" s="1" t="s">
        <v>9317</v>
      </c>
      <c r="Q166" s="5">
        <v>42370</v>
      </c>
      <c r="R166" s="5">
        <v>42735</v>
      </c>
      <c r="S166" t="s">
        <v>11406</v>
      </c>
      <c r="T166" t="s">
        <v>13599</v>
      </c>
    </row>
    <row r="167" spans="1:20" x14ac:dyDescent="0.15">
      <c r="A167" s="1" t="s">
        <v>4145</v>
      </c>
      <c r="B167" s="1" t="s">
        <v>4605</v>
      </c>
      <c r="C167" s="1" t="s">
        <v>4902</v>
      </c>
      <c r="D167" s="1" t="s">
        <v>5979</v>
      </c>
      <c r="E167" s="1" t="s">
        <v>4590</v>
      </c>
      <c r="F167" s="1" t="s">
        <v>11138</v>
      </c>
      <c r="G167" s="1" t="s">
        <v>9317</v>
      </c>
      <c r="H167" s="1" t="s">
        <v>11139</v>
      </c>
      <c r="I167" s="1" t="s">
        <v>11139</v>
      </c>
      <c r="J167" s="1" t="s">
        <v>9317</v>
      </c>
      <c r="K167" s="1" t="s">
        <v>9317</v>
      </c>
      <c r="L167" s="1" t="s">
        <v>9317</v>
      </c>
      <c r="M167" s="1" t="s">
        <v>9317</v>
      </c>
      <c r="N167" s="1" t="s">
        <v>9317</v>
      </c>
      <c r="O167" s="1" t="s">
        <v>9317</v>
      </c>
      <c r="P167" s="1" t="s">
        <v>9317</v>
      </c>
      <c r="Q167" s="5">
        <v>42370</v>
      </c>
      <c r="R167" s="5">
        <v>42735</v>
      </c>
      <c r="S167" t="s">
        <v>11139</v>
      </c>
      <c r="T167" t="s">
        <v>13600</v>
      </c>
    </row>
    <row r="168" spans="1:20" x14ac:dyDescent="0.15">
      <c r="A168" s="1" t="s">
        <v>4181</v>
      </c>
      <c r="B168" s="1" t="s">
        <v>4605</v>
      </c>
      <c r="C168" s="1" t="s">
        <v>4902</v>
      </c>
      <c r="D168" s="1" t="s">
        <v>5979</v>
      </c>
      <c r="E168" s="1" t="s">
        <v>4590</v>
      </c>
      <c r="F168" s="1" t="s">
        <v>11414</v>
      </c>
      <c r="G168" s="1" t="s">
        <v>9317</v>
      </c>
      <c r="H168" s="1" t="s">
        <v>11415</v>
      </c>
      <c r="I168" s="1" t="s">
        <v>11415</v>
      </c>
      <c r="J168" s="1" t="s">
        <v>9317</v>
      </c>
      <c r="K168" s="1" t="s">
        <v>9317</v>
      </c>
      <c r="L168" s="1" t="s">
        <v>9317</v>
      </c>
      <c r="M168" s="1" t="s">
        <v>9317</v>
      </c>
      <c r="N168" s="1" t="s">
        <v>9317</v>
      </c>
      <c r="O168" s="1" t="s">
        <v>9317</v>
      </c>
      <c r="P168" s="1" t="s">
        <v>9317</v>
      </c>
      <c r="Q168" s="5">
        <v>42370</v>
      </c>
      <c r="R168" s="5">
        <v>42735</v>
      </c>
      <c r="S168" t="s">
        <v>11415</v>
      </c>
      <c r="T168" t="s">
        <v>13603</v>
      </c>
    </row>
    <row r="169" spans="1:20" x14ac:dyDescent="0.15">
      <c r="A169" s="1" t="s">
        <v>4188</v>
      </c>
      <c r="B169" s="1" t="s">
        <v>4605</v>
      </c>
      <c r="C169" s="1" t="s">
        <v>4902</v>
      </c>
      <c r="D169" s="1" t="s">
        <v>5979</v>
      </c>
      <c r="E169" s="1" t="s">
        <v>4590</v>
      </c>
      <c r="F169" s="1" t="s">
        <v>11178</v>
      </c>
      <c r="G169" s="1" t="s">
        <v>9317</v>
      </c>
      <c r="H169" s="1" t="s">
        <v>11179</v>
      </c>
      <c r="I169" s="1" t="s">
        <v>11179</v>
      </c>
      <c r="J169" s="1" t="s">
        <v>9317</v>
      </c>
      <c r="K169" s="1" t="s">
        <v>9317</v>
      </c>
      <c r="L169" s="1" t="s">
        <v>9317</v>
      </c>
      <c r="M169" s="1" t="s">
        <v>9317</v>
      </c>
      <c r="N169" s="1" t="s">
        <v>9317</v>
      </c>
      <c r="O169" s="1" t="s">
        <v>9317</v>
      </c>
      <c r="P169" s="1" t="s">
        <v>9317</v>
      </c>
      <c r="Q169" s="5">
        <v>42370</v>
      </c>
      <c r="R169" s="5">
        <v>42735</v>
      </c>
      <c r="S169" t="s">
        <v>11179</v>
      </c>
      <c r="T169" t="s">
        <v>13604</v>
      </c>
    </row>
    <row r="170" spans="1:20" x14ac:dyDescent="0.15">
      <c r="A170" s="1" t="s">
        <v>4274</v>
      </c>
      <c r="B170" s="1" t="s">
        <v>4605</v>
      </c>
      <c r="C170" s="1" t="s">
        <v>4902</v>
      </c>
      <c r="D170" s="1" t="s">
        <v>5979</v>
      </c>
      <c r="E170" s="1" t="s">
        <v>4590</v>
      </c>
      <c r="F170" s="1" t="s">
        <v>11418</v>
      </c>
      <c r="G170" s="1" t="s">
        <v>9317</v>
      </c>
      <c r="H170" s="1" t="s">
        <v>11419</v>
      </c>
      <c r="I170" s="1" t="s">
        <v>11419</v>
      </c>
      <c r="J170" s="1" t="s">
        <v>9317</v>
      </c>
      <c r="K170" s="1" t="s">
        <v>9317</v>
      </c>
      <c r="L170" s="1" t="s">
        <v>9317</v>
      </c>
      <c r="M170" s="1" t="s">
        <v>9317</v>
      </c>
      <c r="N170" s="1" t="s">
        <v>9317</v>
      </c>
      <c r="O170" s="1" t="s">
        <v>9317</v>
      </c>
      <c r="P170" s="1" t="s">
        <v>9317</v>
      </c>
      <c r="Q170" s="5">
        <v>42370</v>
      </c>
      <c r="R170" s="5">
        <v>42735</v>
      </c>
      <c r="S170" t="s">
        <v>11419</v>
      </c>
      <c r="T170" t="s">
        <v>13610</v>
      </c>
    </row>
    <row r="171" spans="1:20" x14ac:dyDescent="0.15">
      <c r="A171" s="1" t="s">
        <v>4282</v>
      </c>
      <c r="B171" s="1" t="s">
        <v>4605</v>
      </c>
      <c r="C171" s="1" t="s">
        <v>4902</v>
      </c>
      <c r="D171" s="1" t="s">
        <v>5979</v>
      </c>
      <c r="E171" s="1" t="s">
        <v>4590</v>
      </c>
      <c r="F171" s="1" t="s">
        <v>11414</v>
      </c>
      <c r="G171" s="1" t="s">
        <v>9317</v>
      </c>
      <c r="H171" s="1" t="s">
        <v>11415</v>
      </c>
      <c r="I171" s="1" t="s">
        <v>11415</v>
      </c>
      <c r="J171" s="1" t="s">
        <v>9317</v>
      </c>
      <c r="K171" s="1" t="s">
        <v>9317</v>
      </c>
      <c r="L171" s="1" t="s">
        <v>9317</v>
      </c>
      <c r="M171" s="1" t="s">
        <v>9317</v>
      </c>
      <c r="N171" s="1" t="s">
        <v>9317</v>
      </c>
      <c r="O171" s="1" t="s">
        <v>9317</v>
      </c>
      <c r="P171" s="1" t="s">
        <v>9317</v>
      </c>
      <c r="Q171" s="5">
        <v>42370</v>
      </c>
      <c r="R171" s="5">
        <v>42735</v>
      </c>
      <c r="S171" t="s">
        <v>11415</v>
      </c>
      <c r="T171" t="s">
        <v>13611</v>
      </c>
    </row>
    <row r="172" spans="1:20" x14ac:dyDescent="0.15">
      <c r="A172" s="1" t="s">
        <v>4321</v>
      </c>
      <c r="B172" s="1" t="s">
        <v>4605</v>
      </c>
      <c r="C172" s="1" t="s">
        <v>4902</v>
      </c>
      <c r="D172" s="1" t="s">
        <v>5979</v>
      </c>
      <c r="E172" s="1" t="s">
        <v>4590</v>
      </c>
      <c r="F172" s="1" t="s">
        <v>11420</v>
      </c>
      <c r="G172" s="1" t="s">
        <v>9317</v>
      </c>
      <c r="H172" s="1" t="s">
        <v>11421</v>
      </c>
      <c r="I172" s="1" t="s">
        <v>11421</v>
      </c>
      <c r="J172" s="1" t="s">
        <v>9317</v>
      </c>
      <c r="K172" s="1" t="s">
        <v>9317</v>
      </c>
      <c r="L172" s="1" t="s">
        <v>9317</v>
      </c>
      <c r="M172" s="1" t="s">
        <v>9317</v>
      </c>
      <c r="N172" s="1" t="s">
        <v>9317</v>
      </c>
      <c r="O172" s="1" t="s">
        <v>9317</v>
      </c>
      <c r="P172" s="1" t="s">
        <v>9317</v>
      </c>
      <c r="Q172" s="5">
        <v>42370</v>
      </c>
      <c r="R172" s="5">
        <v>42735</v>
      </c>
      <c r="S172" t="s">
        <v>11421</v>
      </c>
      <c r="T172" t="s">
        <v>13614</v>
      </c>
    </row>
    <row r="173" spans="1:20" x14ac:dyDescent="0.15">
      <c r="A173" s="1" t="s">
        <v>4324</v>
      </c>
      <c r="B173" s="1" t="s">
        <v>4605</v>
      </c>
      <c r="C173" s="1" t="s">
        <v>4902</v>
      </c>
      <c r="D173" s="1" t="s">
        <v>5979</v>
      </c>
      <c r="E173" s="1" t="s">
        <v>4590</v>
      </c>
      <c r="F173" s="1" t="s">
        <v>11420</v>
      </c>
      <c r="G173" s="1" t="s">
        <v>9317</v>
      </c>
      <c r="H173" s="1" t="s">
        <v>11421</v>
      </c>
      <c r="I173" s="1" t="s">
        <v>11421</v>
      </c>
      <c r="J173" s="1" t="s">
        <v>9317</v>
      </c>
      <c r="K173" s="1" t="s">
        <v>9317</v>
      </c>
      <c r="L173" s="1" t="s">
        <v>9317</v>
      </c>
      <c r="M173" s="1" t="s">
        <v>9317</v>
      </c>
      <c r="N173" s="1" t="s">
        <v>9317</v>
      </c>
      <c r="O173" s="1" t="s">
        <v>9317</v>
      </c>
      <c r="P173" s="1" t="s">
        <v>9317</v>
      </c>
      <c r="Q173" s="5">
        <v>42370</v>
      </c>
      <c r="R173" s="5">
        <v>42735</v>
      </c>
      <c r="S173" t="s">
        <v>11421</v>
      </c>
      <c r="T173" t="s">
        <v>13615</v>
      </c>
    </row>
    <row r="174" spans="1:20" x14ac:dyDescent="0.15">
      <c r="A174" s="1" t="s">
        <v>4334</v>
      </c>
      <c r="B174" s="1" t="s">
        <v>4605</v>
      </c>
      <c r="C174" s="1" t="s">
        <v>4902</v>
      </c>
      <c r="D174" s="1" t="s">
        <v>5979</v>
      </c>
      <c r="E174" s="1" t="s">
        <v>4590</v>
      </c>
      <c r="F174" s="1" t="s">
        <v>11422</v>
      </c>
      <c r="G174" s="1" t="s">
        <v>9317</v>
      </c>
      <c r="H174" s="1" t="s">
        <v>11423</v>
      </c>
      <c r="I174" s="1" t="s">
        <v>11423</v>
      </c>
      <c r="J174" s="1" t="s">
        <v>9317</v>
      </c>
      <c r="K174" s="1" t="s">
        <v>9317</v>
      </c>
      <c r="L174" s="1" t="s">
        <v>9317</v>
      </c>
      <c r="M174" s="1" t="s">
        <v>9317</v>
      </c>
      <c r="N174" s="1" t="s">
        <v>9317</v>
      </c>
      <c r="O174" s="1" t="s">
        <v>9317</v>
      </c>
      <c r="P174" s="1" t="s">
        <v>9317</v>
      </c>
      <c r="Q174" s="5">
        <v>42370</v>
      </c>
      <c r="R174" s="5">
        <v>42735</v>
      </c>
      <c r="S174" t="s">
        <v>11423</v>
      </c>
      <c r="T174" t="s">
        <v>13616</v>
      </c>
    </row>
    <row r="175" spans="1:20" x14ac:dyDescent="0.15">
      <c r="A175" s="1" t="s">
        <v>4365</v>
      </c>
      <c r="B175" s="1" t="s">
        <v>4605</v>
      </c>
      <c r="C175" s="1" t="s">
        <v>4902</v>
      </c>
      <c r="D175" s="1" t="s">
        <v>5979</v>
      </c>
      <c r="E175" s="1" t="s">
        <v>4590</v>
      </c>
      <c r="F175" s="1" t="s">
        <v>11424</v>
      </c>
      <c r="G175" s="1" t="s">
        <v>9317</v>
      </c>
      <c r="H175" s="1" t="s">
        <v>11425</v>
      </c>
      <c r="I175" s="1" t="s">
        <v>11425</v>
      </c>
      <c r="J175" s="1" t="s">
        <v>9317</v>
      </c>
      <c r="K175" s="1" t="s">
        <v>9317</v>
      </c>
      <c r="L175" s="1" t="s">
        <v>9317</v>
      </c>
      <c r="M175" s="1" t="s">
        <v>9317</v>
      </c>
      <c r="N175" s="1" t="s">
        <v>9317</v>
      </c>
      <c r="O175" s="1" t="s">
        <v>9317</v>
      </c>
      <c r="P175" s="1" t="s">
        <v>9317</v>
      </c>
      <c r="Q175" s="5">
        <v>42370</v>
      </c>
      <c r="R175" s="5">
        <v>42735</v>
      </c>
      <c r="S175" t="s">
        <v>11425</v>
      </c>
      <c r="T175" t="s">
        <v>13617</v>
      </c>
    </row>
    <row r="176" spans="1:20" x14ac:dyDescent="0.15">
      <c r="A176" s="1" t="s">
        <v>4377</v>
      </c>
      <c r="B176" s="1" t="s">
        <v>4605</v>
      </c>
      <c r="C176" s="1" t="s">
        <v>4902</v>
      </c>
      <c r="D176" s="1" t="s">
        <v>5979</v>
      </c>
      <c r="E176" s="1" t="s">
        <v>4590</v>
      </c>
      <c r="F176" s="1" t="s">
        <v>14678</v>
      </c>
      <c r="G176" s="1" t="s">
        <v>9317</v>
      </c>
      <c r="H176" s="1" t="s">
        <v>14679</v>
      </c>
      <c r="I176" s="1" t="s">
        <v>14679</v>
      </c>
      <c r="J176" s="1" t="s">
        <v>9317</v>
      </c>
      <c r="K176" s="1" t="s">
        <v>9317</v>
      </c>
      <c r="L176" s="1" t="s">
        <v>9317</v>
      </c>
      <c r="M176" s="1" t="s">
        <v>9317</v>
      </c>
      <c r="N176" s="1" t="s">
        <v>9317</v>
      </c>
      <c r="O176" s="1" t="s">
        <v>9317</v>
      </c>
      <c r="P176" s="1" t="s">
        <v>9317</v>
      </c>
      <c r="Q176" s="5">
        <v>42370</v>
      </c>
      <c r="R176" s="5">
        <v>42735</v>
      </c>
      <c r="S176" t="s">
        <v>14679</v>
      </c>
      <c r="T176" t="s">
        <v>13618</v>
      </c>
    </row>
    <row r="177" spans="1:20" x14ac:dyDescent="0.15">
      <c r="A177" s="1" t="s">
        <v>4429</v>
      </c>
      <c r="B177" s="1" t="s">
        <v>4605</v>
      </c>
      <c r="C177" s="1" t="s">
        <v>4902</v>
      </c>
      <c r="D177" s="1" t="s">
        <v>5979</v>
      </c>
      <c r="E177" s="1" t="s">
        <v>4590</v>
      </c>
      <c r="F177" s="1" t="s">
        <v>11209</v>
      </c>
      <c r="G177" s="1" t="s">
        <v>9317</v>
      </c>
      <c r="H177" s="1" t="s">
        <v>11210</v>
      </c>
      <c r="I177" s="1" t="s">
        <v>11210</v>
      </c>
      <c r="J177" s="1" t="s">
        <v>9317</v>
      </c>
      <c r="K177" s="1" t="s">
        <v>9317</v>
      </c>
      <c r="L177" s="1" t="s">
        <v>9317</v>
      </c>
      <c r="M177" s="1" t="s">
        <v>9317</v>
      </c>
      <c r="N177" s="1" t="s">
        <v>9317</v>
      </c>
      <c r="O177" s="1" t="s">
        <v>9317</v>
      </c>
      <c r="P177" s="1" t="s">
        <v>9317</v>
      </c>
      <c r="Q177" s="5">
        <v>42370</v>
      </c>
      <c r="R177" s="5">
        <v>42735</v>
      </c>
      <c r="S177" t="s">
        <v>11210</v>
      </c>
      <c r="T177" t="s">
        <v>13620</v>
      </c>
    </row>
    <row r="178" spans="1:20" x14ac:dyDescent="0.15">
      <c r="A178" s="1" t="s">
        <v>4431</v>
      </c>
      <c r="B178" s="1" t="s">
        <v>4605</v>
      </c>
      <c r="C178" s="1" t="s">
        <v>4902</v>
      </c>
      <c r="D178" s="1" t="s">
        <v>5979</v>
      </c>
      <c r="E178" s="1" t="s">
        <v>4590</v>
      </c>
      <c r="F178" s="1" t="s">
        <v>11209</v>
      </c>
      <c r="G178" s="1" t="s">
        <v>9317</v>
      </c>
      <c r="H178" s="1" t="s">
        <v>11210</v>
      </c>
      <c r="I178" s="1" t="s">
        <v>11210</v>
      </c>
      <c r="J178" s="1" t="s">
        <v>9317</v>
      </c>
      <c r="K178" s="1" t="s">
        <v>9317</v>
      </c>
      <c r="L178" s="1" t="s">
        <v>9317</v>
      </c>
      <c r="M178" s="1" t="s">
        <v>9317</v>
      </c>
      <c r="N178" s="1" t="s">
        <v>9317</v>
      </c>
      <c r="O178" s="1" t="s">
        <v>9317</v>
      </c>
      <c r="P178" s="1" t="s">
        <v>9317</v>
      </c>
      <c r="Q178" s="5">
        <v>42370</v>
      </c>
      <c r="R178" s="5">
        <v>42735</v>
      </c>
      <c r="S178" t="s">
        <v>11210</v>
      </c>
      <c r="T178" t="s">
        <v>13621</v>
      </c>
    </row>
    <row r="179" spans="1:20" x14ac:dyDescent="0.15">
      <c r="A179" s="1" t="s">
        <v>13925</v>
      </c>
      <c r="B179" s="1" t="s">
        <v>13164</v>
      </c>
      <c r="C179" s="1" t="s">
        <v>13926</v>
      </c>
      <c r="D179" s="1" t="s">
        <v>5979</v>
      </c>
      <c r="E179" s="1" t="s">
        <v>4590</v>
      </c>
      <c r="F179" s="1" t="s">
        <v>13927</v>
      </c>
      <c r="G179" s="1" t="s">
        <v>9317</v>
      </c>
      <c r="H179" s="1" t="s">
        <v>13928</v>
      </c>
      <c r="I179" s="1" t="s">
        <v>13928</v>
      </c>
      <c r="J179" s="1" t="s">
        <v>9317</v>
      </c>
      <c r="K179" s="1" t="s">
        <v>9317</v>
      </c>
      <c r="L179" s="1" t="s">
        <v>9317</v>
      </c>
      <c r="M179" s="1" t="s">
        <v>9317</v>
      </c>
      <c r="N179" s="1" t="s">
        <v>9317</v>
      </c>
      <c r="O179" s="1" t="s">
        <v>9317</v>
      </c>
      <c r="P179" s="1" t="s">
        <v>9317</v>
      </c>
      <c r="Q179" s="5">
        <v>42370</v>
      </c>
      <c r="R179" s="5">
        <v>42735</v>
      </c>
      <c r="S179" t="s">
        <v>13928</v>
      </c>
      <c r="T179" t="s">
        <v>13462</v>
      </c>
    </row>
    <row r="180" spans="1:20" x14ac:dyDescent="0.15">
      <c r="A180" s="1" t="s">
        <v>13936</v>
      </c>
      <c r="B180" s="1" t="s">
        <v>13164</v>
      </c>
      <c r="C180" s="1" t="s">
        <v>13926</v>
      </c>
      <c r="D180" s="1" t="s">
        <v>5979</v>
      </c>
      <c r="E180" s="1" t="s">
        <v>4590</v>
      </c>
      <c r="F180" s="1" t="s">
        <v>13937</v>
      </c>
      <c r="G180" s="1" t="s">
        <v>14731</v>
      </c>
      <c r="H180" s="1" t="s">
        <v>14732</v>
      </c>
      <c r="I180" s="1" t="s">
        <v>14732</v>
      </c>
      <c r="J180" s="1" t="s">
        <v>9317</v>
      </c>
      <c r="K180" s="1" t="s">
        <v>9317</v>
      </c>
      <c r="L180" s="1" t="s">
        <v>9317</v>
      </c>
      <c r="M180" s="1" t="s">
        <v>9317</v>
      </c>
      <c r="N180" s="1" t="s">
        <v>9317</v>
      </c>
      <c r="O180" s="1" t="s">
        <v>9317</v>
      </c>
      <c r="P180" s="1" t="s">
        <v>9317</v>
      </c>
      <c r="Q180" s="5">
        <v>42370</v>
      </c>
      <c r="R180" s="5">
        <v>42735</v>
      </c>
      <c r="S180" t="s">
        <v>14732</v>
      </c>
      <c r="T180" t="s">
        <v>13472</v>
      </c>
    </row>
    <row r="181" spans="1:20" x14ac:dyDescent="0.15">
      <c r="A181" s="1" t="s">
        <v>2646</v>
      </c>
      <c r="B181" s="1" t="s">
        <v>4703</v>
      </c>
      <c r="C181" s="1" t="s">
        <v>5512</v>
      </c>
      <c r="D181" s="1" t="s">
        <v>5979</v>
      </c>
      <c r="E181" s="1" t="s">
        <v>4590</v>
      </c>
      <c r="F181" s="1" t="s">
        <v>12436</v>
      </c>
      <c r="G181" s="1" t="s">
        <v>14776</v>
      </c>
      <c r="H181" s="1" t="s">
        <v>14777</v>
      </c>
      <c r="I181" s="1" t="s">
        <v>9317</v>
      </c>
      <c r="J181" s="1" t="s">
        <v>14777</v>
      </c>
      <c r="K181" s="1" t="s">
        <v>14778</v>
      </c>
      <c r="L181" s="1" t="s">
        <v>9317</v>
      </c>
      <c r="M181" s="1" t="s">
        <v>9317</v>
      </c>
      <c r="N181" s="1" t="s">
        <v>14779</v>
      </c>
      <c r="O181" s="1" t="s">
        <v>9779</v>
      </c>
      <c r="P181" s="1" t="s">
        <v>14780</v>
      </c>
      <c r="Q181" s="5">
        <v>42370</v>
      </c>
      <c r="R181" s="5">
        <v>42735</v>
      </c>
      <c r="S181" t="s">
        <v>14777</v>
      </c>
      <c r="T181" t="s">
        <v>13541</v>
      </c>
    </row>
    <row r="182" spans="1:20" x14ac:dyDescent="0.15">
      <c r="A182" s="1" t="s">
        <v>1940</v>
      </c>
      <c r="B182" s="1" t="s">
        <v>4665</v>
      </c>
      <c r="C182" s="1" t="s">
        <v>5349</v>
      </c>
      <c r="D182" s="1" t="s">
        <v>5979</v>
      </c>
      <c r="E182" s="1" t="s">
        <v>4590</v>
      </c>
      <c r="F182" s="1" t="s">
        <v>12419</v>
      </c>
      <c r="G182" s="1" t="s">
        <v>14767</v>
      </c>
      <c r="H182" s="1" t="s">
        <v>14768</v>
      </c>
      <c r="I182" s="1" t="s">
        <v>14768</v>
      </c>
      <c r="J182" s="1" t="s">
        <v>9317</v>
      </c>
      <c r="K182" s="1" t="s">
        <v>9317</v>
      </c>
      <c r="L182" s="1" t="s">
        <v>9317</v>
      </c>
      <c r="M182" s="1" t="s">
        <v>9317</v>
      </c>
      <c r="N182" s="1" t="s">
        <v>9317</v>
      </c>
      <c r="O182" s="1" t="s">
        <v>9317</v>
      </c>
      <c r="P182" s="1" t="s">
        <v>9317</v>
      </c>
      <c r="Q182" s="5">
        <v>42370</v>
      </c>
      <c r="R182" s="5">
        <v>42735</v>
      </c>
      <c r="S182" t="s">
        <v>14768</v>
      </c>
      <c r="T182" t="s">
        <v>13521</v>
      </c>
    </row>
    <row r="183" spans="1:20" x14ac:dyDescent="0.15">
      <c r="A183" s="1" t="s">
        <v>880</v>
      </c>
      <c r="B183" s="1" t="s">
        <v>4633</v>
      </c>
      <c r="C183" s="1" t="s">
        <v>5054</v>
      </c>
      <c r="D183" s="1" t="s">
        <v>5979</v>
      </c>
      <c r="E183" s="1" t="s">
        <v>4590</v>
      </c>
      <c r="F183" s="1" t="s">
        <v>14745</v>
      </c>
      <c r="G183" s="1" t="s">
        <v>12402</v>
      </c>
      <c r="H183" s="1" t="s">
        <v>14746</v>
      </c>
      <c r="I183" s="1" t="s">
        <v>14746</v>
      </c>
      <c r="J183" s="1" t="s">
        <v>9317</v>
      </c>
      <c r="K183" s="1" t="s">
        <v>9317</v>
      </c>
      <c r="L183" s="1" t="s">
        <v>9317</v>
      </c>
      <c r="M183" s="1" t="s">
        <v>9317</v>
      </c>
      <c r="N183" s="1" t="s">
        <v>9317</v>
      </c>
      <c r="O183" s="1" t="s">
        <v>9317</v>
      </c>
      <c r="P183" s="1" t="s">
        <v>9317</v>
      </c>
      <c r="Q183" s="5">
        <v>42370</v>
      </c>
      <c r="R183" s="5">
        <v>42735</v>
      </c>
      <c r="S183" t="s">
        <v>14746</v>
      </c>
      <c r="T183" t="s">
        <v>13479</v>
      </c>
    </row>
    <row r="184" spans="1:20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20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20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20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20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20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20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20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20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3"/>
  <sheetViews>
    <sheetView topLeftCell="D122" workbookViewId="0">
      <selection activeCell="Q123" sqref="Q123:R124"/>
    </sheetView>
  </sheetViews>
  <sheetFormatPr baseColWidth="10" defaultRowHeight="10.5" x14ac:dyDescent="0.15"/>
  <cols>
    <col min="16" max="16" width="8.6640625" bestFit="1" customWidth="1"/>
    <col min="17" max="17" width="12.5" bestFit="1" customWidth="1"/>
    <col min="18" max="18" width="16.6640625" bestFit="1" customWidth="1"/>
    <col min="19" max="19" width="12.6640625" bestFit="1" customWidth="1"/>
    <col min="20" max="20" width="14.83203125" bestFit="1" customWidth="1"/>
  </cols>
  <sheetData>
    <row r="1" spans="1:21" x14ac:dyDescent="0.15">
      <c r="A1" t="s">
        <v>5980</v>
      </c>
      <c r="B1" t="s">
        <v>5981</v>
      </c>
      <c r="C1" t="s">
        <v>5982</v>
      </c>
      <c r="D1" t="s">
        <v>5983</v>
      </c>
      <c r="E1" t="s">
        <v>5984</v>
      </c>
      <c r="F1" t="s">
        <v>5985</v>
      </c>
      <c r="G1" t="s">
        <v>5986</v>
      </c>
      <c r="J1" t="s">
        <v>5987</v>
      </c>
      <c r="K1" t="s">
        <v>5988</v>
      </c>
      <c r="L1" t="s">
        <v>5996</v>
      </c>
      <c r="M1" t="s">
        <v>5997</v>
      </c>
      <c r="N1" t="s">
        <v>5989</v>
      </c>
      <c r="O1" t="s">
        <v>5990</v>
      </c>
      <c r="P1" t="s">
        <v>14809</v>
      </c>
      <c r="Q1" t="s">
        <v>5991</v>
      </c>
      <c r="R1" t="s">
        <v>5992</v>
      </c>
      <c r="S1" t="s">
        <v>5993</v>
      </c>
      <c r="T1" t="s">
        <v>12200</v>
      </c>
      <c r="U1" t="s">
        <v>12201</v>
      </c>
    </row>
    <row r="2" spans="1:21" x14ac:dyDescent="0.15">
      <c r="A2" t="s">
        <v>36</v>
      </c>
      <c r="B2" t="s">
        <v>4591</v>
      </c>
      <c r="C2" t="s">
        <v>4966</v>
      </c>
      <c r="D2" t="s">
        <v>5979</v>
      </c>
      <c r="E2" t="s">
        <v>4590</v>
      </c>
      <c r="F2" t="s">
        <v>14362</v>
      </c>
      <c r="G2" t="s">
        <v>14577</v>
      </c>
      <c r="H2" t="s">
        <v>14578</v>
      </c>
      <c r="I2" t="s">
        <v>14578</v>
      </c>
      <c r="J2" t="s">
        <v>9317</v>
      </c>
      <c r="K2" t="s">
        <v>9317</v>
      </c>
      <c r="L2" t="s">
        <v>9317</v>
      </c>
      <c r="M2" t="s">
        <v>9317</v>
      </c>
      <c r="N2" t="s">
        <v>14579</v>
      </c>
      <c r="O2" t="s">
        <v>9779</v>
      </c>
      <c r="P2" t="s">
        <v>14580</v>
      </c>
      <c r="Q2" s="5">
        <v>42005</v>
      </c>
      <c r="R2" s="5">
        <v>42369</v>
      </c>
      <c r="S2" t="s">
        <v>14578</v>
      </c>
      <c r="T2" t="s">
        <v>13283</v>
      </c>
    </row>
    <row r="3" spans="1:21" x14ac:dyDescent="0.15">
      <c r="A3" t="s">
        <v>67</v>
      </c>
      <c r="B3" t="s">
        <v>68</v>
      </c>
      <c r="C3" t="s">
        <v>4966</v>
      </c>
      <c r="D3" t="s">
        <v>5979</v>
      </c>
      <c r="E3" t="s">
        <v>4590</v>
      </c>
      <c r="F3" t="s">
        <v>14581</v>
      </c>
      <c r="G3" t="s">
        <v>9317</v>
      </c>
      <c r="H3" t="s">
        <v>14582</v>
      </c>
      <c r="I3" t="s">
        <v>9317</v>
      </c>
      <c r="J3" t="s">
        <v>14582</v>
      </c>
      <c r="K3" t="s">
        <v>14583</v>
      </c>
      <c r="L3" t="s">
        <v>9317</v>
      </c>
      <c r="M3" t="s">
        <v>9317</v>
      </c>
      <c r="N3" t="s">
        <v>10004</v>
      </c>
      <c r="O3" t="s">
        <v>9779</v>
      </c>
      <c r="P3" t="s">
        <v>14584</v>
      </c>
      <c r="Q3" s="5">
        <v>42005</v>
      </c>
      <c r="R3" s="5">
        <v>42369</v>
      </c>
      <c r="S3" t="s">
        <v>14582</v>
      </c>
      <c r="T3" t="s">
        <v>13284</v>
      </c>
    </row>
    <row r="4" spans="1:21" x14ac:dyDescent="0.15">
      <c r="A4" t="s">
        <v>192</v>
      </c>
      <c r="B4" t="s">
        <v>9336</v>
      </c>
      <c r="C4" t="s">
        <v>5544</v>
      </c>
      <c r="D4" t="s">
        <v>5979</v>
      </c>
      <c r="E4" t="s">
        <v>4590</v>
      </c>
      <c r="F4" t="s">
        <v>9841</v>
      </c>
      <c r="G4" t="s">
        <v>9317</v>
      </c>
      <c r="H4" t="s">
        <v>9842</v>
      </c>
      <c r="I4" t="s">
        <v>9317</v>
      </c>
      <c r="J4" t="s">
        <v>9842</v>
      </c>
      <c r="K4" t="s">
        <v>9843</v>
      </c>
      <c r="L4" t="s">
        <v>9844</v>
      </c>
      <c r="M4" t="s">
        <v>9317</v>
      </c>
      <c r="N4" t="s">
        <v>9845</v>
      </c>
      <c r="O4" t="s">
        <v>9779</v>
      </c>
      <c r="P4" t="s">
        <v>9846</v>
      </c>
      <c r="Q4" s="5">
        <v>42005</v>
      </c>
      <c r="R4" s="5">
        <v>42369</v>
      </c>
      <c r="S4" t="s">
        <v>9842</v>
      </c>
      <c r="T4" t="s">
        <v>13285</v>
      </c>
    </row>
    <row r="5" spans="1:21" x14ac:dyDescent="0.15">
      <c r="A5" t="s">
        <v>246</v>
      </c>
      <c r="B5" t="s">
        <v>9342</v>
      </c>
      <c r="C5" t="s">
        <v>4902</v>
      </c>
      <c r="D5" t="s">
        <v>5979</v>
      </c>
      <c r="E5" t="s">
        <v>4590</v>
      </c>
      <c r="F5" t="s">
        <v>13748</v>
      </c>
      <c r="G5" t="s">
        <v>14585</v>
      </c>
      <c r="H5" t="s">
        <v>14586</v>
      </c>
      <c r="I5" t="s">
        <v>9317</v>
      </c>
      <c r="J5" t="s">
        <v>14586</v>
      </c>
      <c r="K5" t="s">
        <v>10961</v>
      </c>
      <c r="L5" t="s">
        <v>9317</v>
      </c>
      <c r="M5" t="s">
        <v>9317</v>
      </c>
      <c r="N5" t="s">
        <v>14587</v>
      </c>
      <c r="O5" t="s">
        <v>9779</v>
      </c>
      <c r="P5" t="s">
        <v>14588</v>
      </c>
      <c r="Q5" s="5">
        <v>42005</v>
      </c>
      <c r="R5" s="5">
        <v>42369</v>
      </c>
      <c r="S5" t="s">
        <v>14586</v>
      </c>
      <c r="T5" t="s">
        <v>13286</v>
      </c>
    </row>
    <row r="6" spans="1:21" x14ac:dyDescent="0.15">
      <c r="A6" t="s">
        <v>288</v>
      </c>
      <c r="B6" t="s">
        <v>4504</v>
      </c>
      <c r="C6" t="s">
        <v>5644</v>
      </c>
      <c r="D6" t="s">
        <v>5979</v>
      </c>
      <c r="E6" t="s">
        <v>4590</v>
      </c>
      <c r="F6" t="s">
        <v>9883</v>
      </c>
      <c r="G6" t="s">
        <v>9317</v>
      </c>
      <c r="H6" t="s">
        <v>9884</v>
      </c>
      <c r="I6" t="s">
        <v>9317</v>
      </c>
      <c r="J6" t="s">
        <v>9884</v>
      </c>
      <c r="K6" t="s">
        <v>9885</v>
      </c>
      <c r="L6" t="s">
        <v>9886</v>
      </c>
      <c r="M6" t="s">
        <v>9317</v>
      </c>
      <c r="N6" t="s">
        <v>9887</v>
      </c>
      <c r="O6" t="s">
        <v>9779</v>
      </c>
      <c r="P6" t="s">
        <v>9888</v>
      </c>
      <c r="Q6" s="5">
        <v>42005</v>
      </c>
      <c r="R6" s="5">
        <v>42369</v>
      </c>
      <c r="S6" t="s">
        <v>9884</v>
      </c>
      <c r="T6" t="s">
        <v>13287</v>
      </c>
    </row>
    <row r="7" spans="1:21" x14ac:dyDescent="0.15">
      <c r="A7" t="s">
        <v>324</v>
      </c>
      <c r="B7" t="s">
        <v>325</v>
      </c>
      <c r="C7" t="s">
        <v>4902</v>
      </c>
      <c r="D7" t="s">
        <v>5979</v>
      </c>
      <c r="E7" t="s">
        <v>4590</v>
      </c>
      <c r="F7" t="s">
        <v>14589</v>
      </c>
      <c r="G7" t="s">
        <v>14590</v>
      </c>
      <c r="H7" t="s">
        <v>14591</v>
      </c>
      <c r="I7" t="s">
        <v>9317</v>
      </c>
      <c r="J7" t="s">
        <v>14591</v>
      </c>
      <c r="K7" t="s">
        <v>14592</v>
      </c>
      <c r="L7" t="s">
        <v>9317</v>
      </c>
      <c r="M7" t="s">
        <v>9317</v>
      </c>
      <c r="N7" t="s">
        <v>10464</v>
      </c>
      <c r="O7" t="s">
        <v>9779</v>
      </c>
      <c r="P7" t="s">
        <v>14593</v>
      </c>
      <c r="Q7" s="5">
        <v>42005</v>
      </c>
      <c r="R7" s="5">
        <v>42369</v>
      </c>
      <c r="S7" t="s">
        <v>14591</v>
      </c>
      <c r="T7" t="s">
        <v>13288</v>
      </c>
    </row>
    <row r="8" spans="1:21" x14ac:dyDescent="0.15">
      <c r="A8" t="s">
        <v>402</v>
      </c>
      <c r="B8" t="s">
        <v>403</v>
      </c>
      <c r="C8" t="s">
        <v>5710</v>
      </c>
      <c r="D8" t="s">
        <v>5979</v>
      </c>
      <c r="E8" t="s">
        <v>4590</v>
      </c>
      <c r="F8" t="s">
        <v>9922</v>
      </c>
      <c r="G8" t="s">
        <v>9317</v>
      </c>
      <c r="H8" t="s">
        <v>9923</v>
      </c>
      <c r="I8" t="s">
        <v>9317</v>
      </c>
      <c r="J8" t="s">
        <v>9923</v>
      </c>
      <c r="K8" t="s">
        <v>9924</v>
      </c>
      <c r="L8" t="s">
        <v>9317</v>
      </c>
      <c r="M8" t="s">
        <v>9317</v>
      </c>
      <c r="N8" t="s">
        <v>9353</v>
      </c>
      <c r="O8" t="s">
        <v>9779</v>
      </c>
      <c r="P8" t="s">
        <v>9925</v>
      </c>
      <c r="Q8" s="5">
        <v>42005</v>
      </c>
      <c r="R8" s="5">
        <v>42369</v>
      </c>
      <c r="S8" t="s">
        <v>9923</v>
      </c>
      <c r="T8" t="s">
        <v>13294</v>
      </c>
    </row>
    <row r="9" spans="1:21" x14ac:dyDescent="0.15">
      <c r="A9" t="s">
        <v>435</v>
      </c>
      <c r="B9" t="s">
        <v>436</v>
      </c>
      <c r="C9" t="s">
        <v>5712</v>
      </c>
      <c r="D9" t="s">
        <v>5979</v>
      </c>
      <c r="E9" t="s">
        <v>4590</v>
      </c>
      <c r="F9" t="s">
        <v>9930</v>
      </c>
      <c r="G9" t="s">
        <v>9317</v>
      </c>
      <c r="H9" t="s">
        <v>13757</v>
      </c>
      <c r="I9" t="s">
        <v>9317</v>
      </c>
      <c r="J9" t="s">
        <v>13757</v>
      </c>
      <c r="K9" t="s">
        <v>13758</v>
      </c>
      <c r="L9" t="s">
        <v>9317</v>
      </c>
      <c r="M9" t="s">
        <v>9317</v>
      </c>
      <c r="N9" t="s">
        <v>13160</v>
      </c>
      <c r="O9" t="s">
        <v>9779</v>
      </c>
      <c r="P9" t="s">
        <v>14437</v>
      </c>
      <c r="Q9" s="5">
        <v>42005</v>
      </c>
      <c r="R9" s="5">
        <v>42369</v>
      </c>
      <c r="S9" t="s">
        <v>13757</v>
      </c>
      <c r="T9" t="s">
        <v>13295</v>
      </c>
    </row>
    <row r="10" spans="1:21" x14ac:dyDescent="0.15">
      <c r="A10" t="s">
        <v>536</v>
      </c>
      <c r="B10" t="s">
        <v>4616</v>
      </c>
      <c r="C10" t="s">
        <v>5765</v>
      </c>
      <c r="D10" t="s">
        <v>5979</v>
      </c>
      <c r="E10" t="s">
        <v>4590</v>
      </c>
      <c r="F10" t="s">
        <v>14594</v>
      </c>
      <c r="G10" t="s">
        <v>14595</v>
      </c>
      <c r="H10" t="s">
        <v>14596</v>
      </c>
      <c r="I10" t="s">
        <v>9317</v>
      </c>
      <c r="J10" t="s">
        <v>14596</v>
      </c>
      <c r="K10" t="s">
        <v>14597</v>
      </c>
      <c r="L10" t="s">
        <v>9317</v>
      </c>
      <c r="M10" t="s">
        <v>9317</v>
      </c>
      <c r="N10" t="s">
        <v>14598</v>
      </c>
      <c r="O10" t="s">
        <v>9779</v>
      </c>
      <c r="P10" t="s">
        <v>14599</v>
      </c>
      <c r="Q10" s="5">
        <v>42005</v>
      </c>
      <c r="R10" s="5">
        <v>42369</v>
      </c>
      <c r="S10" t="s">
        <v>14596</v>
      </c>
      <c r="T10" t="s">
        <v>13297</v>
      </c>
    </row>
    <row r="11" spans="1:21" x14ac:dyDescent="0.15">
      <c r="A11" t="s">
        <v>684</v>
      </c>
      <c r="B11" t="s">
        <v>685</v>
      </c>
      <c r="C11" t="s">
        <v>4902</v>
      </c>
      <c r="D11" t="s">
        <v>5979</v>
      </c>
      <c r="E11" t="s">
        <v>4590</v>
      </c>
      <c r="F11" t="s">
        <v>9997</v>
      </c>
      <c r="G11" t="s">
        <v>9317</v>
      </c>
      <c r="H11" t="s">
        <v>9998</v>
      </c>
      <c r="I11" t="s">
        <v>9998</v>
      </c>
      <c r="J11" t="s">
        <v>9317</v>
      </c>
      <c r="K11" t="s">
        <v>9317</v>
      </c>
      <c r="L11" t="s">
        <v>9317</v>
      </c>
      <c r="M11" t="s">
        <v>9317</v>
      </c>
      <c r="N11" t="s">
        <v>9999</v>
      </c>
      <c r="O11" t="s">
        <v>9779</v>
      </c>
      <c r="P11" t="s">
        <v>10000</v>
      </c>
      <c r="Q11" s="5">
        <v>42005</v>
      </c>
      <c r="R11" s="5">
        <v>42369</v>
      </c>
      <c r="S11" t="s">
        <v>9998</v>
      </c>
      <c r="T11" t="s">
        <v>13301</v>
      </c>
    </row>
    <row r="12" spans="1:21" x14ac:dyDescent="0.15">
      <c r="A12" t="s">
        <v>699</v>
      </c>
      <c r="B12" t="s">
        <v>9372</v>
      </c>
      <c r="C12" t="s">
        <v>4902</v>
      </c>
      <c r="D12" t="s">
        <v>5979</v>
      </c>
      <c r="E12" t="s">
        <v>4590</v>
      </c>
      <c r="F12" t="s">
        <v>10001</v>
      </c>
      <c r="G12" t="s">
        <v>9317</v>
      </c>
      <c r="H12" t="s">
        <v>10002</v>
      </c>
      <c r="I12" t="s">
        <v>9317</v>
      </c>
      <c r="J12" t="s">
        <v>10002</v>
      </c>
      <c r="K12" t="s">
        <v>10003</v>
      </c>
      <c r="L12" t="s">
        <v>9317</v>
      </c>
      <c r="M12" t="s">
        <v>9317</v>
      </c>
      <c r="N12" t="s">
        <v>10004</v>
      </c>
      <c r="O12" t="s">
        <v>9779</v>
      </c>
      <c r="P12" t="s">
        <v>10005</v>
      </c>
      <c r="Q12" s="5">
        <v>42005</v>
      </c>
      <c r="R12" s="5">
        <v>42369</v>
      </c>
      <c r="S12" t="s">
        <v>10002</v>
      </c>
      <c r="T12" t="s">
        <v>13302</v>
      </c>
    </row>
    <row r="13" spans="1:21" x14ac:dyDescent="0.15">
      <c r="A13" t="s">
        <v>718</v>
      </c>
      <c r="B13" t="s">
        <v>4514</v>
      </c>
      <c r="C13" t="s">
        <v>4966</v>
      </c>
      <c r="D13" t="s">
        <v>5979</v>
      </c>
      <c r="E13" t="s">
        <v>4590</v>
      </c>
      <c r="F13" t="s">
        <v>10006</v>
      </c>
      <c r="G13" t="s">
        <v>9317</v>
      </c>
      <c r="H13" t="s">
        <v>10007</v>
      </c>
      <c r="I13" t="s">
        <v>9317</v>
      </c>
      <c r="J13" t="s">
        <v>10007</v>
      </c>
      <c r="K13" t="s">
        <v>10008</v>
      </c>
      <c r="L13" t="s">
        <v>10009</v>
      </c>
      <c r="M13" t="s">
        <v>9317</v>
      </c>
      <c r="N13" t="s">
        <v>10010</v>
      </c>
      <c r="O13" t="s">
        <v>9779</v>
      </c>
      <c r="P13" t="s">
        <v>10011</v>
      </c>
      <c r="Q13" s="5">
        <v>42005</v>
      </c>
      <c r="R13" s="5">
        <v>42369</v>
      </c>
      <c r="S13" t="s">
        <v>10007</v>
      </c>
      <c r="T13" t="s">
        <v>13304</v>
      </c>
    </row>
    <row r="14" spans="1:21" x14ac:dyDescent="0.15">
      <c r="A14" t="s">
        <v>818</v>
      </c>
      <c r="B14" t="s">
        <v>819</v>
      </c>
      <c r="C14" t="s">
        <v>4902</v>
      </c>
      <c r="D14" t="s">
        <v>5979</v>
      </c>
      <c r="E14" t="s">
        <v>4590</v>
      </c>
      <c r="F14" t="s">
        <v>13765</v>
      </c>
      <c r="G14" t="s">
        <v>14602</v>
      </c>
      <c r="H14" t="s">
        <v>14603</v>
      </c>
      <c r="I14" t="s">
        <v>9317</v>
      </c>
      <c r="J14" t="s">
        <v>14603</v>
      </c>
      <c r="K14" t="s">
        <v>14604</v>
      </c>
      <c r="L14" t="s">
        <v>9317</v>
      </c>
      <c r="M14" t="s">
        <v>9317</v>
      </c>
      <c r="N14" t="s">
        <v>14605</v>
      </c>
      <c r="O14" t="s">
        <v>9779</v>
      </c>
      <c r="P14" t="s">
        <v>14606</v>
      </c>
      <c r="Q14" s="5">
        <v>42005</v>
      </c>
      <c r="R14" s="5">
        <v>42369</v>
      </c>
      <c r="S14" t="s">
        <v>14603</v>
      </c>
      <c r="T14" t="s">
        <v>13307</v>
      </c>
    </row>
    <row r="15" spans="1:21" x14ac:dyDescent="0.15">
      <c r="A15" t="s">
        <v>868</v>
      </c>
      <c r="B15" t="s">
        <v>869</v>
      </c>
      <c r="C15" t="s">
        <v>4902</v>
      </c>
      <c r="D15" t="s">
        <v>5979</v>
      </c>
      <c r="E15" t="s">
        <v>4590</v>
      </c>
      <c r="F15" t="s">
        <v>14242</v>
      </c>
      <c r="G15" t="s">
        <v>14464</v>
      </c>
      <c r="H15" t="s">
        <v>14465</v>
      </c>
      <c r="I15" t="s">
        <v>9317</v>
      </c>
      <c r="J15" t="s">
        <v>14465</v>
      </c>
      <c r="K15" t="s">
        <v>14466</v>
      </c>
      <c r="L15" t="s">
        <v>9317</v>
      </c>
      <c r="M15" t="s">
        <v>9317</v>
      </c>
      <c r="N15" t="s">
        <v>14467</v>
      </c>
      <c r="O15" t="s">
        <v>9779</v>
      </c>
      <c r="P15" t="s">
        <v>14468</v>
      </c>
      <c r="Q15" s="5">
        <v>42005</v>
      </c>
      <c r="R15" s="5">
        <v>42369</v>
      </c>
      <c r="S15" t="s">
        <v>14465</v>
      </c>
      <c r="T15" t="s">
        <v>13313</v>
      </c>
    </row>
    <row r="16" spans="1:21" x14ac:dyDescent="0.15">
      <c r="A16" t="s">
        <v>942</v>
      </c>
      <c r="B16" t="s">
        <v>943</v>
      </c>
      <c r="C16" t="s">
        <v>4902</v>
      </c>
      <c r="D16" t="s">
        <v>5979</v>
      </c>
      <c r="E16" t="s">
        <v>4590</v>
      </c>
      <c r="F16" t="s">
        <v>10101</v>
      </c>
      <c r="G16" t="s">
        <v>14473</v>
      </c>
      <c r="H16" t="s">
        <v>14474</v>
      </c>
      <c r="I16" t="s">
        <v>14474</v>
      </c>
      <c r="J16" t="s">
        <v>9317</v>
      </c>
      <c r="K16" t="s">
        <v>9317</v>
      </c>
      <c r="L16" t="s">
        <v>9317</v>
      </c>
      <c r="M16" t="s">
        <v>9317</v>
      </c>
      <c r="N16" t="s">
        <v>12098</v>
      </c>
      <c r="O16" t="s">
        <v>9779</v>
      </c>
      <c r="P16" t="s">
        <v>13969</v>
      </c>
      <c r="Q16" s="5">
        <v>42005</v>
      </c>
      <c r="R16" s="5">
        <v>42369</v>
      </c>
      <c r="S16" t="s">
        <v>14474</v>
      </c>
      <c r="T16" t="s">
        <v>13317</v>
      </c>
    </row>
    <row r="17" spans="1:20" x14ac:dyDescent="0.15">
      <c r="A17" t="s">
        <v>1084</v>
      </c>
      <c r="B17" t="s">
        <v>4520</v>
      </c>
      <c r="C17" t="s">
        <v>4902</v>
      </c>
      <c r="D17" t="s">
        <v>5979</v>
      </c>
      <c r="E17" t="s">
        <v>4590</v>
      </c>
      <c r="F17" t="s">
        <v>10142</v>
      </c>
      <c r="G17" t="s">
        <v>9317</v>
      </c>
      <c r="H17" t="s">
        <v>10143</v>
      </c>
      <c r="I17" t="s">
        <v>9317</v>
      </c>
      <c r="J17" t="s">
        <v>10143</v>
      </c>
      <c r="K17" t="s">
        <v>10144</v>
      </c>
      <c r="L17" t="s">
        <v>10145</v>
      </c>
      <c r="M17" t="s">
        <v>9317</v>
      </c>
      <c r="N17" t="s">
        <v>10146</v>
      </c>
      <c r="O17" t="s">
        <v>9779</v>
      </c>
      <c r="P17" t="s">
        <v>10147</v>
      </c>
      <c r="Q17" s="5">
        <v>42005</v>
      </c>
      <c r="R17" s="5">
        <v>42369</v>
      </c>
      <c r="S17" t="s">
        <v>10143</v>
      </c>
      <c r="T17" t="s">
        <v>13318</v>
      </c>
    </row>
    <row r="18" spans="1:20" x14ac:dyDescent="0.15">
      <c r="A18" t="s">
        <v>1102</v>
      </c>
      <c r="B18" t="s">
        <v>1103</v>
      </c>
      <c r="C18" t="s">
        <v>4902</v>
      </c>
      <c r="D18" t="s">
        <v>5979</v>
      </c>
      <c r="E18" t="s">
        <v>4590</v>
      </c>
      <c r="F18" t="s">
        <v>10158</v>
      </c>
      <c r="G18" t="s">
        <v>14486</v>
      </c>
      <c r="H18" t="s">
        <v>14487</v>
      </c>
      <c r="I18" t="s">
        <v>9317</v>
      </c>
      <c r="J18" t="s">
        <v>14487</v>
      </c>
      <c r="K18" t="s">
        <v>14488</v>
      </c>
      <c r="L18" t="s">
        <v>9317</v>
      </c>
      <c r="M18" t="s">
        <v>9317</v>
      </c>
      <c r="N18" t="s">
        <v>14489</v>
      </c>
      <c r="O18" t="s">
        <v>9779</v>
      </c>
      <c r="P18" t="s">
        <v>14490</v>
      </c>
      <c r="Q18" s="5">
        <v>42005</v>
      </c>
      <c r="R18" s="5">
        <v>42369</v>
      </c>
      <c r="S18" t="s">
        <v>14487</v>
      </c>
      <c r="T18" t="s">
        <v>13319</v>
      </c>
    </row>
    <row r="19" spans="1:20" x14ac:dyDescent="0.15">
      <c r="A19" t="s">
        <v>1150</v>
      </c>
      <c r="B19" t="s">
        <v>1151</v>
      </c>
      <c r="C19" t="s">
        <v>4902</v>
      </c>
      <c r="D19" t="s">
        <v>5979</v>
      </c>
      <c r="E19" t="s">
        <v>4590</v>
      </c>
      <c r="F19" t="s">
        <v>10164</v>
      </c>
      <c r="G19" t="s">
        <v>9317</v>
      </c>
      <c r="H19" t="s">
        <v>10165</v>
      </c>
      <c r="I19" t="s">
        <v>9317</v>
      </c>
      <c r="J19" t="s">
        <v>10165</v>
      </c>
      <c r="K19" t="s">
        <v>10166</v>
      </c>
      <c r="L19" t="s">
        <v>10167</v>
      </c>
      <c r="M19" t="s">
        <v>9317</v>
      </c>
      <c r="N19" t="s">
        <v>10168</v>
      </c>
      <c r="O19" t="s">
        <v>9779</v>
      </c>
      <c r="P19" t="s">
        <v>10169</v>
      </c>
      <c r="Q19" s="5">
        <v>42005</v>
      </c>
      <c r="R19" s="5">
        <v>42369</v>
      </c>
      <c r="S19" t="s">
        <v>10165</v>
      </c>
      <c r="T19" t="s">
        <v>13321</v>
      </c>
    </row>
    <row r="20" spans="1:20" x14ac:dyDescent="0.15">
      <c r="A20" t="s">
        <v>1156</v>
      </c>
      <c r="B20" t="s">
        <v>4522</v>
      </c>
      <c r="C20" t="s">
        <v>4902</v>
      </c>
      <c r="D20" t="s">
        <v>5979</v>
      </c>
      <c r="E20" t="s">
        <v>4590</v>
      </c>
      <c r="F20" t="s">
        <v>10142</v>
      </c>
      <c r="G20" t="s">
        <v>9317</v>
      </c>
      <c r="H20" t="s">
        <v>10143</v>
      </c>
      <c r="I20" t="s">
        <v>9317</v>
      </c>
      <c r="J20" t="s">
        <v>10143</v>
      </c>
      <c r="K20" t="s">
        <v>10144</v>
      </c>
      <c r="L20" t="s">
        <v>10145</v>
      </c>
      <c r="M20" t="s">
        <v>9317</v>
      </c>
      <c r="N20" t="s">
        <v>10146</v>
      </c>
      <c r="O20" t="s">
        <v>9779</v>
      </c>
      <c r="P20" t="s">
        <v>10147</v>
      </c>
      <c r="Q20" s="5">
        <v>42005</v>
      </c>
      <c r="R20" s="5">
        <v>42369</v>
      </c>
      <c r="S20" t="s">
        <v>10143</v>
      </c>
      <c r="T20" t="s">
        <v>13322</v>
      </c>
    </row>
    <row r="21" spans="1:20" x14ac:dyDescent="0.15">
      <c r="A21" t="s">
        <v>1159</v>
      </c>
      <c r="B21" t="s">
        <v>1160</v>
      </c>
      <c r="C21" t="s">
        <v>4902</v>
      </c>
      <c r="D21" t="s">
        <v>5979</v>
      </c>
      <c r="E21" t="s">
        <v>4590</v>
      </c>
      <c r="F21" t="s">
        <v>10170</v>
      </c>
      <c r="G21" t="s">
        <v>9317</v>
      </c>
      <c r="H21" t="s">
        <v>14607</v>
      </c>
      <c r="I21" t="s">
        <v>9317</v>
      </c>
      <c r="J21" t="s">
        <v>14607</v>
      </c>
      <c r="K21" t="s">
        <v>9963</v>
      </c>
      <c r="L21" t="s">
        <v>9863</v>
      </c>
      <c r="M21" t="s">
        <v>9317</v>
      </c>
      <c r="N21" t="s">
        <v>13323</v>
      </c>
      <c r="O21" t="s">
        <v>9779</v>
      </c>
      <c r="P21" t="s">
        <v>14608</v>
      </c>
      <c r="Q21" s="5">
        <v>42005</v>
      </c>
      <c r="R21" s="5">
        <v>42369</v>
      </c>
      <c r="S21" t="s">
        <v>14607</v>
      </c>
      <c r="T21" t="s">
        <v>13324</v>
      </c>
    </row>
    <row r="22" spans="1:20" x14ac:dyDescent="0.15">
      <c r="A22" t="s">
        <v>1243</v>
      </c>
      <c r="B22" t="s">
        <v>1244</v>
      </c>
      <c r="C22" t="s">
        <v>5972</v>
      </c>
      <c r="D22" t="s">
        <v>5979</v>
      </c>
      <c r="E22" t="s">
        <v>4590</v>
      </c>
      <c r="F22" t="s">
        <v>13957</v>
      </c>
      <c r="G22" t="s">
        <v>9317</v>
      </c>
      <c r="H22" t="s">
        <v>13958</v>
      </c>
      <c r="I22" t="s">
        <v>9317</v>
      </c>
      <c r="J22" t="s">
        <v>13958</v>
      </c>
      <c r="K22" t="s">
        <v>13959</v>
      </c>
      <c r="L22" t="s">
        <v>13960</v>
      </c>
      <c r="M22" t="s">
        <v>9317</v>
      </c>
      <c r="N22" t="s">
        <v>11038</v>
      </c>
      <c r="O22" t="s">
        <v>9779</v>
      </c>
      <c r="P22" t="s">
        <v>14151</v>
      </c>
      <c r="Q22" s="5">
        <v>42005</v>
      </c>
      <c r="R22" s="5">
        <v>42369</v>
      </c>
      <c r="S22" t="s">
        <v>13958</v>
      </c>
      <c r="T22" t="s">
        <v>13328</v>
      </c>
    </row>
    <row r="23" spans="1:20" x14ac:dyDescent="0.15">
      <c r="A23" t="s">
        <v>1284</v>
      </c>
      <c r="B23" t="s">
        <v>1285</v>
      </c>
      <c r="C23" t="s">
        <v>5166</v>
      </c>
      <c r="D23" t="s">
        <v>5979</v>
      </c>
      <c r="E23" t="s">
        <v>4590</v>
      </c>
      <c r="F23" t="s">
        <v>14379</v>
      </c>
      <c r="G23" t="s">
        <v>9317</v>
      </c>
      <c r="H23" t="s">
        <v>14380</v>
      </c>
      <c r="I23" t="s">
        <v>9317</v>
      </c>
      <c r="J23" t="s">
        <v>14380</v>
      </c>
      <c r="K23" t="s">
        <v>14381</v>
      </c>
      <c r="L23" t="s">
        <v>11089</v>
      </c>
      <c r="M23" t="s">
        <v>9317</v>
      </c>
      <c r="N23" t="s">
        <v>14382</v>
      </c>
      <c r="O23" t="s">
        <v>9779</v>
      </c>
      <c r="P23" t="s">
        <v>14383</v>
      </c>
      <c r="Q23" s="5">
        <v>42005</v>
      </c>
      <c r="R23" s="5">
        <v>42369</v>
      </c>
      <c r="S23" t="s">
        <v>14380</v>
      </c>
      <c r="T23" t="s">
        <v>13330</v>
      </c>
    </row>
    <row r="24" spans="1:20" x14ac:dyDescent="0.15">
      <c r="A24" t="s">
        <v>1339</v>
      </c>
      <c r="B24" t="s">
        <v>4645</v>
      </c>
      <c r="C24" t="s">
        <v>5184</v>
      </c>
      <c r="D24" t="s">
        <v>5979</v>
      </c>
      <c r="E24" t="s">
        <v>4590</v>
      </c>
      <c r="F24" t="s">
        <v>13776</v>
      </c>
      <c r="G24" t="s">
        <v>9317</v>
      </c>
      <c r="H24" t="s">
        <v>13777</v>
      </c>
      <c r="I24" t="s">
        <v>9317</v>
      </c>
      <c r="J24" t="s">
        <v>13777</v>
      </c>
      <c r="K24" t="s">
        <v>10780</v>
      </c>
      <c r="L24" t="s">
        <v>9317</v>
      </c>
      <c r="M24" t="s">
        <v>9317</v>
      </c>
      <c r="N24" t="s">
        <v>10303</v>
      </c>
      <c r="O24" t="s">
        <v>9779</v>
      </c>
      <c r="P24" t="s">
        <v>9909</v>
      </c>
      <c r="Q24" s="5">
        <v>42005</v>
      </c>
      <c r="R24" s="5">
        <v>42369</v>
      </c>
      <c r="S24" t="s">
        <v>13777</v>
      </c>
      <c r="T24" t="s">
        <v>13331</v>
      </c>
    </row>
    <row r="25" spans="1:20" x14ac:dyDescent="0.15">
      <c r="A25" t="s">
        <v>1345</v>
      </c>
      <c r="B25" t="s">
        <v>1346</v>
      </c>
      <c r="C25" t="s">
        <v>5186</v>
      </c>
      <c r="D25" t="s">
        <v>5979</v>
      </c>
      <c r="E25" t="s">
        <v>4590</v>
      </c>
      <c r="F25" t="s">
        <v>10190</v>
      </c>
      <c r="G25" t="s">
        <v>14491</v>
      </c>
      <c r="H25" t="s">
        <v>14492</v>
      </c>
      <c r="I25" t="s">
        <v>9317</v>
      </c>
      <c r="J25" t="s">
        <v>14492</v>
      </c>
      <c r="K25" t="s">
        <v>14493</v>
      </c>
      <c r="L25" t="s">
        <v>9317</v>
      </c>
      <c r="M25" t="s">
        <v>9317</v>
      </c>
      <c r="N25" t="s">
        <v>10377</v>
      </c>
      <c r="O25" t="s">
        <v>9779</v>
      </c>
      <c r="P25" t="s">
        <v>14494</v>
      </c>
      <c r="Q25" s="5">
        <v>42005</v>
      </c>
      <c r="R25" s="5">
        <v>42369</v>
      </c>
      <c r="S25" t="s">
        <v>14492</v>
      </c>
      <c r="T25" t="s">
        <v>13332</v>
      </c>
    </row>
    <row r="26" spans="1:20" x14ac:dyDescent="0.15">
      <c r="A26" t="s">
        <v>1498</v>
      </c>
      <c r="B26" t="s">
        <v>1499</v>
      </c>
      <c r="C26" t="s">
        <v>5231</v>
      </c>
      <c r="D26" t="s">
        <v>5979</v>
      </c>
      <c r="E26" t="s">
        <v>4590</v>
      </c>
      <c r="F26" t="s">
        <v>13967</v>
      </c>
      <c r="G26" t="s">
        <v>9317</v>
      </c>
      <c r="H26" t="s">
        <v>13968</v>
      </c>
      <c r="I26" t="s">
        <v>9317</v>
      </c>
      <c r="J26" t="s">
        <v>13968</v>
      </c>
      <c r="K26" t="s">
        <v>13969</v>
      </c>
      <c r="L26" t="s">
        <v>13970</v>
      </c>
      <c r="M26" t="s">
        <v>9317</v>
      </c>
      <c r="N26" t="s">
        <v>12191</v>
      </c>
      <c r="O26" t="s">
        <v>9779</v>
      </c>
      <c r="P26" t="s">
        <v>14384</v>
      </c>
      <c r="Q26" s="5">
        <v>42005</v>
      </c>
      <c r="R26" s="5">
        <v>42369</v>
      </c>
      <c r="S26" t="s">
        <v>13968</v>
      </c>
      <c r="T26" t="s">
        <v>13336</v>
      </c>
    </row>
    <row r="27" spans="1:20" x14ac:dyDescent="0.15">
      <c r="A27" t="s">
        <v>1517</v>
      </c>
      <c r="B27" t="s">
        <v>1518</v>
      </c>
      <c r="C27" t="s">
        <v>5236</v>
      </c>
      <c r="D27" t="s">
        <v>5979</v>
      </c>
      <c r="E27" t="s">
        <v>4590</v>
      </c>
      <c r="F27" t="s">
        <v>13776</v>
      </c>
      <c r="G27" t="s">
        <v>9317</v>
      </c>
      <c r="H27" t="s">
        <v>13777</v>
      </c>
      <c r="I27" t="s">
        <v>9317</v>
      </c>
      <c r="J27" t="s">
        <v>13777</v>
      </c>
      <c r="K27" t="s">
        <v>10780</v>
      </c>
      <c r="L27" t="s">
        <v>9317</v>
      </c>
      <c r="M27" t="s">
        <v>9317</v>
      </c>
      <c r="N27" t="s">
        <v>10303</v>
      </c>
      <c r="O27" t="s">
        <v>9779</v>
      </c>
      <c r="P27" t="s">
        <v>9909</v>
      </c>
      <c r="Q27" s="5">
        <v>42005</v>
      </c>
      <c r="R27" s="5">
        <v>42369</v>
      </c>
      <c r="S27" t="s">
        <v>13777</v>
      </c>
      <c r="T27" t="s">
        <v>13338</v>
      </c>
    </row>
    <row r="28" spans="1:20" x14ac:dyDescent="0.15">
      <c r="A28" t="s">
        <v>1565</v>
      </c>
      <c r="B28" t="s">
        <v>1566</v>
      </c>
      <c r="C28" t="s">
        <v>5252</v>
      </c>
      <c r="D28" t="s">
        <v>5979</v>
      </c>
      <c r="E28" t="s">
        <v>4590</v>
      </c>
      <c r="F28" t="s">
        <v>13979</v>
      </c>
      <c r="G28" t="s">
        <v>9317</v>
      </c>
      <c r="H28" t="s">
        <v>13980</v>
      </c>
      <c r="I28" t="s">
        <v>9317</v>
      </c>
      <c r="J28" t="s">
        <v>13980</v>
      </c>
      <c r="K28" t="s">
        <v>13981</v>
      </c>
      <c r="L28" t="s">
        <v>13982</v>
      </c>
      <c r="M28" t="s">
        <v>9317</v>
      </c>
      <c r="N28" t="s">
        <v>10168</v>
      </c>
      <c r="O28" t="s">
        <v>9779</v>
      </c>
      <c r="P28" t="s">
        <v>14154</v>
      </c>
      <c r="Q28" s="5">
        <v>42005</v>
      </c>
      <c r="R28" s="5">
        <v>42369</v>
      </c>
      <c r="S28" t="s">
        <v>13980</v>
      </c>
      <c r="T28" t="s">
        <v>13339</v>
      </c>
    </row>
    <row r="29" spans="1:20" x14ac:dyDescent="0.15">
      <c r="A29" t="s">
        <v>1574</v>
      </c>
      <c r="B29" t="s">
        <v>1151</v>
      </c>
      <c r="C29" t="s">
        <v>5127</v>
      </c>
      <c r="D29" t="s">
        <v>5979</v>
      </c>
      <c r="E29" t="s">
        <v>4590</v>
      </c>
      <c r="F29" t="s">
        <v>10330</v>
      </c>
      <c r="G29" t="s">
        <v>9317</v>
      </c>
      <c r="H29" t="s">
        <v>10331</v>
      </c>
      <c r="I29" t="s">
        <v>9317</v>
      </c>
      <c r="J29" t="s">
        <v>10331</v>
      </c>
      <c r="K29" t="s">
        <v>10332</v>
      </c>
      <c r="L29" t="s">
        <v>10333</v>
      </c>
      <c r="M29" t="s">
        <v>9317</v>
      </c>
      <c r="N29" t="s">
        <v>10334</v>
      </c>
      <c r="O29" t="s">
        <v>9779</v>
      </c>
      <c r="P29" t="s">
        <v>10335</v>
      </c>
      <c r="Q29" s="5">
        <v>42005</v>
      </c>
      <c r="R29" s="5">
        <v>42369</v>
      </c>
      <c r="S29" t="s">
        <v>10331</v>
      </c>
      <c r="T29" t="s">
        <v>13340</v>
      </c>
    </row>
    <row r="30" spans="1:20" x14ac:dyDescent="0.15">
      <c r="A30" t="s">
        <v>1629</v>
      </c>
      <c r="B30" t="s">
        <v>1630</v>
      </c>
      <c r="C30" t="s">
        <v>5267</v>
      </c>
      <c r="D30" t="s">
        <v>5979</v>
      </c>
      <c r="E30" t="s">
        <v>4590</v>
      </c>
      <c r="F30" t="s">
        <v>13788</v>
      </c>
      <c r="G30" t="s">
        <v>9317</v>
      </c>
      <c r="H30" t="s">
        <v>13789</v>
      </c>
      <c r="I30" t="s">
        <v>9317</v>
      </c>
      <c r="J30" t="s">
        <v>13789</v>
      </c>
      <c r="K30" t="s">
        <v>10095</v>
      </c>
      <c r="L30" t="s">
        <v>13790</v>
      </c>
      <c r="M30" t="s">
        <v>9317</v>
      </c>
      <c r="N30" t="s">
        <v>10096</v>
      </c>
      <c r="O30" t="s">
        <v>9779</v>
      </c>
      <c r="P30" t="s">
        <v>14155</v>
      </c>
      <c r="Q30" s="5">
        <v>42005</v>
      </c>
      <c r="R30" s="5">
        <v>42369</v>
      </c>
      <c r="S30" t="s">
        <v>13789</v>
      </c>
      <c r="T30" t="s">
        <v>13341</v>
      </c>
    </row>
    <row r="31" spans="1:20" x14ac:dyDescent="0.15">
      <c r="A31" t="s">
        <v>1782</v>
      </c>
      <c r="B31" t="s">
        <v>9445</v>
      </c>
      <c r="C31" t="s">
        <v>5305</v>
      </c>
      <c r="D31" t="s">
        <v>5979</v>
      </c>
      <c r="E31" t="s">
        <v>4590</v>
      </c>
      <c r="F31" t="s">
        <v>10367</v>
      </c>
      <c r="G31" t="s">
        <v>9317</v>
      </c>
      <c r="H31" t="s">
        <v>14387</v>
      </c>
      <c r="I31" t="s">
        <v>9317</v>
      </c>
      <c r="J31" t="s">
        <v>14387</v>
      </c>
      <c r="K31" t="s">
        <v>11044</v>
      </c>
      <c r="L31" t="s">
        <v>14388</v>
      </c>
      <c r="M31" t="s">
        <v>9317</v>
      </c>
      <c r="N31" t="s">
        <v>13627</v>
      </c>
      <c r="O31" t="s">
        <v>9779</v>
      </c>
      <c r="P31" t="s">
        <v>14389</v>
      </c>
      <c r="Q31" s="5">
        <v>42005</v>
      </c>
      <c r="R31" s="5">
        <v>42369</v>
      </c>
      <c r="S31" t="s">
        <v>14387</v>
      </c>
      <c r="T31" t="s">
        <v>13342</v>
      </c>
    </row>
    <row r="32" spans="1:20" x14ac:dyDescent="0.15">
      <c r="A32" t="s">
        <v>1810</v>
      </c>
      <c r="B32" t="s">
        <v>4657</v>
      </c>
      <c r="C32" t="s">
        <v>5314</v>
      </c>
      <c r="D32" t="s">
        <v>5979</v>
      </c>
      <c r="E32" t="s">
        <v>4590</v>
      </c>
      <c r="F32" t="s">
        <v>10386</v>
      </c>
      <c r="G32" t="s">
        <v>14506</v>
      </c>
      <c r="H32" t="s">
        <v>14507</v>
      </c>
      <c r="I32" t="s">
        <v>9317</v>
      </c>
      <c r="J32" t="s">
        <v>14507</v>
      </c>
      <c r="K32" t="s">
        <v>14151</v>
      </c>
      <c r="L32" t="s">
        <v>9317</v>
      </c>
      <c r="M32" t="s">
        <v>9317</v>
      </c>
      <c r="N32" t="s">
        <v>14508</v>
      </c>
      <c r="O32" t="s">
        <v>9779</v>
      </c>
      <c r="P32" t="s">
        <v>14509</v>
      </c>
      <c r="Q32" s="5">
        <v>42005</v>
      </c>
      <c r="R32" s="5">
        <v>42369</v>
      </c>
      <c r="S32" t="s">
        <v>14507</v>
      </c>
      <c r="T32" t="s">
        <v>13343</v>
      </c>
    </row>
    <row r="33" spans="1:20" x14ac:dyDescent="0.15">
      <c r="A33" t="s">
        <v>1816</v>
      </c>
      <c r="B33" t="s">
        <v>1817</v>
      </c>
      <c r="C33" t="s">
        <v>5316</v>
      </c>
      <c r="D33" t="s">
        <v>5979</v>
      </c>
      <c r="E33" t="s">
        <v>4590</v>
      </c>
      <c r="F33" t="s">
        <v>14166</v>
      </c>
      <c r="G33" t="s">
        <v>14510</v>
      </c>
      <c r="H33" t="s">
        <v>14511</v>
      </c>
      <c r="I33" t="s">
        <v>9317</v>
      </c>
      <c r="J33" t="s">
        <v>14511</v>
      </c>
      <c r="K33" t="s">
        <v>14512</v>
      </c>
      <c r="L33" t="s">
        <v>9317</v>
      </c>
      <c r="M33" t="s">
        <v>9317</v>
      </c>
      <c r="N33" t="s">
        <v>14513</v>
      </c>
      <c r="O33" t="s">
        <v>9779</v>
      </c>
      <c r="P33" t="s">
        <v>14514</v>
      </c>
      <c r="Q33" s="5">
        <v>42005</v>
      </c>
      <c r="R33" s="5">
        <v>42369</v>
      </c>
      <c r="S33" t="s">
        <v>14511</v>
      </c>
      <c r="T33" t="s">
        <v>13344</v>
      </c>
    </row>
    <row r="34" spans="1:20" x14ac:dyDescent="0.15">
      <c r="A34" t="s">
        <v>1832</v>
      </c>
      <c r="B34" t="s">
        <v>13345</v>
      </c>
      <c r="C34" t="s">
        <v>5320</v>
      </c>
      <c r="D34" t="s">
        <v>5979</v>
      </c>
      <c r="E34" t="s">
        <v>4590</v>
      </c>
      <c r="F34" t="s">
        <v>10402</v>
      </c>
      <c r="G34" t="s">
        <v>14515</v>
      </c>
      <c r="H34" t="s">
        <v>14516</v>
      </c>
      <c r="I34" t="s">
        <v>9317</v>
      </c>
      <c r="J34" t="s">
        <v>14516</v>
      </c>
      <c r="K34" t="s">
        <v>14517</v>
      </c>
      <c r="L34" t="s">
        <v>9317</v>
      </c>
      <c r="M34" t="s">
        <v>9317</v>
      </c>
      <c r="N34" t="s">
        <v>10091</v>
      </c>
      <c r="O34" t="s">
        <v>9779</v>
      </c>
      <c r="P34" t="s">
        <v>14518</v>
      </c>
      <c r="Q34" s="5">
        <v>42005</v>
      </c>
      <c r="R34" s="5">
        <v>42369</v>
      </c>
      <c r="S34" t="s">
        <v>14516</v>
      </c>
      <c r="T34" t="s">
        <v>13346</v>
      </c>
    </row>
    <row r="35" spans="1:20" x14ac:dyDescent="0.15">
      <c r="A35" t="s">
        <v>1889</v>
      </c>
      <c r="B35" t="s">
        <v>1890</v>
      </c>
      <c r="C35" t="s">
        <v>5334</v>
      </c>
      <c r="D35" t="s">
        <v>5979</v>
      </c>
      <c r="E35" t="s">
        <v>4590</v>
      </c>
      <c r="F35" t="s">
        <v>14613</v>
      </c>
      <c r="G35" t="s">
        <v>9317</v>
      </c>
      <c r="H35" t="s">
        <v>14614</v>
      </c>
      <c r="I35" t="s">
        <v>9317</v>
      </c>
      <c r="J35" t="s">
        <v>14614</v>
      </c>
      <c r="K35" t="s">
        <v>14615</v>
      </c>
      <c r="L35" t="s">
        <v>9317</v>
      </c>
      <c r="M35" t="s">
        <v>9317</v>
      </c>
      <c r="N35" t="s">
        <v>14616</v>
      </c>
      <c r="O35" t="s">
        <v>9779</v>
      </c>
      <c r="P35" t="s">
        <v>14617</v>
      </c>
      <c r="Q35" s="5">
        <v>42005</v>
      </c>
      <c r="R35" s="5">
        <v>42369</v>
      </c>
      <c r="S35" t="s">
        <v>14614</v>
      </c>
      <c r="T35" t="s">
        <v>13350</v>
      </c>
    </row>
    <row r="36" spans="1:20" x14ac:dyDescent="0.15">
      <c r="A36" t="s">
        <v>1927</v>
      </c>
      <c r="B36" t="s">
        <v>4664</v>
      </c>
      <c r="C36" t="s">
        <v>5346</v>
      </c>
      <c r="D36" t="s">
        <v>5979</v>
      </c>
      <c r="E36" t="s">
        <v>4590</v>
      </c>
      <c r="F36" t="s">
        <v>10439</v>
      </c>
      <c r="G36" t="s">
        <v>9317</v>
      </c>
      <c r="H36" t="s">
        <v>10440</v>
      </c>
      <c r="I36" t="s">
        <v>9317</v>
      </c>
      <c r="J36" t="s">
        <v>10440</v>
      </c>
      <c r="K36" t="s">
        <v>10441</v>
      </c>
      <c r="L36" t="s">
        <v>9317</v>
      </c>
      <c r="M36" t="s">
        <v>9317</v>
      </c>
      <c r="N36" t="s">
        <v>10442</v>
      </c>
      <c r="O36" t="s">
        <v>9779</v>
      </c>
      <c r="P36" t="s">
        <v>10443</v>
      </c>
      <c r="Q36" s="5">
        <v>42005</v>
      </c>
      <c r="R36" s="5">
        <v>42369</v>
      </c>
      <c r="S36" t="s">
        <v>10440</v>
      </c>
      <c r="T36" t="s">
        <v>13352</v>
      </c>
    </row>
    <row r="37" spans="1:20" x14ac:dyDescent="0.15">
      <c r="A37" t="s">
        <v>2111</v>
      </c>
      <c r="B37" t="s">
        <v>2112</v>
      </c>
      <c r="C37" t="s">
        <v>5393</v>
      </c>
      <c r="D37" t="s">
        <v>5979</v>
      </c>
      <c r="E37" t="s">
        <v>4590</v>
      </c>
      <c r="F37" t="s">
        <v>10493</v>
      </c>
      <c r="G37" t="s">
        <v>13994</v>
      </c>
      <c r="H37" t="s">
        <v>13995</v>
      </c>
      <c r="I37" t="s">
        <v>9317</v>
      </c>
      <c r="J37" t="s">
        <v>13995</v>
      </c>
      <c r="K37" t="s">
        <v>13996</v>
      </c>
      <c r="L37" t="s">
        <v>10747</v>
      </c>
      <c r="M37" t="s">
        <v>9317</v>
      </c>
      <c r="N37" t="s">
        <v>14178</v>
      </c>
      <c r="O37" t="s">
        <v>9779</v>
      </c>
      <c r="P37" t="s">
        <v>14179</v>
      </c>
      <c r="Q37" s="5">
        <v>42005</v>
      </c>
      <c r="R37" s="5">
        <v>42369</v>
      </c>
      <c r="S37" t="s">
        <v>13995</v>
      </c>
      <c r="T37" t="s">
        <v>13355</v>
      </c>
    </row>
    <row r="38" spans="1:20" x14ac:dyDescent="0.15">
      <c r="A38" t="s">
        <v>2168</v>
      </c>
      <c r="B38" t="s">
        <v>4595</v>
      </c>
      <c r="C38" t="s">
        <v>4831</v>
      </c>
      <c r="D38" t="s">
        <v>5979</v>
      </c>
      <c r="E38" t="s">
        <v>4590</v>
      </c>
      <c r="F38" t="s">
        <v>14395</v>
      </c>
      <c r="G38" t="s">
        <v>14524</v>
      </c>
      <c r="H38" t="s">
        <v>14525</v>
      </c>
      <c r="I38" t="s">
        <v>9317</v>
      </c>
      <c r="J38" t="s">
        <v>14525</v>
      </c>
      <c r="K38" t="s">
        <v>14526</v>
      </c>
      <c r="L38" t="s">
        <v>9317</v>
      </c>
      <c r="M38" t="s">
        <v>9317</v>
      </c>
      <c r="N38" t="s">
        <v>12042</v>
      </c>
      <c r="O38" t="s">
        <v>9779</v>
      </c>
      <c r="P38" t="s">
        <v>11904</v>
      </c>
      <c r="Q38" s="5">
        <v>42005</v>
      </c>
      <c r="R38" s="5">
        <v>42369</v>
      </c>
      <c r="S38" t="s">
        <v>14525</v>
      </c>
      <c r="T38" t="s">
        <v>13358</v>
      </c>
    </row>
    <row r="39" spans="1:20" x14ac:dyDescent="0.15">
      <c r="A39" t="s">
        <v>2221</v>
      </c>
      <c r="B39" t="s">
        <v>2222</v>
      </c>
      <c r="C39" t="s">
        <v>5419</v>
      </c>
      <c r="D39" t="s">
        <v>5979</v>
      </c>
      <c r="E39" t="s">
        <v>4590</v>
      </c>
      <c r="F39" t="s">
        <v>14280</v>
      </c>
      <c r="G39" t="s">
        <v>14527</v>
      </c>
      <c r="H39" t="s">
        <v>14528</v>
      </c>
      <c r="I39" t="s">
        <v>9317</v>
      </c>
      <c r="J39" t="s">
        <v>14528</v>
      </c>
      <c r="K39" t="s">
        <v>14529</v>
      </c>
      <c r="L39" t="s">
        <v>9317</v>
      </c>
      <c r="M39" t="s">
        <v>9317</v>
      </c>
      <c r="N39" t="s">
        <v>10528</v>
      </c>
      <c r="O39" t="s">
        <v>9779</v>
      </c>
      <c r="P39" t="s">
        <v>14530</v>
      </c>
      <c r="Q39" s="5">
        <v>42005</v>
      </c>
      <c r="R39" s="5">
        <v>42369</v>
      </c>
      <c r="S39" t="s">
        <v>14528</v>
      </c>
      <c r="T39" t="s">
        <v>13359</v>
      </c>
    </row>
    <row r="40" spans="1:20" x14ac:dyDescent="0.15">
      <c r="A40" t="s">
        <v>2233</v>
      </c>
      <c r="B40" t="s">
        <v>613</v>
      </c>
      <c r="C40" t="s">
        <v>4984</v>
      </c>
      <c r="D40" t="s">
        <v>5979</v>
      </c>
      <c r="E40" t="s">
        <v>4590</v>
      </c>
      <c r="F40" t="s">
        <v>14531</v>
      </c>
      <c r="G40" t="s">
        <v>9317</v>
      </c>
      <c r="H40" t="s">
        <v>14532</v>
      </c>
      <c r="I40" t="s">
        <v>9317</v>
      </c>
      <c r="J40" t="s">
        <v>14532</v>
      </c>
      <c r="K40" t="s">
        <v>14533</v>
      </c>
      <c r="L40" t="s">
        <v>9317</v>
      </c>
      <c r="M40" t="s">
        <v>9317</v>
      </c>
      <c r="N40" t="s">
        <v>10140</v>
      </c>
      <c r="O40" t="s">
        <v>9779</v>
      </c>
      <c r="P40" t="s">
        <v>14534</v>
      </c>
      <c r="Q40" s="5">
        <v>42005</v>
      </c>
      <c r="R40" s="5">
        <v>42369</v>
      </c>
      <c r="S40" t="s">
        <v>14532</v>
      </c>
      <c r="T40" t="s">
        <v>13360</v>
      </c>
    </row>
    <row r="41" spans="1:20" x14ac:dyDescent="0.15">
      <c r="A41" t="s">
        <v>2412</v>
      </c>
      <c r="B41" t="s">
        <v>4559</v>
      </c>
      <c r="C41" t="s">
        <v>5460</v>
      </c>
      <c r="D41" t="s">
        <v>5979</v>
      </c>
      <c r="E41" t="s">
        <v>4590</v>
      </c>
      <c r="F41" t="s">
        <v>10557</v>
      </c>
      <c r="G41" t="s">
        <v>9317</v>
      </c>
      <c r="H41" t="s">
        <v>10558</v>
      </c>
      <c r="I41" t="s">
        <v>9317</v>
      </c>
      <c r="J41" t="s">
        <v>10558</v>
      </c>
      <c r="K41" t="s">
        <v>10559</v>
      </c>
      <c r="L41" t="s">
        <v>10560</v>
      </c>
      <c r="M41" t="s">
        <v>9317</v>
      </c>
      <c r="N41" t="s">
        <v>10561</v>
      </c>
      <c r="O41" t="s">
        <v>9779</v>
      </c>
      <c r="P41" t="s">
        <v>10562</v>
      </c>
      <c r="Q41" s="5">
        <v>42005</v>
      </c>
      <c r="R41" s="5">
        <v>42369</v>
      </c>
      <c r="S41" t="s">
        <v>10558</v>
      </c>
      <c r="T41" t="s">
        <v>13362</v>
      </c>
    </row>
    <row r="42" spans="1:20" x14ac:dyDescent="0.15">
      <c r="A42" t="s">
        <v>2475</v>
      </c>
      <c r="B42" t="s">
        <v>2476</v>
      </c>
      <c r="C42" t="s">
        <v>5477</v>
      </c>
      <c r="D42" t="s">
        <v>5979</v>
      </c>
      <c r="E42" t="s">
        <v>4590</v>
      </c>
      <c r="F42" t="s">
        <v>10575</v>
      </c>
      <c r="G42" t="s">
        <v>9317</v>
      </c>
      <c r="H42" t="s">
        <v>10576</v>
      </c>
      <c r="I42" t="s">
        <v>10576</v>
      </c>
      <c r="J42" t="s">
        <v>9317</v>
      </c>
      <c r="K42" t="s">
        <v>9317</v>
      </c>
      <c r="L42" t="s">
        <v>9317</v>
      </c>
      <c r="M42" t="s">
        <v>9317</v>
      </c>
      <c r="N42" t="s">
        <v>9911</v>
      </c>
      <c r="O42" t="s">
        <v>9779</v>
      </c>
      <c r="P42" t="s">
        <v>10577</v>
      </c>
      <c r="Q42" s="5">
        <v>42005</v>
      </c>
      <c r="R42" s="5">
        <v>42369</v>
      </c>
      <c r="S42" t="s">
        <v>10576</v>
      </c>
      <c r="T42" t="s">
        <v>13364</v>
      </c>
    </row>
    <row r="43" spans="1:20" x14ac:dyDescent="0.15">
      <c r="A43" t="s">
        <v>2535</v>
      </c>
      <c r="B43" t="s">
        <v>4698</v>
      </c>
      <c r="C43" t="s">
        <v>5490</v>
      </c>
      <c r="D43" t="s">
        <v>5979</v>
      </c>
      <c r="E43" t="s">
        <v>4590</v>
      </c>
      <c r="F43" t="s">
        <v>10596</v>
      </c>
      <c r="G43" t="s">
        <v>9317</v>
      </c>
      <c r="H43" t="s">
        <v>10597</v>
      </c>
      <c r="I43" t="s">
        <v>9317</v>
      </c>
      <c r="J43" t="s">
        <v>10597</v>
      </c>
      <c r="K43" t="s">
        <v>10598</v>
      </c>
      <c r="L43" t="s">
        <v>9317</v>
      </c>
      <c r="M43" t="s">
        <v>9317</v>
      </c>
      <c r="N43" t="s">
        <v>9489</v>
      </c>
      <c r="O43" t="s">
        <v>9779</v>
      </c>
      <c r="P43" t="s">
        <v>10599</v>
      </c>
      <c r="Q43" s="5">
        <v>42005</v>
      </c>
      <c r="R43" s="5">
        <v>42369</v>
      </c>
      <c r="S43" t="s">
        <v>10597</v>
      </c>
      <c r="T43" t="s">
        <v>13366</v>
      </c>
    </row>
    <row r="44" spans="1:20" x14ac:dyDescent="0.15">
      <c r="A44" t="s">
        <v>2566</v>
      </c>
      <c r="B44" t="s">
        <v>4699</v>
      </c>
      <c r="C44" t="s">
        <v>5498</v>
      </c>
      <c r="D44" t="s">
        <v>5979</v>
      </c>
      <c r="E44" t="s">
        <v>4590</v>
      </c>
      <c r="F44" t="s">
        <v>10604</v>
      </c>
      <c r="G44" t="s">
        <v>9317</v>
      </c>
      <c r="H44" t="s">
        <v>10605</v>
      </c>
      <c r="I44" t="s">
        <v>9317</v>
      </c>
      <c r="J44" t="s">
        <v>10605</v>
      </c>
      <c r="K44" t="s">
        <v>10606</v>
      </c>
      <c r="L44" t="s">
        <v>9317</v>
      </c>
      <c r="M44" t="s">
        <v>9317</v>
      </c>
      <c r="N44" t="s">
        <v>9505</v>
      </c>
      <c r="O44" t="s">
        <v>9779</v>
      </c>
      <c r="P44" t="s">
        <v>10607</v>
      </c>
      <c r="Q44" s="5">
        <v>42005</v>
      </c>
      <c r="R44" s="5">
        <v>42369</v>
      </c>
      <c r="S44" t="s">
        <v>10605</v>
      </c>
      <c r="T44" t="s">
        <v>13367</v>
      </c>
    </row>
    <row r="45" spans="1:20" x14ac:dyDescent="0.15">
      <c r="A45" t="s">
        <v>2672</v>
      </c>
      <c r="B45" t="s">
        <v>4705</v>
      </c>
      <c r="C45" t="s">
        <v>5520</v>
      </c>
      <c r="D45" t="s">
        <v>5979</v>
      </c>
      <c r="E45" t="s">
        <v>7888</v>
      </c>
      <c r="F45" t="s">
        <v>10629</v>
      </c>
      <c r="G45" t="s">
        <v>9317</v>
      </c>
      <c r="H45" t="s">
        <v>10630</v>
      </c>
      <c r="I45" t="s">
        <v>9317</v>
      </c>
      <c r="J45" t="s">
        <v>10630</v>
      </c>
      <c r="K45" t="s">
        <v>10631</v>
      </c>
      <c r="L45" t="s">
        <v>9317</v>
      </c>
      <c r="M45" t="s">
        <v>9317</v>
      </c>
      <c r="N45" t="s">
        <v>9514</v>
      </c>
      <c r="O45" t="s">
        <v>9779</v>
      </c>
      <c r="P45" t="s">
        <v>10025</v>
      </c>
      <c r="Q45" s="5">
        <v>42005</v>
      </c>
      <c r="R45" s="5">
        <v>42369</v>
      </c>
      <c r="S45" t="s">
        <v>10630</v>
      </c>
      <c r="T45" t="s">
        <v>13372</v>
      </c>
    </row>
    <row r="46" spans="1:20" x14ac:dyDescent="0.15">
      <c r="A46" t="s">
        <v>2709</v>
      </c>
      <c r="B46" t="s">
        <v>2710</v>
      </c>
      <c r="C46" t="s">
        <v>5531</v>
      </c>
      <c r="D46" t="s">
        <v>5979</v>
      </c>
      <c r="E46" t="s">
        <v>4590</v>
      </c>
      <c r="F46" t="s">
        <v>9859</v>
      </c>
      <c r="G46" t="s">
        <v>14544</v>
      </c>
      <c r="H46" t="s">
        <v>14545</v>
      </c>
      <c r="I46" t="s">
        <v>9317</v>
      </c>
      <c r="J46" t="s">
        <v>14545</v>
      </c>
      <c r="K46" t="s">
        <v>14546</v>
      </c>
      <c r="L46" t="s">
        <v>14547</v>
      </c>
      <c r="M46" t="s">
        <v>9317</v>
      </c>
      <c r="N46" t="s">
        <v>14548</v>
      </c>
      <c r="O46" t="s">
        <v>9779</v>
      </c>
      <c r="P46" t="s">
        <v>14549</v>
      </c>
      <c r="Q46" s="5">
        <v>42005</v>
      </c>
      <c r="R46" s="5">
        <v>42369</v>
      </c>
      <c r="S46" t="s">
        <v>14545</v>
      </c>
      <c r="T46" t="s">
        <v>13373</v>
      </c>
    </row>
    <row r="47" spans="1:20" x14ac:dyDescent="0.15">
      <c r="A47" t="s">
        <v>2726</v>
      </c>
      <c r="B47" t="s">
        <v>4564</v>
      </c>
      <c r="C47" t="s">
        <v>5536</v>
      </c>
      <c r="D47" t="s">
        <v>5979</v>
      </c>
      <c r="E47" t="s">
        <v>4590</v>
      </c>
      <c r="F47" t="s">
        <v>10638</v>
      </c>
      <c r="G47" t="s">
        <v>9317</v>
      </c>
      <c r="H47" t="s">
        <v>10639</v>
      </c>
      <c r="I47" t="s">
        <v>9317</v>
      </c>
      <c r="J47" t="s">
        <v>10639</v>
      </c>
      <c r="K47" t="s">
        <v>10640</v>
      </c>
      <c r="L47" t="s">
        <v>10641</v>
      </c>
      <c r="M47" t="s">
        <v>9317</v>
      </c>
      <c r="N47" t="s">
        <v>10347</v>
      </c>
      <c r="O47" t="s">
        <v>9779</v>
      </c>
      <c r="P47" t="s">
        <v>10642</v>
      </c>
      <c r="Q47" s="5">
        <v>42005</v>
      </c>
      <c r="R47" s="5">
        <v>42369</v>
      </c>
      <c r="S47" t="s">
        <v>10639</v>
      </c>
      <c r="T47" t="s">
        <v>13374</v>
      </c>
    </row>
    <row r="48" spans="1:20" x14ac:dyDescent="0.15">
      <c r="A48" t="s">
        <v>2797</v>
      </c>
      <c r="B48" t="s">
        <v>2798</v>
      </c>
      <c r="C48" t="s">
        <v>5556</v>
      </c>
      <c r="D48" t="s">
        <v>5979</v>
      </c>
      <c r="E48" t="s">
        <v>4590</v>
      </c>
      <c r="F48" t="s">
        <v>10655</v>
      </c>
      <c r="G48" t="s">
        <v>9317</v>
      </c>
      <c r="H48" t="s">
        <v>10656</v>
      </c>
      <c r="I48" t="s">
        <v>9317</v>
      </c>
      <c r="J48" t="s">
        <v>10656</v>
      </c>
      <c r="K48" t="s">
        <v>10657</v>
      </c>
      <c r="L48" t="s">
        <v>10658</v>
      </c>
      <c r="M48" t="s">
        <v>9317</v>
      </c>
      <c r="N48" t="s">
        <v>10659</v>
      </c>
      <c r="O48" t="s">
        <v>9779</v>
      </c>
      <c r="P48" t="s">
        <v>10660</v>
      </c>
      <c r="Q48" s="5">
        <v>42005</v>
      </c>
      <c r="R48" s="5">
        <v>42369</v>
      </c>
      <c r="S48" t="s">
        <v>10656</v>
      </c>
      <c r="T48" t="s">
        <v>13376</v>
      </c>
    </row>
    <row r="49" spans="1:20" x14ac:dyDescent="0.15">
      <c r="A49" t="s">
        <v>2844</v>
      </c>
      <c r="B49" t="s">
        <v>4710</v>
      </c>
      <c r="C49" t="s">
        <v>5565</v>
      </c>
      <c r="D49" t="s">
        <v>5979</v>
      </c>
      <c r="E49" t="s">
        <v>4590</v>
      </c>
      <c r="F49" t="s">
        <v>12305</v>
      </c>
      <c r="G49" t="s">
        <v>14553</v>
      </c>
      <c r="H49" t="s">
        <v>14636</v>
      </c>
      <c r="I49" t="s">
        <v>9317</v>
      </c>
      <c r="J49" t="s">
        <v>14636</v>
      </c>
      <c r="K49" t="s">
        <v>14637</v>
      </c>
      <c r="L49" t="s">
        <v>9317</v>
      </c>
      <c r="M49" t="s">
        <v>9317</v>
      </c>
      <c r="N49" t="s">
        <v>14638</v>
      </c>
      <c r="O49" t="s">
        <v>9779</v>
      </c>
      <c r="P49" t="s">
        <v>14639</v>
      </c>
      <c r="Q49" s="5">
        <v>42005</v>
      </c>
      <c r="R49" s="5">
        <v>42369</v>
      </c>
      <c r="S49" t="s">
        <v>14636</v>
      </c>
      <c r="T49" t="s">
        <v>13377</v>
      </c>
    </row>
    <row r="50" spans="1:20" x14ac:dyDescent="0.15">
      <c r="A50" t="s">
        <v>3003</v>
      </c>
      <c r="B50" t="s">
        <v>4574</v>
      </c>
      <c r="C50" t="s">
        <v>5603</v>
      </c>
      <c r="D50" t="s">
        <v>5979</v>
      </c>
      <c r="E50" t="s">
        <v>9535</v>
      </c>
      <c r="F50" t="s">
        <v>14640</v>
      </c>
      <c r="G50" t="s">
        <v>9317</v>
      </c>
      <c r="H50" t="s">
        <v>14641</v>
      </c>
      <c r="I50" t="s">
        <v>9317</v>
      </c>
      <c r="J50" t="s">
        <v>14641</v>
      </c>
      <c r="K50" t="s">
        <v>14642</v>
      </c>
      <c r="L50" t="s">
        <v>14643</v>
      </c>
      <c r="M50" t="s">
        <v>9317</v>
      </c>
      <c r="N50" t="s">
        <v>14644</v>
      </c>
      <c r="O50" t="s">
        <v>9779</v>
      </c>
      <c r="P50" t="s">
        <v>14645</v>
      </c>
      <c r="Q50" s="5">
        <v>42005</v>
      </c>
      <c r="R50" s="5">
        <v>42369</v>
      </c>
      <c r="S50" t="s">
        <v>14641</v>
      </c>
      <c r="T50" t="s">
        <v>13378</v>
      </c>
    </row>
    <row r="51" spans="1:20" x14ac:dyDescent="0.15">
      <c r="A51" t="s">
        <v>3067</v>
      </c>
      <c r="B51" t="s">
        <v>4717</v>
      </c>
      <c r="C51" t="s">
        <v>5619</v>
      </c>
      <c r="D51" t="s">
        <v>5979</v>
      </c>
      <c r="E51" t="s">
        <v>4590</v>
      </c>
      <c r="F51" t="s">
        <v>11349</v>
      </c>
      <c r="G51" t="s">
        <v>9317</v>
      </c>
      <c r="H51" t="s">
        <v>11350</v>
      </c>
      <c r="I51" t="s">
        <v>9317</v>
      </c>
      <c r="J51" t="s">
        <v>11350</v>
      </c>
      <c r="K51" t="s">
        <v>11098</v>
      </c>
      <c r="L51" t="s">
        <v>9317</v>
      </c>
      <c r="M51" t="s">
        <v>9317</v>
      </c>
      <c r="N51" t="s">
        <v>10799</v>
      </c>
      <c r="O51" t="s">
        <v>9779</v>
      </c>
      <c r="P51" t="s">
        <v>14556</v>
      </c>
      <c r="Q51" s="5">
        <v>42005</v>
      </c>
      <c r="R51" s="5">
        <v>42369</v>
      </c>
      <c r="S51" t="s">
        <v>11350</v>
      </c>
      <c r="T51" t="s">
        <v>13380</v>
      </c>
    </row>
    <row r="52" spans="1:20" x14ac:dyDescent="0.15">
      <c r="A52" t="s">
        <v>3086</v>
      </c>
      <c r="B52" t="s">
        <v>3087</v>
      </c>
      <c r="C52" t="s">
        <v>5623</v>
      </c>
      <c r="D52" t="s">
        <v>5979</v>
      </c>
      <c r="E52" t="s">
        <v>4590</v>
      </c>
      <c r="F52" t="s">
        <v>14071</v>
      </c>
      <c r="G52" t="s">
        <v>9317</v>
      </c>
      <c r="H52" t="s">
        <v>14072</v>
      </c>
      <c r="I52" t="s">
        <v>9317</v>
      </c>
      <c r="J52" t="s">
        <v>14072</v>
      </c>
      <c r="K52" t="s">
        <v>14073</v>
      </c>
      <c r="L52" t="s">
        <v>9317</v>
      </c>
      <c r="M52" t="s">
        <v>9317</v>
      </c>
      <c r="N52" t="s">
        <v>9911</v>
      </c>
      <c r="O52" t="s">
        <v>9779</v>
      </c>
      <c r="P52" t="s">
        <v>14405</v>
      </c>
      <c r="Q52" s="5">
        <v>42005</v>
      </c>
      <c r="R52" s="5">
        <v>42369</v>
      </c>
      <c r="S52" t="s">
        <v>14072</v>
      </c>
      <c r="T52" t="s">
        <v>13381</v>
      </c>
    </row>
    <row r="53" spans="1:20" x14ac:dyDescent="0.15">
      <c r="A53" t="s">
        <v>3146</v>
      </c>
      <c r="B53" t="s">
        <v>3147</v>
      </c>
      <c r="C53" t="s">
        <v>5637</v>
      </c>
      <c r="D53" t="s">
        <v>5979</v>
      </c>
      <c r="E53" t="s">
        <v>4590</v>
      </c>
      <c r="F53" t="s">
        <v>14406</v>
      </c>
      <c r="G53" t="s">
        <v>9317</v>
      </c>
      <c r="H53" t="s">
        <v>14407</v>
      </c>
      <c r="I53" t="s">
        <v>9317</v>
      </c>
      <c r="J53" t="s">
        <v>14407</v>
      </c>
      <c r="K53" t="s">
        <v>14408</v>
      </c>
      <c r="L53" t="s">
        <v>9317</v>
      </c>
      <c r="M53" t="s">
        <v>9317</v>
      </c>
      <c r="N53" t="s">
        <v>10146</v>
      </c>
      <c r="O53" t="s">
        <v>9779</v>
      </c>
      <c r="P53" t="s">
        <v>14409</v>
      </c>
      <c r="Q53" s="5">
        <v>42005</v>
      </c>
      <c r="R53" s="5">
        <v>42369</v>
      </c>
      <c r="S53" t="s">
        <v>14407</v>
      </c>
      <c r="T53" t="s">
        <v>13382</v>
      </c>
    </row>
    <row r="54" spans="1:20" x14ac:dyDescent="0.15">
      <c r="A54" t="s">
        <v>3161</v>
      </c>
      <c r="B54" t="s">
        <v>4721</v>
      </c>
      <c r="C54" t="s">
        <v>5642</v>
      </c>
      <c r="D54" t="s">
        <v>5979</v>
      </c>
      <c r="E54" t="s">
        <v>4590</v>
      </c>
      <c r="F54" t="s">
        <v>10778</v>
      </c>
      <c r="G54" t="s">
        <v>9317</v>
      </c>
      <c r="H54" t="s">
        <v>10779</v>
      </c>
      <c r="I54" t="s">
        <v>9317</v>
      </c>
      <c r="J54" t="s">
        <v>10779</v>
      </c>
      <c r="K54" t="s">
        <v>9788</v>
      </c>
      <c r="L54" t="s">
        <v>9317</v>
      </c>
      <c r="M54" t="s">
        <v>9317</v>
      </c>
      <c r="N54" t="s">
        <v>9322</v>
      </c>
      <c r="O54" t="s">
        <v>9779</v>
      </c>
      <c r="P54" t="s">
        <v>10780</v>
      </c>
      <c r="Q54" s="5">
        <v>42005</v>
      </c>
      <c r="R54" s="5">
        <v>42369</v>
      </c>
      <c r="S54" t="s">
        <v>10779</v>
      </c>
      <c r="T54" t="s">
        <v>13383</v>
      </c>
    </row>
    <row r="55" spans="1:20" x14ac:dyDescent="0.15">
      <c r="A55" t="s">
        <v>3164</v>
      </c>
      <c r="B55" t="s">
        <v>3165</v>
      </c>
      <c r="C55" t="s">
        <v>10781</v>
      </c>
      <c r="D55" t="s">
        <v>5979</v>
      </c>
      <c r="E55" t="s">
        <v>4590</v>
      </c>
      <c r="F55" t="s">
        <v>10782</v>
      </c>
      <c r="G55" t="s">
        <v>9317</v>
      </c>
      <c r="H55" t="s">
        <v>10783</v>
      </c>
      <c r="I55" t="s">
        <v>9317</v>
      </c>
      <c r="J55" t="s">
        <v>10783</v>
      </c>
      <c r="K55" t="s">
        <v>10784</v>
      </c>
      <c r="L55" t="s">
        <v>9317</v>
      </c>
      <c r="M55" t="s">
        <v>9317</v>
      </c>
      <c r="N55" t="s">
        <v>10785</v>
      </c>
      <c r="O55" t="s">
        <v>9779</v>
      </c>
      <c r="P55" t="s">
        <v>10786</v>
      </c>
      <c r="Q55" s="5">
        <v>42005</v>
      </c>
      <c r="R55" s="5">
        <v>42369</v>
      </c>
      <c r="S55" t="s">
        <v>10783</v>
      </c>
      <c r="T55" t="s">
        <v>13384</v>
      </c>
    </row>
    <row r="56" spans="1:20" x14ac:dyDescent="0.15">
      <c r="A56" t="s">
        <v>3175</v>
      </c>
      <c r="B56" t="s">
        <v>4723</v>
      </c>
      <c r="C56" t="s">
        <v>5646</v>
      </c>
      <c r="D56" t="s">
        <v>5979</v>
      </c>
      <c r="E56" t="s">
        <v>4590</v>
      </c>
      <c r="F56" t="s">
        <v>10782</v>
      </c>
      <c r="G56" t="s">
        <v>9317</v>
      </c>
      <c r="H56" t="s">
        <v>10783</v>
      </c>
      <c r="I56" t="s">
        <v>9317</v>
      </c>
      <c r="J56" t="s">
        <v>10783</v>
      </c>
      <c r="K56" t="s">
        <v>10784</v>
      </c>
      <c r="L56" t="s">
        <v>9317</v>
      </c>
      <c r="M56" t="s">
        <v>9317</v>
      </c>
      <c r="N56" t="s">
        <v>10785</v>
      </c>
      <c r="O56" t="s">
        <v>9779</v>
      </c>
      <c r="P56" t="s">
        <v>10786</v>
      </c>
      <c r="Q56" s="5">
        <v>42005</v>
      </c>
      <c r="R56" s="5">
        <v>42369</v>
      </c>
      <c r="S56" t="s">
        <v>10783</v>
      </c>
      <c r="T56" t="s">
        <v>13387</v>
      </c>
    </row>
    <row r="57" spans="1:20" x14ac:dyDescent="0.15">
      <c r="A57" t="s">
        <v>3180</v>
      </c>
      <c r="B57" t="s">
        <v>13388</v>
      </c>
      <c r="C57" t="s">
        <v>14646</v>
      </c>
      <c r="D57" t="s">
        <v>5979</v>
      </c>
      <c r="E57" t="s">
        <v>4590</v>
      </c>
      <c r="F57" t="s">
        <v>14647</v>
      </c>
      <c r="G57" t="s">
        <v>9317</v>
      </c>
      <c r="H57" t="s">
        <v>14648</v>
      </c>
      <c r="I57" t="s">
        <v>9317</v>
      </c>
      <c r="J57" t="s">
        <v>14648</v>
      </c>
      <c r="K57" t="s">
        <v>14649</v>
      </c>
      <c r="L57" t="s">
        <v>9317</v>
      </c>
      <c r="M57" t="s">
        <v>9317</v>
      </c>
      <c r="N57" t="s">
        <v>10168</v>
      </c>
      <c r="O57" t="s">
        <v>9779</v>
      </c>
      <c r="P57" t="s">
        <v>14650</v>
      </c>
      <c r="Q57" s="5">
        <v>42005</v>
      </c>
      <c r="R57" s="5">
        <v>42369</v>
      </c>
      <c r="S57" t="s">
        <v>14648</v>
      </c>
      <c r="T57" t="s">
        <v>13389</v>
      </c>
    </row>
    <row r="58" spans="1:20" x14ac:dyDescent="0.15">
      <c r="A58" t="s">
        <v>3199</v>
      </c>
      <c r="B58" t="s">
        <v>4664</v>
      </c>
      <c r="C58" t="s">
        <v>5346</v>
      </c>
      <c r="D58" t="s">
        <v>5979</v>
      </c>
      <c r="E58" t="s">
        <v>4590</v>
      </c>
      <c r="F58" t="s">
        <v>10761</v>
      </c>
      <c r="G58" t="s">
        <v>9317</v>
      </c>
      <c r="H58" t="s">
        <v>10762</v>
      </c>
      <c r="I58" t="s">
        <v>9317</v>
      </c>
      <c r="J58" t="s">
        <v>10762</v>
      </c>
      <c r="K58" t="s">
        <v>10763</v>
      </c>
      <c r="L58" t="s">
        <v>9317</v>
      </c>
      <c r="M58" t="s">
        <v>9317</v>
      </c>
      <c r="N58" t="s">
        <v>10561</v>
      </c>
      <c r="O58" t="s">
        <v>9779</v>
      </c>
      <c r="P58" t="s">
        <v>10764</v>
      </c>
      <c r="Q58" s="5">
        <v>42005</v>
      </c>
      <c r="R58" s="5">
        <v>42369</v>
      </c>
      <c r="S58" t="s">
        <v>10762</v>
      </c>
      <c r="T58" t="s">
        <v>13390</v>
      </c>
    </row>
    <row r="59" spans="1:20" x14ac:dyDescent="0.15">
      <c r="A59" t="s">
        <v>3283</v>
      </c>
      <c r="B59" t="s">
        <v>4578</v>
      </c>
      <c r="C59" t="s">
        <v>5673</v>
      </c>
      <c r="D59" t="s">
        <v>5979</v>
      </c>
      <c r="E59" t="s">
        <v>4590</v>
      </c>
      <c r="F59" t="s">
        <v>10826</v>
      </c>
      <c r="G59" t="s">
        <v>9317</v>
      </c>
      <c r="H59" t="s">
        <v>10827</v>
      </c>
      <c r="I59" t="s">
        <v>9317</v>
      </c>
      <c r="J59" t="s">
        <v>10827</v>
      </c>
      <c r="K59" t="s">
        <v>10828</v>
      </c>
      <c r="L59" t="s">
        <v>10829</v>
      </c>
      <c r="M59" t="s">
        <v>9317</v>
      </c>
      <c r="N59" t="s">
        <v>9500</v>
      </c>
      <c r="O59" t="s">
        <v>9779</v>
      </c>
      <c r="P59" t="s">
        <v>10830</v>
      </c>
      <c r="Q59" s="5">
        <v>42005</v>
      </c>
      <c r="R59" s="5">
        <v>42369</v>
      </c>
      <c r="S59" t="s">
        <v>10827</v>
      </c>
      <c r="T59" t="s">
        <v>13392</v>
      </c>
    </row>
    <row r="60" spans="1:20" x14ac:dyDescent="0.15">
      <c r="A60" t="s">
        <v>3329</v>
      </c>
      <c r="B60" t="s">
        <v>3330</v>
      </c>
      <c r="C60" t="s">
        <v>5681</v>
      </c>
      <c r="D60" t="s">
        <v>5979</v>
      </c>
      <c r="E60" t="s">
        <v>4590</v>
      </c>
      <c r="F60" t="s">
        <v>14410</v>
      </c>
      <c r="G60" t="s">
        <v>9317</v>
      </c>
      <c r="H60" t="s">
        <v>14411</v>
      </c>
      <c r="I60" t="s">
        <v>9317</v>
      </c>
      <c r="J60" t="s">
        <v>14411</v>
      </c>
      <c r="K60" t="s">
        <v>14412</v>
      </c>
      <c r="L60" t="s">
        <v>14413</v>
      </c>
      <c r="M60" t="s">
        <v>9317</v>
      </c>
      <c r="N60" t="s">
        <v>12132</v>
      </c>
      <c r="O60" t="s">
        <v>9779</v>
      </c>
      <c r="P60" t="s">
        <v>10395</v>
      </c>
      <c r="Q60" s="5">
        <v>42005</v>
      </c>
      <c r="R60" s="5">
        <v>42369</v>
      </c>
      <c r="S60" t="s">
        <v>14411</v>
      </c>
      <c r="T60" t="s">
        <v>13393</v>
      </c>
    </row>
    <row r="61" spans="1:20" x14ac:dyDescent="0.15">
      <c r="A61" t="s">
        <v>14651</v>
      </c>
      <c r="B61" t="s">
        <v>4590</v>
      </c>
      <c r="C61" t="s">
        <v>4590</v>
      </c>
      <c r="D61" t="s">
        <v>5979</v>
      </c>
      <c r="E61" t="s">
        <v>4590</v>
      </c>
      <c r="F61" t="s">
        <v>14652</v>
      </c>
      <c r="G61" t="s">
        <v>9317</v>
      </c>
      <c r="H61" t="s">
        <v>14653</v>
      </c>
      <c r="I61" t="s">
        <v>9317</v>
      </c>
      <c r="J61" t="s">
        <v>14653</v>
      </c>
      <c r="K61" t="s">
        <v>14654</v>
      </c>
      <c r="L61" t="s">
        <v>9317</v>
      </c>
      <c r="M61" t="s">
        <v>9317</v>
      </c>
      <c r="N61" t="s">
        <v>10813</v>
      </c>
      <c r="O61" t="s">
        <v>9779</v>
      </c>
      <c r="P61" t="s">
        <v>14655</v>
      </c>
      <c r="Q61" s="5">
        <v>42005</v>
      </c>
      <c r="R61" s="5">
        <v>42369</v>
      </c>
      <c r="S61" t="s">
        <v>14653</v>
      </c>
      <c r="T61" t="s">
        <v>13394</v>
      </c>
    </row>
    <row r="62" spans="1:20" x14ac:dyDescent="0.15">
      <c r="A62" t="s">
        <v>14656</v>
      </c>
      <c r="B62" t="s">
        <v>4590</v>
      </c>
      <c r="C62" t="s">
        <v>4590</v>
      </c>
      <c r="D62" t="s">
        <v>5979</v>
      </c>
      <c r="E62" t="s">
        <v>4590</v>
      </c>
      <c r="F62" t="s">
        <v>14657</v>
      </c>
      <c r="G62" t="s">
        <v>14658</v>
      </c>
      <c r="H62" t="s">
        <v>14659</v>
      </c>
      <c r="I62" t="s">
        <v>9317</v>
      </c>
      <c r="J62" t="s">
        <v>14659</v>
      </c>
      <c r="K62" t="s">
        <v>14660</v>
      </c>
      <c r="L62" t="s">
        <v>9317</v>
      </c>
      <c r="M62" t="s">
        <v>9317</v>
      </c>
      <c r="N62" t="s">
        <v>10020</v>
      </c>
      <c r="O62" t="s">
        <v>9779</v>
      </c>
      <c r="P62" t="s">
        <v>14661</v>
      </c>
      <c r="Q62" s="5">
        <v>42005</v>
      </c>
      <c r="R62" s="5">
        <v>42369</v>
      </c>
      <c r="S62" t="s">
        <v>14659</v>
      </c>
      <c r="T62" t="s">
        <v>13395</v>
      </c>
    </row>
    <row r="63" spans="1:20" x14ac:dyDescent="0.15">
      <c r="A63" t="s">
        <v>3408</v>
      </c>
      <c r="B63" t="s">
        <v>4634</v>
      </c>
      <c r="C63" t="s">
        <v>5057</v>
      </c>
      <c r="D63" t="s">
        <v>5979</v>
      </c>
      <c r="E63" t="s">
        <v>4590</v>
      </c>
      <c r="F63" t="s">
        <v>10837</v>
      </c>
      <c r="G63" t="s">
        <v>9317</v>
      </c>
      <c r="H63" t="s">
        <v>10838</v>
      </c>
      <c r="I63" t="s">
        <v>9317</v>
      </c>
      <c r="J63" t="s">
        <v>10838</v>
      </c>
      <c r="K63" t="s">
        <v>10839</v>
      </c>
      <c r="L63" t="s">
        <v>9317</v>
      </c>
      <c r="M63" t="s">
        <v>9317</v>
      </c>
      <c r="N63" t="s">
        <v>10841</v>
      </c>
      <c r="O63" t="s">
        <v>9779</v>
      </c>
      <c r="P63" t="s">
        <v>10189</v>
      </c>
      <c r="Q63" s="5">
        <v>42005</v>
      </c>
      <c r="R63" s="5">
        <v>42369</v>
      </c>
      <c r="S63" t="s">
        <v>10838</v>
      </c>
      <c r="T63" t="s">
        <v>13397</v>
      </c>
    </row>
    <row r="64" spans="1:20" x14ac:dyDescent="0.15">
      <c r="A64" t="s">
        <v>3420</v>
      </c>
      <c r="B64" t="s">
        <v>4737</v>
      </c>
      <c r="C64" t="s">
        <v>5702</v>
      </c>
      <c r="D64" t="s">
        <v>5979</v>
      </c>
      <c r="E64" t="s">
        <v>4590</v>
      </c>
      <c r="F64" t="s">
        <v>14662</v>
      </c>
      <c r="G64" t="s">
        <v>9317</v>
      </c>
      <c r="H64" t="s">
        <v>14663</v>
      </c>
      <c r="I64" t="s">
        <v>9317</v>
      </c>
      <c r="J64" t="s">
        <v>14663</v>
      </c>
      <c r="K64" t="s">
        <v>14664</v>
      </c>
      <c r="L64" t="s">
        <v>9317</v>
      </c>
      <c r="M64" t="s">
        <v>9317</v>
      </c>
      <c r="N64" t="s">
        <v>14665</v>
      </c>
      <c r="O64" t="s">
        <v>9779</v>
      </c>
      <c r="P64" t="s">
        <v>14666</v>
      </c>
      <c r="Q64" s="5">
        <v>42005</v>
      </c>
      <c r="R64" s="5">
        <v>42369</v>
      </c>
      <c r="S64" t="s">
        <v>14663</v>
      </c>
      <c r="T64" t="s">
        <v>13398</v>
      </c>
    </row>
    <row r="65" spans="1:20" x14ac:dyDescent="0.15">
      <c r="A65" t="s">
        <v>3434</v>
      </c>
      <c r="B65" t="s">
        <v>9578</v>
      </c>
      <c r="C65" t="s">
        <v>5704</v>
      </c>
      <c r="D65" t="s">
        <v>5979</v>
      </c>
      <c r="E65" t="s">
        <v>4590</v>
      </c>
      <c r="F65" t="s">
        <v>14090</v>
      </c>
      <c r="G65" t="s">
        <v>9317</v>
      </c>
      <c r="H65" t="s">
        <v>14091</v>
      </c>
      <c r="I65" t="s">
        <v>9317</v>
      </c>
      <c r="J65" t="s">
        <v>14091</v>
      </c>
      <c r="K65" t="s">
        <v>14092</v>
      </c>
      <c r="L65" t="s">
        <v>9317</v>
      </c>
      <c r="M65" t="s">
        <v>9317</v>
      </c>
      <c r="N65" t="s">
        <v>14212</v>
      </c>
      <c r="O65" t="s">
        <v>9779</v>
      </c>
      <c r="P65" t="s">
        <v>14213</v>
      </c>
      <c r="Q65" s="5">
        <v>42005</v>
      </c>
      <c r="R65" s="5">
        <v>42369</v>
      </c>
      <c r="S65" t="s">
        <v>14091</v>
      </c>
      <c r="T65" t="s">
        <v>13399</v>
      </c>
    </row>
    <row r="66" spans="1:20" x14ac:dyDescent="0.15">
      <c r="A66" t="s">
        <v>3495</v>
      </c>
      <c r="B66" t="s">
        <v>3496</v>
      </c>
      <c r="C66" t="s">
        <v>5717</v>
      </c>
      <c r="D66" t="s">
        <v>5979</v>
      </c>
      <c r="E66" t="s">
        <v>4590</v>
      </c>
      <c r="F66" t="s">
        <v>10913</v>
      </c>
      <c r="G66" t="s">
        <v>14557</v>
      </c>
      <c r="H66" t="s">
        <v>14558</v>
      </c>
      <c r="I66" t="s">
        <v>9317</v>
      </c>
      <c r="J66" t="s">
        <v>14558</v>
      </c>
      <c r="K66" t="s">
        <v>14559</v>
      </c>
      <c r="L66" t="s">
        <v>9317</v>
      </c>
      <c r="M66" t="s">
        <v>9317</v>
      </c>
      <c r="N66" t="s">
        <v>14560</v>
      </c>
      <c r="O66" t="s">
        <v>9779</v>
      </c>
      <c r="P66" t="s">
        <v>14561</v>
      </c>
      <c r="Q66" s="5">
        <v>42005</v>
      </c>
      <c r="R66" s="5">
        <v>42369</v>
      </c>
      <c r="S66" t="s">
        <v>14558</v>
      </c>
      <c r="T66" t="s">
        <v>13402</v>
      </c>
    </row>
    <row r="67" spans="1:20" x14ac:dyDescent="0.15">
      <c r="A67" t="s">
        <v>3516</v>
      </c>
      <c r="B67" t="s">
        <v>3517</v>
      </c>
      <c r="C67" t="s">
        <v>5724</v>
      </c>
      <c r="D67" t="s">
        <v>5979</v>
      </c>
      <c r="E67" t="s">
        <v>4590</v>
      </c>
      <c r="F67" t="s">
        <v>14102</v>
      </c>
      <c r="G67" t="s">
        <v>14667</v>
      </c>
      <c r="H67" t="s">
        <v>14668</v>
      </c>
      <c r="I67" t="s">
        <v>9317</v>
      </c>
      <c r="J67" t="s">
        <v>14668</v>
      </c>
      <c r="K67" t="s">
        <v>14669</v>
      </c>
      <c r="L67" t="s">
        <v>9317</v>
      </c>
      <c r="M67" t="s">
        <v>9317</v>
      </c>
      <c r="N67" t="s">
        <v>10412</v>
      </c>
      <c r="O67" t="s">
        <v>9779</v>
      </c>
      <c r="P67" t="s">
        <v>14670</v>
      </c>
      <c r="Q67" s="5">
        <v>42005</v>
      </c>
      <c r="R67" s="5">
        <v>42369</v>
      </c>
      <c r="S67" t="s">
        <v>14668</v>
      </c>
      <c r="T67" t="s">
        <v>13403</v>
      </c>
    </row>
    <row r="68" spans="1:20" x14ac:dyDescent="0.15">
      <c r="A68" t="s">
        <v>3528</v>
      </c>
      <c r="B68" t="s">
        <v>9587</v>
      </c>
      <c r="C68" t="s">
        <v>5728</v>
      </c>
      <c r="D68" t="s">
        <v>5979</v>
      </c>
      <c r="E68" t="s">
        <v>4590</v>
      </c>
      <c r="F68" t="s">
        <v>14106</v>
      </c>
      <c r="G68" t="s">
        <v>14563</v>
      </c>
      <c r="H68" t="s">
        <v>14564</v>
      </c>
      <c r="I68" t="s">
        <v>9317</v>
      </c>
      <c r="J68" t="s">
        <v>14564</v>
      </c>
      <c r="K68" t="s">
        <v>14565</v>
      </c>
      <c r="L68" t="s">
        <v>9317</v>
      </c>
      <c r="M68" t="s">
        <v>9317</v>
      </c>
      <c r="N68" t="s">
        <v>14221</v>
      </c>
      <c r="O68" t="s">
        <v>9779</v>
      </c>
      <c r="P68" t="s">
        <v>14566</v>
      </c>
      <c r="Q68" s="5">
        <v>42005</v>
      </c>
      <c r="R68" s="5">
        <v>42369</v>
      </c>
      <c r="S68" t="s">
        <v>14564</v>
      </c>
      <c r="T68" t="s">
        <v>13404</v>
      </c>
    </row>
    <row r="69" spans="1:20" x14ac:dyDescent="0.15">
      <c r="A69" t="s">
        <v>3535</v>
      </c>
      <c r="B69" t="s">
        <v>3536</v>
      </c>
      <c r="C69" t="s">
        <v>5729</v>
      </c>
      <c r="D69" t="s">
        <v>5979</v>
      </c>
      <c r="E69" t="s">
        <v>4590</v>
      </c>
      <c r="F69" t="s">
        <v>10946</v>
      </c>
      <c r="G69" t="s">
        <v>14567</v>
      </c>
      <c r="H69" t="s">
        <v>14568</v>
      </c>
      <c r="I69" t="s">
        <v>9317</v>
      </c>
      <c r="J69" t="s">
        <v>14568</v>
      </c>
      <c r="K69" t="s">
        <v>14569</v>
      </c>
      <c r="L69" t="s">
        <v>9317</v>
      </c>
      <c r="M69" t="s">
        <v>9317</v>
      </c>
      <c r="N69" t="s">
        <v>12042</v>
      </c>
      <c r="O69" t="s">
        <v>9779</v>
      </c>
      <c r="P69" t="s">
        <v>14570</v>
      </c>
      <c r="Q69" s="5">
        <v>42005</v>
      </c>
      <c r="R69" s="5">
        <v>42369</v>
      </c>
      <c r="S69" t="s">
        <v>14568</v>
      </c>
      <c r="T69" t="s">
        <v>13405</v>
      </c>
    </row>
    <row r="70" spans="1:20" x14ac:dyDescent="0.15">
      <c r="A70" t="s">
        <v>3680</v>
      </c>
      <c r="B70" t="s">
        <v>4750</v>
      </c>
      <c r="C70" t="s">
        <v>5770</v>
      </c>
      <c r="D70" t="s">
        <v>5979</v>
      </c>
      <c r="E70" t="s">
        <v>4590</v>
      </c>
      <c r="F70" t="s">
        <v>10958</v>
      </c>
      <c r="G70" t="s">
        <v>14571</v>
      </c>
      <c r="H70" t="s">
        <v>14572</v>
      </c>
      <c r="I70" t="s">
        <v>9317</v>
      </c>
      <c r="J70" t="s">
        <v>14572</v>
      </c>
      <c r="K70" t="s">
        <v>14573</v>
      </c>
      <c r="L70" t="s">
        <v>9317</v>
      </c>
      <c r="M70" t="s">
        <v>9317</v>
      </c>
      <c r="N70" t="s">
        <v>14574</v>
      </c>
      <c r="O70" t="s">
        <v>9779</v>
      </c>
      <c r="P70" t="s">
        <v>14575</v>
      </c>
      <c r="Q70" s="5">
        <v>42005</v>
      </c>
      <c r="R70" s="5">
        <v>42369</v>
      </c>
      <c r="S70" t="s">
        <v>14572</v>
      </c>
      <c r="T70" t="s">
        <v>13407</v>
      </c>
    </row>
    <row r="71" spans="1:20" x14ac:dyDescent="0.15">
      <c r="A71" t="s">
        <v>3763</v>
      </c>
      <c r="B71" t="s">
        <v>3764</v>
      </c>
      <c r="C71" t="s">
        <v>5794</v>
      </c>
      <c r="D71" t="s">
        <v>5979</v>
      </c>
      <c r="E71" t="s">
        <v>4590</v>
      </c>
      <c r="F71" t="s">
        <v>10952</v>
      </c>
      <c r="G71" t="s">
        <v>9317</v>
      </c>
      <c r="H71" t="s">
        <v>10976</v>
      </c>
      <c r="I71" t="s">
        <v>9317</v>
      </c>
      <c r="J71" t="s">
        <v>10976</v>
      </c>
      <c r="K71" t="s">
        <v>10977</v>
      </c>
      <c r="L71" t="s">
        <v>9317</v>
      </c>
      <c r="M71" t="s">
        <v>9317</v>
      </c>
      <c r="N71" t="s">
        <v>10284</v>
      </c>
      <c r="O71" t="s">
        <v>9779</v>
      </c>
      <c r="P71" t="s">
        <v>10978</v>
      </c>
      <c r="Q71" s="5">
        <v>42005</v>
      </c>
      <c r="R71" s="5">
        <v>42369</v>
      </c>
      <c r="S71" t="s">
        <v>10976</v>
      </c>
      <c r="T71" t="s">
        <v>13409</v>
      </c>
    </row>
    <row r="72" spans="1:20" x14ac:dyDescent="0.15">
      <c r="A72" t="s">
        <v>3824</v>
      </c>
      <c r="B72" t="s">
        <v>4761</v>
      </c>
      <c r="C72" t="s">
        <v>5813</v>
      </c>
      <c r="D72" t="s">
        <v>5979</v>
      </c>
      <c r="E72" t="s">
        <v>4590</v>
      </c>
      <c r="F72" t="s">
        <v>10979</v>
      </c>
      <c r="G72" t="s">
        <v>9317</v>
      </c>
      <c r="H72" t="s">
        <v>10984</v>
      </c>
      <c r="I72" t="s">
        <v>9317</v>
      </c>
      <c r="J72" t="s">
        <v>10984</v>
      </c>
      <c r="K72" t="s">
        <v>10985</v>
      </c>
      <c r="L72" t="s">
        <v>9317</v>
      </c>
      <c r="M72" t="s">
        <v>9317</v>
      </c>
      <c r="N72" t="s">
        <v>10986</v>
      </c>
      <c r="O72" t="s">
        <v>9779</v>
      </c>
      <c r="P72" t="s">
        <v>10987</v>
      </c>
      <c r="Q72" s="5">
        <v>42005</v>
      </c>
      <c r="R72" s="5">
        <v>42369</v>
      </c>
      <c r="S72" t="s">
        <v>10984</v>
      </c>
      <c r="T72" t="s">
        <v>13410</v>
      </c>
    </row>
    <row r="73" spans="1:20" x14ac:dyDescent="0.15">
      <c r="A73" t="s">
        <v>3949</v>
      </c>
      <c r="B73" t="s">
        <v>3950</v>
      </c>
      <c r="C73" t="s">
        <v>5846</v>
      </c>
      <c r="D73" t="s">
        <v>5979</v>
      </c>
      <c r="E73" t="s">
        <v>4590</v>
      </c>
      <c r="F73" t="s">
        <v>14308</v>
      </c>
      <c r="G73" t="s">
        <v>9317</v>
      </c>
      <c r="H73" t="s">
        <v>14309</v>
      </c>
      <c r="I73" t="s">
        <v>9317</v>
      </c>
      <c r="J73" t="s">
        <v>14309</v>
      </c>
      <c r="K73" t="s">
        <v>10812</v>
      </c>
      <c r="L73" t="s">
        <v>9317</v>
      </c>
      <c r="M73" t="s">
        <v>9317</v>
      </c>
      <c r="N73" t="s">
        <v>10813</v>
      </c>
      <c r="O73" t="s">
        <v>9779</v>
      </c>
      <c r="P73" t="s">
        <v>10814</v>
      </c>
      <c r="Q73" s="5">
        <v>42005</v>
      </c>
      <c r="R73" s="5">
        <v>42369</v>
      </c>
      <c r="S73" t="s">
        <v>14309</v>
      </c>
      <c r="T73" t="s">
        <v>13412</v>
      </c>
    </row>
    <row r="74" spans="1:20" x14ac:dyDescent="0.15">
      <c r="A74" t="s">
        <v>3986</v>
      </c>
      <c r="B74" t="s">
        <v>3987</v>
      </c>
      <c r="C74" t="s">
        <v>5853</v>
      </c>
      <c r="D74" t="s">
        <v>5979</v>
      </c>
      <c r="E74" t="s">
        <v>4590</v>
      </c>
      <c r="F74" t="s">
        <v>13861</v>
      </c>
      <c r="G74" t="s">
        <v>9317</v>
      </c>
      <c r="H74" t="s">
        <v>13862</v>
      </c>
      <c r="I74" t="s">
        <v>9317</v>
      </c>
      <c r="J74" t="s">
        <v>13862</v>
      </c>
      <c r="K74" t="s">
        <v>11916</v>
      </c>
      <c r="L74" t="s">
        <v>9317</v>
      </c>
      <c r="M74" t="s">
        <v>9317</v>
      </c>
      <c r="N74" t="s">
        <v>12826</v>
      </c>
      <c r="O74" t="s">
        <v>9779</v>
      </c>
      <c r="P74" t="s">
        <v>9784</v>
      </c>
      <c r="Q74" s="5">
        <v>42005</v>
      </c>
      <c r="R74" s="5">
        <v>42369</v>
      </c>
      <c r="S74" t="s">
        <v>13862</v>
      </c>
      <c r="T74" t="s">
        <v>13413</v>
      </c>
    </row>
    <row r="75" spans="1:20" x14ac:dyDescent="0.15">
      <c r="A75" t="s">
        <v>4020</v>
      </c>
      <c r="B75" t="s">
        <v>4777</v>
      </c>
      <c r="C75" t="s">
        <v>5859</v>
      </c>
      <c r="D75" t="s">
        <v>5979</v>
      </c>
      <c r="E75" t="s">
        <v>4590</v>
      </c>
      <c r="F75" t="s">
        <v>14418</v>
      </c>
      <c r="G75" t="s">
        <v>9317</v>
      </c>
      <c r="H75" t="s">
        <v>14419</v>
      </c>
      <c r="I75" t="s">
        <v>9317</v>
      </c>
      <c r="J75" t="s">
        <v>14419</v>
      </c>
      <c r="K75" t="s">
        <v>10941</v>
      </c>
      <c r="L75" t="s">
        <v>9317</v>
      </c>
      <c r="M75" t="s">
        <v>9317</v>
      </c>
      <c r="N75" t="s">
        <v>13130</v>
      </c>
      <c r="O75" t="s">
        <v>9779</v>
      </c>
      <c r="P75" t="s">
        <v>14388</v>
      </c>
      <c r="Q75" s="5">
        <v>42005</v>
      </c>
      <c r="R75" s="5">
        <v>42369</v>
      </c>
      <c r="S75" t="s">
        <v>14419</v>
      </c>
      <c r="T75" t="s">
        <v>13415</v>
      </c>
    </row>
    <row r="76" spans="1:20" x14ac:dyDescent="0.15">
      <c r="A76" t="s">
        <v>4062</v>
      </c>
      <c r="B76" t="s">
        <v>4063</v>
      </c>
      <c r="C76" t="s">
        <v>5871</v>
      </c>
      <c r="D76" t="s">
        <v>5979</v>
      </c>
      <c r="E76" t="s">
        <v>4590</v>
      </c>
      <c r="F76" t="s">
        <v>13861</v>
      </c>
      <c r="G76" t="s">
        <v>9317</v>
      </c>
      <c r="H76" t="s">
        <v>13862</v>
      </c>
      <c r="I76" t="s">
        <v>9317</v>
      </c>
      <c r="J76" t="s">
        <v>13862</v>
      </c>
      <c r="K76" t="s">
        <v>11916</v>
      </c>
      <c r="L76" t="s">
        <v>9317</v>
      </c>
      <c r="M76" t="s">
        <v>9317</v>
      </c>
      <c r="N76" t="s">
        <v>12826</v>
      </c>
      <c r="O76" t="s">
        <v>9779</v>
      </c>
      <c r="P76" t="s">
        <v>9784</v>
      </c>
      <c r="Q76" s="5">
        <v>42005</v>
      </c>
      <c r="R76" s="5">
        <v>42369</v>
      </c>
      <c r="S76" t="s">
        <v>13862</v>
      </c>
      <c r="T76" t="s">
        <v>13416</v>
      </c>
    </row>
    <row r="77" spans="1:20" x14ac:dyDescent="0.15">
      <c r="A77" t="s">
        <v>4102</v>
      </c>
      <c r="B77" t="s">
        <v>4781</v>
      </c>
      <c r="C77" t="s">
        <v>5880</v>
      </c>
      <c r="D77" t="s">
        <v>5979</v>
      </c>
      <c r="E77" t="s">
        <v>4590</v>
      </c>
      <c r="F77" t="s">
        <v>14673</v>
      </c>
      <c r="G77" t="s">
        <v>9317</v>
      </c>
      <c r="H77" t="s">
        <v>14674</v>
      </c>
      <c r="I77" t="s">
        <v>9317</v>
      </c>
      <c r="J77" t="s">
        <v>14674</v>
      </c>
      <c r="K77" t="s">
        <v>14675</v>
      </c>
      <c r="L77" t="s">
        <v>9317</v>
      </c>
      <c r="M77" t="s">
        <v>9317</v>
      </c>
      <c r="N77" t="s">
        <v>13417</v>
      </c>
      <c r="O77" t="s">
        <v>9779</v>
      </c>
      <c r="P77" t="s">
        <v>10598</v>
      </c>
      <c r="Q77" s="5">
        <v>42005</v>
      </c>
      <c r="R77" s="5">
        <v>42369</v>
      </c>
      <c r="S77" t="s">
        <v>14674</v>
      </c>
      <c r="T77" t="s">
        <v>13418</v>
      </c>
    </row>
    <row r="78" spans="1:20" x14ac:dyDescent="0.15">
      <c r="A78" t="s">
        <v>4147</v>
      </c>
      <c r="B78" t="s">
        <v>4148</v>
      </c>
      <c r="C78" t="s">
        <v>5891</v>
      </c>
      <c r="D78" t="s">
        <v>5979</v>
      </c>
      <c r="E78" t="s">
        <v>4590</v>
      </c>
      <c r="F78" t="s">
        <v>11138</v>
      </c>
      <c r="G78" t="s">
        <v>9317</v>
      </c>
      <c r="H78" t="s">
        <v>11139</v>
      </c>
      <c r="I78" t="s">
        <v>9317</v>
      </c>
      <c r="J78" t="s">
        <v>11139</v>
      </c>
      <c r="K78" t="s">
        <v>11140</v>
      </c>
      <c r="L78" t="s">
        <v>9317</v>
      </c>
      <c r="M78" t="s">
        <v>9317</v>
      </c>
      <c r="N78" t="s">
        <v>11141</v>
      </c>
      <c r="O78" t="s">
        <v>9779</v>
      </c>
      <c r="P78" t="s">
        <v>10314</v>
      </c>
      <c r="Q78" s="5">
        <v>42005</v>
      </c>
      <c r="R78" s="5">
        <v>42369</v>
      </c>
      <c r="S78" t="s">
        <v>11139</v>
      </c>
      <c r="T78" t="s">
        <v>13422</v>
      </c>
    </row>
    <row r="79" spans="1:20" x14ac:dyDescent="0.15">
      <c r="A79" t="s">
        <v>4262</v>
      </c>
      <c r="B79" t="s">
        <v>888</v>
      </c>
      <c r="C79" t="s">
        <v>5056</v>
      </c>
      <c r="D79" t="s">
        <v>5979</v>
      </c>
      <c r="E79" t="s">
        <v>4590</v>
      </c>
      <c r="F79" t="s">
        <v>13863</v>
      </c>
      <c r="G79" t="s">
        <v>9317</v>
      </c>
      <c r="H79" t="s">
        <v>13864</v>
      </c>
      <c r="I79" t="s">
        <v>13864</v>
      </c>
      <c r="J79" t="s">
        <v>9317</v>
      </c>
      <c r="K79" t="s">
        <v>9317</v>
      </c>
      <c r="L79" t="s">
        <v>9317</v>
      </c>
      <c r="M79" t="s">
        <v>9317</v>
      </c>
      <c r="N79" t="s">
        <v>9317</v>
      </c>
      <c r="O79" t="s">
        <v>9317</v>
      </c>
      <c r="P79" t="s">
        <v>9317</v>
      </c>
      <c r="Q79" s="5">
        <v>42005</v>
      </c>
      <c r="R79" s="5">
        <v>42369</v>
      </c>
      <c r="S79" t="s">
        <v>13864</v>
      </c>
      <c r="T79" t="s">
        <v>13426</v>
      </c>
    </row>
    <row r="80" spans="1:20" x14ac:dyDescent="0.15">
      <c r="A80" t="s">
        <v>4308</v>
      </c>
      <c r="B80" t="s">
        <v>4309</v>
      </c>
      <c r="C80" t="s">
        <v>5936</v>
      </c>
      <c r="D80" t="s">
        <v>5979</v>
      </c>
      <c r="E80" t="s">
        <v>4590</v>
      </c>
      <c r="F80" t="s">
        <v>14110</v>
      </c>
      <c r="G80" t="s">
        <v>9317</v>
      </c>
      <c r="H80" t="s">
        <v>14111</v>
      </c>
      <c r="I80" t="s">
        <v>9317</v>
      </c>
      <c r="J80" t="s">
        <v>14111</v>
      </c>
      <c r="K80" t="s">
        <v>14112</v>
      </c>
      <c r="L80" t="s">
        <v>9317</v>
      </c>
      <c r="M80" t="s">
        <v>9317</v>
      </c>
      <c r="N80" t="s">
        <v>10817</v>
      </c>
      <c r="O80" t="s">
        <v>9779</v>
      </c>
      <c r="P80" t="s">
        <v>10789</v>
      </c>
      <c r="Q80" s="5">
        <v>42005</v>
      </c>
      <c r="R80" s="5">
        <v>42369</v>
      </c>
      <c r="S80" t="s">
        <v>14111</v>
      </c>
      <c r="T80" t="s">
        <v>13431</v>
      </c>
    </row>
    <row r="81" spans="1:20" x14ac:dyDescent="0.15">
      <c r="A81" t="s">
        <v>4426</v>
      </c>
      <c r="B81" t="s">
        <v>11625</v>
      </c>
      <c r="C81" t="s">
        <v>12135</v>
      </c>
      <c r="D81" t="s">
        <v>5979</v>
      </c>
      <c r="E81" t="s">
        <v>4590</v>
      </c>
      <c r="F81" t="s">
        <v>11209</v>
      </c>
      <c r="G81" t="s">
        <v>9317</v>
      </c>
      <c r="H81" t="s">
        <v>11210</v>
      </c>
      <c r="I81" t="s">
        <v>9317</v>
      </c>
      <c r="J81" t="s">
        <v>11210</v>
      </c>
      <c r="K81" t="s">
        <v>11050</v>
      </c>
      <c r="L81" t="s">
        <v>9317</v>
      </c>
      <c r="M81" t="s">
        <v>9317</v>
      </c>
      <c r="N81" t="s">
        <v>9662</v>
      </c>
      <c r="O81" t="s">
        <v>9779</v>
      </c>
      <c r="P81" t="s">
        <v>11211</v>
      </c>
      <c r="Q81" s="5">
        <v>42005</v>
      </c>
      <c r="R81" s="5">
        <v>42369</v>
      </c>
      <c r="S81" t="s">
        <v>11210</v>
      </c>
      <c r="T81" t="s">
        <v>13437</v>
      </c>
    </row>
    <row r="82" spans="1:20" x14ac:dyDescent="0.15">
      <c r="A82" t="s">
        <v>3478</v>
      </c>
      <c r="B82" t="s">
        <v>4740</v>
      </c>
      <c r="C82" t="s">
        <v>5712</v>
      </c>
      <c r="D82" t="s">
        <v>5979</v>
      </c>
      <c r="E82" t="s">
        <v>4590</v>
      </c>
      <c r="F82" t="s">
        <v>11378</v>
      </c>
      <c r="G82" t="s">
        <v>9317</v>
      </c>
      <c r="H82" t="s">
        <v>11379</v>
      </c>
      <c r="I82" t="s">
        <v>9317</v>
      </c>
      <c r="J82" t="s">
        <v>11379</v>
      </c>
      <c r="K82" t="s">
        <v>11380</v>
      </c>
      <c r="L82" t="s">
        <v>9317</v>
      </c>
      <c r="M82" t="s">
        <v>9317</v>
      </c>
      <c r="N82" t="s">
        <v>10813</v>
      </c>
      <c r="O82" t="s">
        <v>9779</v>
      </c>
      <c r="P82" t="s">
        <v>11381</v>
      </c>
      <c r="Q82" s="5">
        <v>42005</v>
      </c>
      <c r="R82" s="5">
        <v>42369</v>
      </c>
      <c r="S82" t="s">
        <v>11379</v>
      </c>
      <c r="T82" t="s">
        <v>13400</v>
      </c>
    </row>
    <row r="83" spans="1:20" x14ac:dyDescent="0.15">
      <c r="A83" t="s">
        <v>3666</v>
      </c>
      <c r="B83" t="s">
        <v>4636</v>
      </c>
      <c r="C83" t="s">
        <v>5765</v>
      </c>
      <c r="D83" t="s">
        <v>5979</v>
      </c>
      <c r="E83" t="s">
        <v>4590</v>
      </c>
      <c r="F83" t="s">
        <v>11387</v>
      </c>
      <c r="G83" t="s">
        <v>9317</v>
      </c>
      <c r="H83" t="s">
        <v>11388</v>
      </c>
      <c r="I83" t="s">
        <v>9317</v>
      </c>
      <c r="J83" t="s">
        <v>11388</v>
      </c>
      <c r="K83" t="s">
        <v>14218</v>
      </c>
      <c r="L83" t="s">
        <v>9317</v>
      </c>
      <c r="M83" t="s">
        <v>9317</v>
      </c>
      <c r="N83" t="s">
        <v>14219</v>
      </c>
      <c r="O83" t="s">
        <v>9779</v>
      </c>
      <c r="P83" t="s">
        <v>14220</v>
      </c>
      <c r="Q83" s="5">
        <v>42005</v>
      </c>
      <c r="R83" s="5">
        <v>42369</v>
      </c>
      <c r="S83" t="s">
        <v>11388</v>
      </c>
      <c r="T83" t="s">
        <v>13406</v>
      </c>
    </row>
    <row r="84" spans="1:20" x14ac:dyDescent="0.15">
      <c r="A84" t="s">
        <v>11175</v>
      </c>
      <c r="B84" t="s">
        <v>4636</v>
      </c>
      <c r="C84" t="s">
        <v>5765</v>
      </c>
      <c r="D84" t="s">
        <v>5979</v>
      </c>
      <c r="E84" t="s">
        <v>11701</v>
      </c>
      <c r="F84" t="s">
        <v>11176</v>
      </c>
      <c r="G84" t="s">
        <v>9317</v>
      </c>
      <c r="H84" t="s">
        <v>11177</v>
      </c>
      <c r="I84" t="s">
        <v>11177</v>
      </c>
      <c r="J84" t="s">
        <v>9317</v>
      </c>
      <c r="K84" t="s">
        <v>9317</v>
      </c>
      <c r="L84" t="s">
        <v>9317</v>
      </c>
      <c r="M84" t="s">
        <v>9317</v>
      </c>
      <c r="N84" t="s">
        <v>9317</v>
      </c>
      <c r="O84" t="s">
        <v>9317</v>
      </c>
      <c r="P84" t="s">
        <v>9317</v>
      </c>
      <c r="Q84" s="5">
        <v>42005</v>
      </c>
      <c r="R84" s="5">
        <v>42369</v>
      </c>
      <c r="S84" t="s">
        <v>11177</v>
      </c>
      <c r="T84" t="s">
        <v>13428</v>
      </c>
    </row>
    <row r="85" spans="1:20" x14ac:dyDescent="0.15">
      <c r="A85" t="s">
        <v>3267</v>
      </c>
      <c r="B85" t="s">
        <v>4730</v>
      </c>
      <c r="C85" t="s">
        <v>5669</v>
      </c>
      <c r="D85" t="s">
        <v>5979</v>
      </c>
      <c r="E85" t="s">
        <v>4590</v>
      </c>
      <c r="F85" t="s">
        <v>11355</v>
      </c>
      <c r="G85" t="s">
        <v>9317</v>
      </c>
      <c r="H85" t="s">
        <v>11356</v>
      </c>
      <c r="I85" t="s">
        <v>11356</v>
      </c>
      <c r="J85" t="s">
        <v>9317</v>
      </c>
      <c r="K85" t="s">
        <v>9317</v>
      </c>
      <c r="L85" t="s">
        <v>9317</v>
      </c>
      <c r="M85" t="s">
        <v>9317</v>
      </c>
      <c r="N85" t="s">
        <v>9317</v>
      </c>
      <c r="O85" t="s">
        <v>9317</v>
      </c>
      <c r="P85" t="s">
        <v>9317</v>
      </c>
      <c r="Q85" s="5">
        <v>42005</v>
      </c>
      <c r="R85" s="5">
        <v>42369</v>
      </c>
      <c r="S85" t="s">
        <v>11356</v>
      </c>
      <c r="T85" t="s">
        <v>13391</v>
      </c>
    </row>
    <row r="86" spans="1:20" x14ac:dyDescent="0.15">
      <c r="A86" t="s">
        <v>1237</v>
      </c>
      <c r="B86" t="s">
        <v>4528</v>
      </c>
      <c r="C86" t="s">
        <v>4902</v>
      </c>
      <c r="D86" t="s">
        <v>5979</v>
      </c>
      <c r="E86" t="s">
        <v>4590</v>
      </c>
      <c r="F86" t="s">
        <v>13772</v>
      </c>
      <c r="G86" t="s">
        <v>9317</v>
      </c>
      <c r="H86" t="s">
        <v>13773</v>
      </c>
      <c r="I86" t="s">
        <v>13773</v>
      </c>
      <c r="J86" t="s">
        <v>9317</v>
      </c>
      <c r="K86" t="s">
        <v>9317</v>
      </c>
      <c r="L86" t="s">
        <v>10522</v>
      </c>
      <c r="M86" t="s">
        <v>9317</v>
      </c>
      <c r="N86" t="s">
        <v>9317</v>
      </c>
      <c r="O86" t="s">
        <v>9317</v>
      </c>
      <c r="P86" t="s">
        <v>10522</v>
      </c>
      <c r="Q86" s="5">
        <v>42005</v>
      </c>
      <c r="R86" s="5">
        <v>42369</v>
      </c>
      <c r="S86" t="s">
        <v>13773</v>
      </c>
      <c r="T86" t="s">
        <v>13327</v>
      </c>
    </row>
    <row r="87" spans="1:20" x14ac:dyDescent="0.15">
      <c r="A87" t="s">
        <v>4160</v>
      </c>
      <c r="B87" t="s">
        <v>4636</v>
      </c>
      <c r="C87" t="s">
        <v>5895</v>
      </c>
      <c r="D87" t="s">
        <v>5979</v>
      </c>
      <c r="E87" t="s">
        <v>9755</v>
      </c>
      <c r="F87" t="s">
        <v>11416</v>
      </c>
      <c r="G87" t="s">
        <v>9317</v>
      </c>
      <c r="H87" t="s">
        <v>11417</v>
      </c>
      <c r="I87" t="s">
        <v>11417</v>
      </c>
      <c r="J87" t="s">
        <v>9317</v>
      </c>
      <c r="K87" t="s">
        <v>9317</v>
      </c>
      <c r="L87" t="s">
        <v>9317</v>
      </c>
      <c r="M87" t="s">
        <v>9317</v>
      </c>
      <c r="N87" t="s">
        <v>9317</v>
      </c>
      <c r="O87" t="s">
        <v>9317</v>
      </c>
      <c r="P87" t="s">
        <v>9317</v>
      </c>
      <c r="Q87" s="5">
        <v>42005</v>
      </c>
      <c r="R87" s="5">
        <v>42369</v>
      </c>
      <c r="S87" t="s">
        <v>11417</v>
      </c>
      <c r="T87" t="s">
        <v>13423</v>
      </c>
    </row>
    <row r="88" spans="1:20" x14ac:dyDescent="0.15">
      <c r="A88" t="s">
        <v>3405</v>
      </c>
      <c r="B88" t="s">
        <v>4736</v>
      </c>
      <c r="C88" t="s">
        <v>5698</v>
      </c>
      <c r="D88" t="s">
        <v>5979</v>
      </c>
      <c r="E88" t="s">
        <v>4590</v>
      </c>
      <c r="F88" t="s">
        <v>14086</v>
      </c>
      <c r="G88" t="s">
        <v>9317</v>
      </c>
      <c r="H88" t="s">
        <v>14087</v>
      </c>
      <c r="I88" t="s">
        <v>9317</v>
      </c>
      <c r="J88" t="s">
        <v>14087</v>
      </c>
      <c r="K88" t="s">
        <v>14088</v>
      </c>
      <c r="L88" t="s">
        <v>9317</v>
      </c>
      <c r="M88" t="s">
        <v>9317</v>
      </c>
      <c r="N88" t="s">
        <v>10173</v>
      </c>
      <c r="O88" t="s">
        <v>9779</v>
      </c>
      <c r="P88" t="s">
        <v>14211</v>
      </c>
      <c r="Q88" s="5">
        <v>42005</v>
      </c>
      <c r="R88" s="5">
        <v>42369</v>
      </c>
      <c r="S88" t="s">
        <v>14087</v>
      </c>
      <c r="T88" t="s">
        <v>13396</v>
      </c>
    </row>
    <row r="89" spans="1:20" x14ac:dyDescent="0.15">
      <c r="A89" t="s">
        <v>3683</v>
      </c>
      <c r="B89" t="s">
        <v>4751</v>
      </c>
      <c r="C89" t="s">
        <v>5771</v>
      </c>
      <c r="D89" t="s">
        <v>5979</v>
      </c>
      <c r="E89" t="s">
        <v>4590</v>
      </c>
      <c r="F89" t="s">
        <v>11389</v>
      </c>
      <c r="G89" t="s">
        <v>9317</v>
      </c>
      <c r="H89" t="s">
        <v>14358</v>
      </c>
      <c r="I89" t="s">
        <v>14358</v>
      </c>
      <c r="J89" t="s">
        <v>9317</v>
      </c>
      <c r="K89" t="s">
        <v>9317</v>
      </c>
      <c r="L89" t="s">
        <v>9317</v>
      </c>
      <c r="M89" t="s">
        <v>9317</v>
      </c>
      <c r="N89" t="s">
        <v>9317</v>
      </c>
      <c r="O89" t="s">
        <v>9317</v>
      </c>
      <c r="P89" t="s">
        <v>9317</v>
      </c>
      <c r="Q89" s="5">
        <v>42005</v>
      </c>
      <c r="R89" s="5">
        <v>42369</v>
      </c>
      <c r="S89" t="s">
        <v>14358</v>
      </c>
      <c r="T89" t="s">
        <v>13408</v>
      </c>
    </row>
    <row r="90" spans="1:20" x14ac:dyDescent="0.15">
      <c r="A90" t="s">
        <v>853</v>
      </c>
      <c r="B90" t="s">
        <v>4630</v>
      </c>
      <c r="C90" t="s">
        <v>4902</v>
      </c>
      <c r="D90" t="s">
        <v>5979</v>
      </c>
      <c r="E90" t="s">
        <v>4590</v>
      </c>
      <c r="F90" t="s">
        <v>11262</v>
      </c>
      <c r="G90" t="s">
        <v>9317</v>
      </c>
      <c r="H90" t="s">
        <v>11263</v>
      </c>
      <c r="I90" t="s">
        <v>11263</v>
      </c>
      <c r="J90" t="s">
        <v>9317</v>
      </c>
      <c r="K90" t="s">
        <v>9317</v>
      </c>
      <c r="L90" t="s">
        <v>9317</v>
      </c>
      <c r="M90" t="s">
        <v>9317</v>
      </c>
      <c r="N90" t="s">
        <v>9317</v>
      </c>
      <c r="O90" t="s">
        <v>9317</v>
      </c>
      <c r="P90" t="s">
        <v>9317</v>
      </c>
      <c r="Q90" s="5">
        <v>42005</v>
      </c>
      <c r="R90" s="5">
        <v>42369</v>
      </c>
      <c r="S90" t="s">
        <v>11263</v>
      </c>
      <c r="T90" t="s">
        <v>13310</v>
      </c>
    </row>
    <row r="91" spans="1:20" x14ac:dyDescent="0.15">
      <c r="A91" t="s">
        <v>849</v>
      </c>
      <c r="B91" t="s">
        <v>4629</v>
      </c>
      <c r="C91" t="s">
        <v>4902</v>
      </c>
      <c r="D91" t="s">
        <v>5979</v>
      </c>
      <c r="E91" t="s">
        <v>4590</v>
      </c>
      <c r="F91" t="s">
        <v>14331</v>
      </c>
      <c r="G91" t="s">
        <v>14458</v>
      </c>
      <c r="H91" t="s">
        <v>14459</v>
      </c>
      <c r="I91" t="s">
        <v>14459</v>
      </c>
      <c r="J91" t="s">
        <v>9317</v>
      </c>
      <c r="K91" t="s">
        <v>9317</v>
      </c>
      <c r="L91" t="s">
        <v>9317</v>
      </c>
      <c r="M91" t="s">
        <v>9317</v>
      </c>
      <c r="N91" t="s">
        <v>9317</v>
      </c>
      <c r="O91" t="s">
        <v>9317</v>
      </c>
      <c r="P91" t="s">
        <v>9317</v>
      </c>
      <c r="Q91" s="5">
        <v>42005</v>
      </c>
      <c r="R91" s="5">
        <v>42369</v>
      </c>
      <c r="S91" t="s">
        <v>14459</v>
      </c>
      <c r="T91" t="s">
        <v>13309</v>
      </c>
    </row>
    <row r="92" spans="1:20" x14ac:dyDescent="0.15">
      <c r="A92" t="s">
        <v>812</v>
      </c>
      <c r="B92" t="s">
        <v>4628</v>
      </c>
      <c r="C92" t="s">
        <v>4902</v>
      </c>
      <c r="D92" t="s">
        <v>5979</v>
      </c>
      <c r="E92" t="s">
        <v>4590</v>
      </c>
      <c r="F92" t="s">
        <v>11253</v>
      </c>
      <c r="G92" t="s">
        <v>14449</v>
      </c>
      <c r="H92" t="s">
        <v>14450</v>
      </c>
      <c r="I92" t="s">
        <v>14450</v>
      </c>
      <c r="J92" t="s">
        <v>9317</v>
      </c>
      <c r="K92" t="s">
        <v>9317</v>
      </c>
      <c r="L92" t="s">
        <v>9317</v>
      </c>
      <c r="M92" t="s">
        <v>9317</v>
      </c>
      <c r="N92" t="s">
        <v>9317</v>
      </c>
      <c r="O92" t="s">
        <v>9317</v>
      </c>
      <c r="P92" t="s">
        <v>9317</v>
      </c>
      <c r="Q92" s="5">
        <v>42005</v>
      </c>
      <c r="R92" s="5">
        <v>42369</v>
      </c>
      <c r="S92" t="s">
        <v>14450</v>
      </c>
      <c r="T92" t="s">
        <v>13306</v>
      </c>
    </row>
    <row r="93" spans="1:20" x14ac:dyDescent="0.15">
      <c r="A93" t="s">
        <v>13905</v>
      </c>
      <c r="B93" t="s">
        <v>12762</v>
      </c>
      <c r="C93" t="s">
        <v>5685</v>
      </c>
      <c r="D93" t="s">
        <v>5979</v>
      </c>
      <c r="E93" t="s">
        <v>4590</v>
      </c>
      <c r="F93" t="s">
        <v>13906</v>
      </c>
      <c r="G93" t="s">
        <v>14433</v>
      </c>
      <c r="H93" t="s">
        <v>14434</v>
      </c>
      <c r="I93" t="s">
        <v>14434</v>
      </c>
      <c r="J93" t="s">
        <v>9317</v>
      </c>
      <c r="K93" t="s">
        <v>9317</v>
      </c>
      <c r="L93" t="s">
        <v>9317</v>
      </c>
      <c r="M93" t="s">
        <v>9317</v>
      </c>
      <c r="N93" t="s">
        <v>9317</v>
      </c>
      <c r="O93" t="s">
        <v>9317</v>
      </c>
      <c r="P93" t="s">
        <v>9317</v>
      </c>
      <c r="Q93" s="5">
        <v>42005</v>
      </c>
      <c r="R93" s="5">
        <v>42369</v>
      </c>
      <c r="S93" t="s">
        <v>14434</v>
      </c>
      <c r="T93" t="s">
        <v>13291</v>
      </c>
    </row>
    <row r="94" spans="1:20" x14ac:dyDescent="0.15">
      <c r="A94" t="s">
        <v>706</v>
      </c>
      <c r="B94" t="s">
        <v>4622</v>
      </c>
      <c r="C94" t="s">
        <v>4902</v>
      </c>
      <c r="D94" t="s">
        <v>5979</v>
      </c>
      <c r="E94" t="s">
        <v>4590</v>
      </c>
      <c r="F94" t="s">
        <v>14327</v>
      </c>
      <c r="G94" t="s">
        <v>9317</v>
      </c>
      <c r="H94" t="s">
        <v>14328</v>
      </c>
      <c r="I94" t="s">
        <v>14328</v>
      </c>
      <c r="J94" t="s">
        <v>9317</v>
      </c>
      <c r="K94" t="s">
        <v>9317</v>
      </c>
      <c r="L94" t="s">
        <v>9317</v>
      </c>
      <c r="M94" t="s">
        <v>9317</v>
      </c>
      <c r="N94" t="s">
        <v>9317</v>
      </c>
      <c r="O94" t="s">
        <v>9317</v>
      </c>
      <c r="P94" t="s">
        <v>9317</v>
      </c>
      <c r="Q94" s="5">
        <v>42005</v>
      </c>
      <c r="R94" s="5">
        <v>42369</v>
      </c>
      <c r="S94" t="s">
        <v>14328</v>
      </c>
      <c r="T94" t="s">
        <v>13303</v>
      </c>
    </row>
    <row r="95" spans="1:20" x14ac:dyDescent="0.15">
      <c r="A95" t="s">
        <v>374</v>
      </c>
      <c r="B95" t="s">
        <v>4609</v>
      </c>
      <c r="C95" t="s">
        <v>5706</v>
      </c>
      <c r="D95" t="s">
        <v>5979</v>
      </c>
      <c r="E95" t="s">
        <v>4590</v>
      </c>
      <c r="F95" t="s">
        <v>14319</v>
      </c>
      <c r="G95" t="s">
        <v>9317</v>
      </c>
      <c r="H95" t="s">
        <v>14320</v>
      </c>
      <c r="I95" t="s">
        <v>14320</v>
      </c>
      <c r="J95" t="s">
        <v>9317</v>
      </c>
      <c r="K95" t="s">
        <v>9317</v>
      </c>
      <c r="L95" t="s">
        <v>9317</v>
      </c>
      <c r="M95" t="s">
        <v>9317</v>
      </c>
      <c r="N95" t="s">
        <v>9317</v>
      </c>
      <c r="O95" t="s">
        <v>9317</v>
      </c>
      <c r="P95" t="s">
        <v>9317</v>
      </c>
      <c r="Q95" s="5">
        <v>42005</v>
      </c>
      <c r="R95" s="5">
        <v>42369</v>
      </c>
      <c r="S95" t="s">
        <v>14320</v>
      </c>
      <c r="T95" t="s">
        <v>13293</v>
      </c>
    </row>
    <row r="96" spans="1:20" x14ac:dyDescent="0.15">
      <c r="A96" t="s">
        <v>461</v>
      </c>
      <c r="B96" t="s">
        <v>4613</v>
      </c>
      <c r="C96" t="s">
        <v>5713</v>
      </c>
      <c r="D96" t="s">
        <v>5979</v>
      </c>
      <c r="E96" t="s">
        <v>4590</v>
      </c>
      <c r="F96" t="s">
        <v>14321</v>
      </c>
      <c r="G96" t="s">
        <v>14438</v>
      </c>
      <c r="H96" t="s">
        <v>14439</v>
      </c>
      <c r="I96" t="s">
        <v>14439</v>
      </c>
      <c r="J96" t="s">
        <v>9317</v>
      </c>
      <c r="K96" t="s">
        <v>9317</v>
      </c>
      <c r="L96" t="s">
        <v>9317</v>
      </c>
      <c r="M96" t="s">
        <v>9317</v>
      </c>
      <c r="N96" t="s">
        <v>9317</v>
      </c>
      <c r="O96" t="s">
        <v>9317</v>
      </c>
      <c r="P96" t="s">
        <v>9317</v>
      </c>
      <c r="Q96" s="5">
        <v>42005</v>
      </c>
      <c r="R96" s="5">
        <v>42369</v>
      </c>
      <c r="S96" t="s">
        <v>14439</v>
      </c>
      <c r="T96" t="s">
        <v>13296</v>
      </c>
    </row>
    <row r="97" spans="1:20" x14ac:dyDescent="0.15">
      <c r="A97" t="s">
        <v>1855</v>
      </c>
      <c r="B97" t="s">
        <v>4659</v>
      </c>
      <c r="C97" t="s">
        <v>5326</v>
      </c>
      <c r="D97" t="s">
        <v>5979</v>
      </c>
      <c r="E97" t="s">
        <v>4590</v>
      </c>
      <c r="F97" t="s">
        <v>12168</v>
      </c>
      <c r="G97" t="s">
        <v>14519</v>
      </c>
      <c r="H97" t="s">
        <v>14520</v>
      </c>
      <c r="I97" t="s">
        <v>14520</v>
      </c>
      <c r="J97" t="s">
        <v>9317</v>
      </c>
      <c r="K97" t="s">
        <v>9317</v>
      </c>
      <c r="L97" t="s">
        <v>9317</v>
      </c>
      <c r="M97" t="s">
        <v>9317</v>
      </c>
      <c r="N97" t="s">
        <v>9317</v>
      </c>
      <c r="O97" t="s">
        <v>9317</v>
      </c>
      <c r="P97" t="s">
        <v>9317</v>
      </c>
      <c r="Q97" s="5">
        <v>42005</v>
      </c>
      <c r="R97" s="5">
        <v>42369</v>
      </c>
      <c r="S97" t="s">
        <v>14520</v>
      </c>
      <c r="T97" t="s">
        <v>13348</v>
      </c>
    </row>
    <row r="98" spans="1:20" x14ac:dyDescent="0.15">
      <c r="A98" t="s">
        <v>810</v>
      </c>
      <c r="B98" t="s">
        <v>9678</v>
      </c>
      <c r="C98" t="s">
        <v>4902</v>
      </c>
      <c r="D98" t="s">
        <v>5979</v>
      </c>
      <c r="E98" t="s">
        <v>4590</v>
      </c>
      <c r="F98" t="s">
        <v>11251</v>
      </c>
      <c r="G98" t="s">
        <v>14447</v>
      </c>
      <c r="H98" t="s">
        <v>14448</v>
      </c>
      <c r="I98" t="s">
        <v>14448</v>
      </c>
      <c r="J98" t="s">
        <v>9317</v>
      </c>
      <c r="K98" t="s">
        <v>9317</v>
      </c>
      <c r="L98" t="s">
        <v>9317</v>
      </c>
      <c r="M98" t="s">
        <v>9317</v>
      </c>
      <c r="N98" t="s">
        <v>9317</v>
      </c>
      <c r="O98" t="s">
        <v>9317</v>
      </c>
      <c r="P98" t="s">
        <v>9317</v>
      </c>
      <c r="Q98" s="5">
        <v>42005</v>
      </c>
      <c r="R98" s="5">
        <v>42369</v>
      </c>
      <c r="S98" t="s">
        <v>14448</v>
      </c>
      <c r="T98" t="s">
        <v>13305</v>
      </c>
    </row>
    <row r="99" spans="1:20" x14ac:dyDescent="0.15">
      <c r="A99" t="s">
        <v>893</v>
      </c>
      <c r="B99" t="s">
        <v>4635</v>
      </c>
      <c r="C99" t="s">
        <v>4902</v>
      </c>
      <c r="D99" t="s">
        <v>5979</v>
      </c>
      <c r="E99" t="s">
        <v>4590</v>
      </c>
      <c r="F99" t="s">
        <v>11276</v>
      </c>
      <c r="G99" t="s">
        <v>14471</v>
      </c>
      <c r="H99" t="s">
        <v>14472</v>
      </c>
      <c r="I99" t="s">
        <v>14472</v>
      </c>
      <c r="J99" t="s">
        <v>9317</v>
      </c>
      <c r="K99" t="s">
        <v>9317</v>
      </c>
      <c r="L99" t="s">
        <v>9317</v>
      </c>
      <c r="M99" t="s">
        <v>9317</v>
      </c>
      <c r="N99" t="s">
        <v>9317</v>
      </c>
      <c r="O99" t="s">
        <v>9317</v>
      </c>
      <c r="P99" t="s">
        <v>9317</v>
      </c>
      <c r="Q99" s="5">
        <v>42005</v>
      </c>
      <c r="R99" s="5">
        <v>42369</v>
      </c>
      <c r="S99" t="s">
        <v>14472</v>
      </c>
      <c r="T99" t="s">
        <v>13315</v>
      </c>
    </row>
    <row r="100" spans="1:20" x14ac:dyDescent="0.15">
      <c r="A100" t="s">
        <v>904</v>
      </c>
      <c r="B100" t="s">
        <v>4636</v>
      </c>
      <c r="C100" t="s">
        <v>4902</v>
      </c>
      <c r="D100" t="s">
        <v>5979</v>
      </c>
      <c r="E100" t="s">
        <v>4590</v>
      </c>
      <c r="F100" t="s">
        <v>11279</v>
      </c>
      <c r="G100" t="s">
        <v>11280</v>
      </c>
      <c r="H100" t="s">
        <v>11281</v>
      </c>
      <c r="I100" t="s">
        <v>11281</v>
      </c>
      <c r="J100" t="s">
        <v>9317</v>
      </c>
      <c r="K100" t="s">
        <v>9317</v>
      </c>
      <c r="L100" t="s">
        <v>9317</v>
      </c>
      <c r="M100" t="s">
        <v>9317</v>
      </c>
      <c r="N100" t="s">
        <v>9317</v>
      </c>
      <c r="O100" t="s">
        <v>9317</v>
      </c>
      <c r="P100" t="s">
        <v>9317</v>
      </c>
      <c r="Q100" s="5">
        <v>42005</v>
      </c>
      <c r="R100" s="5">
        <v>42369</v>
      </c>
      <c r="S100" t="s">
        <v>11281</v>
      </c>
      <c r="T100" t="s">
        <v>13316</v>
      </c>
    </row>
    <row r="101" spans="1:20" x14ac:dyDescent="0.15">
      <c r="A101" t="s">
        <v>2589</v>
      </c>
      <c r="B101" t="s">
        <v>4700</v>
      </c>
      <c r="C101" t="s">
        <v>5503</v>
      </c>
      <c r="D101" t="s">
        <v>5979</v>
      </c>
      <c r="E101" t="s">
        <v>9716</v>
      </c>
      <c r="F101" t="s">
        <v>14631</v>
      </c>
      <c r="G101" t="s">
        <v>14632</v>
      </c>
      <c r="H101" t="s">
        <v>14633</v>
      </c>
      <c r="I101" t="s">
        <v>14633</v>
      </c>
      <c r="J101" t="s">
        <v>9317</v>
      </c>
      <c r="K101" t="s">
        <v>9317</v>
      </c>
      <c r="L101" t="s">
        <v>9317</v>
      </c>
      <c r="M101" t="s">
        <v>9317</v>
      </c>
      <c r="N101" t="s">
        <v>9317</v>
      </c>
      <c r="O101" t="s">
        <v>9317</v>
      </c>
      <c r="P101" t="s">
        <v>9317</v>
      </c>
      <c r="Q101" s="5">
        <v>42005</v>
      </c>
      <c r="R101" s="5">
        <v>42369</v>
      </c>
      <c r="S101" t="s">
        <v>14633</v>
      </c>
      <c r="T101" t="s">
        <v>13370</v>
      </c>
    </row>
    <row r="102" spans="1:20" x14ac:dyDescent="0.15">
      <c r="A102" t="s">
        <v>3167</v>
      </c>
      <c r="B102" t="s">
        <v>4722</v>
      </c>
      <c r="C102" t="s">
        <v>5644</v>
      </c>
      <c r="D102" t="s">
        <v>5979</v>
      </c>
      <c r="E102" t="s">
        <v>4590</v>
      </c>
      <c r="F102" t="s">
        <v>11351</v>
      </c>
      <c r="G102" t="s">
        <v>9317</v>
      </c>
      <c r="H102" t="s">
        <v>11352</v>
      </c>
      <c r="I102" t="s">
        <v>11352</v>
      </c>
      <c r="J102" t="s">
        <v>9317</v>
      </c>
      <c r="K102" t="s">
        <v>9317</v>
      </c>
      <c r="L102" t="s">
        <v>9317</v>
      </c>
      <c r="M102" t="s">
        <v>9317</v>
      </c>
      <c r="N102" t="s">
        <v>9317</v>
      </c>
      <c r="O102" t="s">
        <v>9317</v>
      </c>
      <c r="P102" t="s">
        <v>9317</v>
      </c>
      <c r="Q102" s="5">
        <v>42005</v>
      </c>
      <c r="R102" s="5">
        <v>42369</v>
      </c>
      <c r="S102" t="s">
        <v>11352</v>
      </c>
      <c r="T102" t="s">
        <v>13385</v>
      </c>
    </row>
    <row r="103" spans="1:20" x14ac:dyDescent="0.15">
      <c r="A103" t="s">
        <v>2418</v>
      </c>
      <c r="B103" t="s">
        <v>4689</v>
      </c>
      <c r="C103" t="s">
        <v>5461</v>
      </c>
      <c r="D103" t="s">
        <v>5979</v>
      </c>
      <c r="E103" t="s">
        <v>4590</v>
      </c>
      <c r="F103" t="s">
        <v>11323</v>
      </c>
      <c r="G103" t="s">
        <v>14537</v>
      </c>
      <c r="H103" t="s">
        <v>14538</v>
      </c>
      <c r="I103" t="s">
        <v>14538</v>
      </c>
      <c r="J103" t="s">
        <v>9317</v>
      </c>
      <c r="K103" t="s">
        <v>9317</v>
      </c>
      <c r="L103" t="s">
        <v>9317</v>
      </c>
      <c r="M103" t="s">
        <v>9317</v>
      </c>
      <c r="N103" t="s">
        <v>9317</v>
      </c>
      <c r="O103" t="s">
        <v>9317</v>
      </c>
      <c r="P103" t="s">
        <v>9317</v>
      </c>
      <c r="Q103" s="5">
        <v>42005</v>
      </c>
      <c r="R103" s="5">
        <v>42369</v>
      </c>
      <c r="S103" t="s">
        <v>14538</v>
      </c>
      <c r="T103" t="s">
        <v>13363</v>
      </c>
    </row>
    <row r="104" spans="1:20" x14ac:dyDescent="0.15">
      <c r="A104" t="s">
        <v>856</v>
      </c>
      <c r="B104" t="s">
        <v>4631</v>
      </c>
      <c r="C104" t="s">
        <v>5921</v>
      </c>
      <c r="D104" t="s">
        <v>5979</v>
      </c>
      <c r="E104" t="s">
        <v>4590</v>
      </c>
      <c r="F104" t="s">
        <v>14373</v>
      </c>
      <c r="G104" t="s">
        <v>14460</v>
      </c>
      <c r="H104" t="s">
        <v>14461</v>
      </c>
      <c r="I104" t="s">
        <v>14461</v>
      </c>
      <c r="J104" t="s">
        <v>9317</v>
      </c>
      <c r="K104" t="s">
        <v>9317</v>
      </c>
      <c r="L104" t="s">
        <v>9317</v>
      </c>
      <c r="M104" t="s">
        <v>9317</v>
      </c>
      <c r="N104" t="s">
        <v>9317</v>
      </c>
      <c r="O104" t="s">
        <v>9317</v>
      </c>
      <c r="P104" t="s">
        <v>9317</v>
      </c>
      <c r="Q104" s="5">
        <v>42005</v>
      </c>
      <c r="R104" s="5">
        <v>42369</v>
      </c>
      <c r="S104" t="s">
        <v>14461</v>
      </c>
      <c r="T104" t="s">
        <v>13311</v>
      </c>
    </row>
    <row r="105" spans="1:20" x14ac:dyDescent="0.15">
      <c r="A105" t="s">
        <v>862</v>
      </c>
      <c r="B105" t="s">
        <v>4632</v>
      </c>
      <c r="C105" t="s">
        <v>5927</v>
      </c>
      <c r="D105" t="s">
        <v>5979</v>
      </c>
      <c r="E105" t="s">
        <v>4590</v>
      </c>
      <c r="F105" t="s">
        <v>14335</v>
      </c>
      <c r="G105" t="s">
        <v>14462</v>
      </c>
      <c r="H105" t="s">
        <v>14463</v>
      </c>
      <c r="I105" t="s">
        <v>14463</v>
      </c>
      <c r="J105" t="s">
        <v>9317</v>
      </c>
      <c r="K105" t="s">
        <v>9317</v>
      </c>
      <c r="L105" t="s">
        <v>9317</v>
      </c>
      <c r="M105" t="s">
        <v>9317</v>
      </c>
      <c r="N105" t="s">
        <v>9317</v>
      </c>
      <c r="O105" t="s">
        <v>9317</v>
      </c>
      <c r="P105" t="s">
        <v>9317</v>
      </c>
      <c r="Q105" s="5">
        <v>42005</v>
      </c>
      <c r="R105" s="5">
        <v>42369</v>
      </c>
      <c r="S105" t="s">
        <v>14463</v>
      </c>
      <c r="T105" t="s">
        <v>13312</v>
      </c>
    </row>
    <row r="106" spans="1:20" x14ac:dyDescent="0.15">
      <c r="A106" t="s">
        <v>3481</v>
      </c>
      <c r="B106" t="s">
        <v>1726</v>
      </c>
      <c r="C106" t="s">
        <v>5713</v>
      </c>
      <c r="D106" t="s">
        <v>5979</v>
      </c>
      <c r="E106" t="s">
        <v>4590</v>
      </c>
      <c r="F106" t="s">
        <v>11382</v>
      </c>
      <c r="G106" t="s">
        <v>9317</v>
      </c>
      <c r="H106" t="s">
        <v>11383</v>
      </c>
      <c r="I106" t="s">
        <v>9317</v>
      </c>
      <c r="J106" t="s">
        <v>11383</v>
      </c>
      <c r="K106" t="s">
        <v>11384</v>
      </c>
      <c r="L106" t="s">
        <v>9317</v>
      </c>
      <c r="M106" t="s">
        <v>9317</v>
      </c>
      <c r="N106" t="s">
        <v>11385</v>
      </c>
      <c r="O106" t="s">
        <v>9779</v>
      </c>
      <c r="P106" t="s">
        <v>11386</v>
      </c>
      <c r="Q106" s="5">
        <v>42005</v>
      </c>
      <c r="R106" s="5">
        <v>42369</v>
      </c>
      <c r="S106" t="s">
        <v>11383</v>
      </c>
      <c r="T106" t="s">
        <v>13401</v>
      </c>
    </row>
    <row r="107" spans="1:20" x14ac:dyDescent="0.15">
      <c r="A107" t="s">
        <v>4271</v>
      </c>
      <c r="B107" t="s">
        <v>4796</v>
      </c>
      <c r="C107" t="s">
        <v>5927</v>
      </c>
      <c r="D107" t="s">
        <v>5979</v>
      </c>
      <c r="E107" t="s">
        <v>4590</v>
      </c>
      <c r="F107" t="s">
        <v>11409</v>
      </c>
      <c r="G107" t="s">
        <v>9317</v>
      </c>
      <c r="H107" t="s">
        <v>13865</v>
      </c>
      <c r="I107" t="s">
        <v>9317</v>
      </c>
      <c r="J107" t="s">
        <v>13865</v>
      </c>
      <c r="K107" t="s">
        <v>13866</v>
      </c>
      <c r="L107" t="s">
        <v>9317</v>
      </c>
      <c r="M107" t="s">
        <v>9317</v>
      </c>
      <c r="N107" t="s">
        <v>10334</v>
      </c>
      <c r="O107" t="s">
        <v>9779</v>
      </c>
      <c r="P107" t="s">
        <v>14222</v>
      </c>
      <c r="Q107" s="5">
        <v>42005</v>
      </c>
      <c r="R107" s="5">
        <v>42369</v>
      </c>
      <c r="S107" t="s">
        <v>13865</v>
      </c>
      <c r="T107" t="s">
        <v>13427</v>
      </c>
    </row>
    <row r="108" spans="1:20" x14ac:dyDescent="0.15">
      <c r="A108" t="s">
        <v>2753</v>
      </c>
      <c r="B108" t="s">
        <v>4707</v>
      </c>
      <c r="C108" t="s">
        <v>5544</v>
      </c>
      <c r="D108" t="s">
        <v>5979</v>
      </c>
      <c r="E108" t="s">
        <v>4590</v>
      </c>
      <c r="F108" t="s">
        <v>11346</v>
      </c>
      <c r="G108" t="s">
        <v>14550</v>
      </c>
      <c r="H108" t="s">
        <v>14551</v>
      </c>
      <c r="I108" t="s">
        <v>9317</v>
      </c>
      <c r="J108" t="s">
        <v>14551</v>
      </c>
      <c r="K108" t="s">
        <v>14634</v>
      </c>
      <c r="L108" t="s">
        <v>9317</v>
      </c>
      <c r="M108" t="s">
        <v>9317</v>
      </c>
      <c r="N108" t="s">
        <v>11319</v>
      </c>
      <c r="O108" t="s">
        <v>9779</v>
      </c>
      <c r="P108" t="s">
        <v>14635</v>
      </c>
      <c r="Q108" s="5">
        <v>42005</v>
      </c>
      <c r="R108" s="5">
        <v>42369</v>
      </c>
      <c r="S108" t="s">
        <v>14551</v>
      </c>
      <c r="T108" t="s">
        <v>13375</v>
      </c>
    </row>
    <row r="109" spans="1:20" x14ac:dyDescent="0.15">
      <c r="A109" t="s">
        <v>13990</v>
      </c>
      <c r="B109" t="s">
        <v>12632</v>
      </c>
      <c r="C109" t="s">
        <v>13991</v>
      </c>
      <c r="D109" t="s">
        <v>5979</v>
      </c>
      <c r="E109" t="s">
        <v>4590</v>
      </c>
      <c r="F109" t="s">
        <v>13992</v>
      </c>
      <c r="G109" t="s">
        <v>9317</v>
      </c>
      <c r="H109" t="s">
        <v>13993</v>
      </c>
      <c r="I109" t="s">
        <v>13993</v>
      </c>
      <c r="J109" t="s">
        <v>9317</v>
      </c>
      <c r="K109" t="s">
        <v>9317</v>
      </c>
      <c r="L109" t="s">
        <v>9317</v>
      </c>
      <c r="M109" t="s">
        <v>9317</v>
      </c>
      <c r="N109" t="s">
        <v>9317</v>
      </c>
      <c r="O109" t="s">
        <v>9317</v>
      </c>
      <c r="P109" t="s">
        <v>9317</v>
      </c>
      <c r="Q109" s="5">
        <v>42005</v>
      </c>
      <c r="R109" s="5">
        <v>42369</v>
      </c>
      <c r="S109" t="s">
        <v>13993</v>
      </c>
      <c r="T109" t="s">
        <v>13349</v>
      </c>
    </row>
    <row r="110" spans="1:20" x14ac:dyDescent="0.15">
      <c r="A110" t="s">
        <v>336</v>
      </c>
      <c r="B110" t="s">
        <v>4605</v>
      </c>
      <c r="C110" t="s">
        <v>5669</v>
      </c>
      <c r="D110" t="s">
        <v>5979</v>
      </c>
      <c r="E110" t="s">
        <v>4590</v>
      </c>
      <c r="F110" t="s">
        <v>13898</v>
      </c>
      <c r="G110" t="s">
        <v>9317</v>
      </c>
      <c r="H110" t="s">
        <v>13899</v>
      </c>
      <c r="I110" t="s">
        <v>13899</v>
      </c>
      <c r="J110" t="s">
        <v>9317</v>
      </c>
      <c r="K110" t="s">
        <v>9317</v>
      </c>
      <c r="L110" t="s">
        <v>9317</v>
      </c>
      <c r="M110" t="s">
        <v>9317</v>
      </c>
      <c r="N110" t="s">
        <v>9317</v>
      </c>
      <c r="O110" t="s">
        <v>9317</v>
      </c>
      <c r="P110" t="s">
        <v>9317</v>
      </c>
      <c r="Q110" s="5">
        <v>42005</v>
      </c>
      <c r="R110" s="5">
        <v>42369</v>
      </c>
      <c r="S110" t="s">
        <v>13899</v>
      </c>
      <c r="T110" t="s">
        <v>13289</v>
      </c>
    </row>
    <row r="111" spans="1:20" x14ac:dyDescent="0.15">
      <c r="A111" t="s">
        <v>372</v>
      </c>
      <c r="B111" t="s">
        <v>4605</v>
      </c>
      <c r="C111" t="s">
        <v>5325</v>
      </c>
      <c r="D111" t="s">
        <v>5979</v>
      </c>
      <c r="E111" t="s">
        <v>4590</v>
      </c>
      <c r="F111" t="s">
        <v>14312</v>
      </c>
      <c r="G111" t="s">
        <v>14431</v>
      </c>
      <c r="H111" t="s">
        <v>14432</v>
      </c>
      <c r="I111" t="s">
        <v>14432</v>
      </c>
      <c r="J111" t="s">
        <v>9317</v>
      </c>
      <c r="K111" t="s">
        <v>9317</v>
      </c>
      <c r="L111" t="s">
        <v>9317</v>
      </c>
      <c r="M111" t="s">
        <v>9317</v>
      </c>
      <c r="N111" t="s">
        <v>9317</v>
      </c>
      <c r="O111" t="s">
        <v>9317</v>
      </c>
      <c r="P111" t="s">
        <v>9317</v>
      </c>
      <c r="Q111" s="5">
        <v>42005</v>
      </c>
      <c r="R111" s="5">
        <v>42369</v>
      </c>
      <c r="S111" t="s">
        <v>14432</v>
      </c>
      <c r="T111" t="s">
        <v>13290</v>
      </c>
    </row>
    <row r="112" spans="1:20" x14ac:dyDescent="0.15">
      <c r="A112" t="s">
        <v>14315</v>
      </c>
      <c r="B112" t="s">
        <v>4605</v>
      </c>
      <c r="C112" t="s">
        <v>5698</v>
      </c>
      <c r="D112" t="s">
        <v>5979</v>
      </c>
      <c r="E112" t="s">
        <v>4590</v>
      </c>
      <c r="F112" t="s">
        <v>14316</v>
      </c>
      <c r="G112" t="s">
        <v>14435</v>
      </c>
      <c r="H112" t="s">
        <v>14436</v>
      </c>
      <c r="I112" t="s">
        <v>14436</v>
      </c>
      <c r="J112" t="s">
        <v>9317</v>
      </c>
      <c r="K112" t="s">
        <v>9317</v>
      </c>
      <c r="L112" t="s">
        <v>9317</v>
      </c>
      <c r="M112" t="s">
        <v>9317</v>
      </c>
      <c r="N112" t="s">
        <v>9317</v>
      </c>
      <c r="O112" t="s">
        <v>9317</v>
      </c>
      <c r="P112" t="s">
        <v>9317</v>
      </c>
      <c r="Q112" s="5">
        <v>42005</v>
      </c>
      <c r="R112" s="5">
        <v>42369</v>
      </c>
      <c r="S112" t="s">
        <v>14436</v>
      </c>
      <c r="T112" t="s">
        <v>13292</v>
      </c>
    </row>
    <row r="113" spans="1:20" x14ac:dyDescent="0.15">
      <c r="A113" t="s">
        <v>554</v>
      </c>
      <c r="B113" t="s">
        <v>4605</v>
      </c>
      <c r="C113" t="s">
        <v>5771</v>
      </c>
      <c r="D113" t="s">
        <v>5979</v>
      </c>
      <c r="E113" t="s">
        <v>4590</v>
      </c>
      <c r="F113" t="s">
        <v>11236</v>
      </c>
      <c r="G113" t="s">
        <v>9317</v>
      </c>
      <c r="H113" t="s">
        <v>11237</v>
      </c>
      <c r="I113" t="s">
        <v>11237</v>
      </c>
      <c r="J113" t="s">
        <v>9317</v>
      </c>
      <c r="K113" t="s">
        <v>9317</v>
      </c>
      <c r="L113" t="s">
        <v>9317</v>
      </c>
      <c r="M113" t="s">
        <v>9317</v>
      </c>
      <c r="N113" t="s">
        <v>9317</v>
      </c>
      <c r="O113" t="s">
        <v>9317</v>
      </c>
      <c r="P113" t="s">
        <v>9317</v>
      </c>
      <c r="Q113" s="5">
        <v>42005</v>
      </c>
      <c r="R113" s="5">
        <v>42369</v>
      </c>
      <c r="S113" t="s">
        <v>11237</v>
      </c>
      <c r="T113" t="s">
        <v>13298</v>
      </c>
    </row>
    <row r="114" spans="1:20" x14ac:dyDescent="0.15">
      <c r="A114" t="s">
        <v>662</v>
      </c>
      <c r="B114" t="s">
        <v>4605</v>
      </c>
      <c r="C114" t="s">
        <v>5784</v>
      </c>
      <c r="D114" t="s">
        <v>5979</v>
      </c>
      <c r="E114" t="s">
        <v>4590</v>
      </c>
      <c r="F114" t="s">
        <v>11240</v>
      </c>
      <c r="G114" t="s">
        <v>14600</v>
      </c>
      <c r="H114" t="s">
        <v>14601</v>
      </c>
      <c r="I114" t="s">
        <v>14601</v>
      </c>
      <c r="J114" t="s">
        <v>9317</v>
      </c>
      <c r="K114" t="s">
        <v>9317</v>
      </c>
      <c r="L114" t="s">
        <v>9317</v>
      </c>
      <c r="M114" t="s">
        <v>9317</v>
      </c>
      <c r="N114" t="s">
        <v>9317</v>
      </c>
      <c r="O114" t="s">
        <v>9317</v>
      </c>
      <c r="P114" t="s">
        <v>9317</v>
      </c>
      <c r="Q114" s="5">
        <v>42005</v>
      </c>
      <c r="R114" s="5">
        <v>42369</v>
      </c>
      <c r="S114" t="s">
        <v>14601</v>
      </c>
      <c r="T114" t="s">
        <v>13300</v>
      </c>
    </row>
    <row r="115" spans="1:20" x14ac:dyDescent="0.15">
      <c r="A115" t="s">
        <v>878</v>
      </c>
      <c r="B115" t="s">
        <v>4605</v>
      </c>
      <c r="C115" t="s">
        <v>4902</v>
      </c>
      <c r="D115" t="s">
        <v>5979</v>
      </c>
      <c r="E115" t="s">
        <v>4590</v>
      </c>
      <c r="F115" t="s">
        <v>14338</v>
      </c>
      <c r="G115" t="s">
        <v>14469</v>
      </c>
      <c r="H115" t="s">
        <v>14470</v>
      </c>
      <c r="I115" t="s">
        <v>14470</v>
      </c>
      <c r="J115" t="s">
        <v>9317</v>
      </c>
      <c r="K115" t="s">
        <v>9317</v>
      </c>
      <c r="L115" t="s">
        <v>9317</v>
      </c>
      <c r="M115" t="s">
        <v>9317</v>
      </c>
      <c r="N115" t="s">
        <v>9317</v>
      </c>
      <c r="O115" t="s">
        <v>9317</v>
      </c>
      <c r="P115" t="s">
        <v>9317</v>
      </c>
      <c r="Q115" s="5">
        <v>42005</v>
      </c>
      <c r="R115" s="5">
        <v>42369</v>
      </c>
      <c r="S115" t="s">
        <v>14470</v>
      </c>
      <c r="T115" t="s">
        <v>13314</v>
      </c>
    </row>
    <row r="116" spans="1:20" x14ac:dyDescent="0.15">
      <c r="A116" t="s">
        <v>4490</v>
      </c>
      <c r="B116" t="s">
        <v>4605</v>
      </c>
      <c r="C116" t="s">
        <v>4902</v>
      </c>
      <c r="D116" t="s">
        <v>5979</v>
      </c>
      <c r="E116" t="s">
        <v>4590</v>
      </c>
      <c r="F116" t="s">
        <v>10183</v>
      </c>
      <c r="G116" t="s">
        <v>9317</v>
      </c>
      <c r="H116" t="s">
        <v>11282</v>
      </c>
      <c r="I116" t="s">
        <v>11282</v>
      </c>
      <c r="J116" t="s">
        <v>9317</v>
      </c>
      <c r="K116" t="s">
        <v>9317</v>
      </c>
      <c r="L116" t="s">
        <v>9317</v>
      </c>
      <c r="M116" t="s">
        <v>9317</v>
      </c>
      <c r="N116" t="s">
        <v>9317</v>
      </c>
      <c r="O116" t="s">
        <v>9317</v>
      </c>
      <c r="P116" t="s">
        <v>9317</v>
      </c>
      <c r="Q116" s="5">
        <v>42005</v>
      </c>
      <c r="R116" s="5">
        <v>42369</v>
      </c>
      <c r="S116" t="s">
        <v>11282</v>
      </c>
      <c r="T116" t="s">
        <v>13320</v>
      </c>
    </row>
    <row r="117" spans="1:20" x14ac:dyDescent="0.15">
      <c r="A117" t="s">
        <v>1174</v>
      </c>
      <c r="B117" t="s">
        <v>4605</v>
      </c>
      <c r="C117" t="s">
        <v>11432</v>
      </c>
      <c r="D117" t="s">
        <v>5979</v>
      </c>
      <c r="E117" t="s">
        <v>4590</v>
      </c>
      <c r="F117" t="s">
        <v>11283</v>
      </c>
      <c r="G117" t="s">
        <v>9317</v>
      </c>
      <c r="H117" t="s">
        <v>11284</v>
      </c>
      <c r="I117" t="s">
        <v>11284</v>
      </c>
      <c r="J117" t="s">
        <v>9317</v>
      </c>
      <c r="K117" t="s">
        <v>9317</v>
      </c>
      <c r="L117" t="s">
        <v>9317</v>
      </c>
      <c r="M117" t="s">
        <v>9317</v>
      </c>
      <c r="N117" t="s">
        <v>9317</v>
      </c>
      <c r="O117" t="s">
        <v>9317</v>
      </c>
      <c r="P117" t="s">
        <v>9317</v>
      </c>
      <c r="Q117" s="5">
        <v>42005</v>
      </c>
      <c r="R117" s="5">
        <v>42369</v>
      </c>
      <c r="S117" t="s">
        <v>11284</v>
      </c>
      <c r="T117" t="s">
        <v>13325</v>
      </c>
    </row>
    <row r="118" spans="1:20" x14ac:dyDescent="0.15">
      <c r="A118" t="s">
        <v>1201</v>
      </c>
      <c r="B118" t="s">
        <v>4605</v>
      </c>
      <c r="C118" t="s">
        <v>4902</v>
      </c>
      <c r="D118" t="s">
        <v>5979</v>
      </c>
      <c r="E118" t="s">
        <v>4590</v>
      </c>
      <c r="F118" t="s">
        <v>10183</v>
      </c>
      <c r="G118" t="s">
        <v>9317</v>
      </c>
      <c r="H118" t="s">
        <v>11282</v>
      </c>
      <c r="I118" t="s">
        <v>11282</v>
      </c>
      <c r="J118" t="s">
        <v>9317</v>
      </c>
      <c r="K118" t="s">
        <v>9317</v>
      </c>
      <c r="L118" t="s">
        <v>9317</v>
      </c>
      <c r="M118" t="s">
        <v>9317</v>
      </c>
      <c r="N118" t="s">
        <v>9317</v>
      </c>
      <c r="O118" t="s">
        <v>9317</v>
      </c>
      <c r="P118" t="s">
        <v>9317</v>
      </c>
      <c r="Q118" s="5">
        <v>42005</v>
      </c>
      <c r="R118" s="5">
        <v>42369</v>
      </c>
      <c r="S118" t="s">
        <v>11282</v>
      </c>
      <c r="T118" t="s">
        <v>13326</v>
      </c>
    </row>
    <row r="119" spans="1:20" x14ac:dyDescent="0.15">
      <c r="A119" t="s">
        <v>1257</v>
      </c>
      <c r="B119" t="s">
        <v>4605</v>
      </c>
      <c r="C119" t="s">
        <v>4902</v>
      </c>
      <c r="D119" t="s">
        <v>5979</v>
      </c>
      <c r="E119" t="s">
        <v>4590</v>
      </c>
      <c r="F119" t="s">
        <v>11285</v>
      </c>
      <c r="G119" t="s">
        <v>14609</v>
      </c>
      <c r="H119" t="s">
        <v>14610</v>
      </c>
      <c r="I119" t="s">
        <v>14610</v>
      </c>
      <c r="J119" t="s">
        <v>9317</v>
      </c>
      <c r="K119" t="s">
        <v>9317</v>
      </c>
      <c r="L119" t="s">
        <v>9317</v>
      </c>
      <c r="M119" t="s">
        <v>9317</v>
      </c>
      <c r="N119" t="s">
        <v>9317</v>
      </c>
      <c r="O119" t="s">
        <v>9317</v>
      </c>
      <c r="P119" t="s">
        <v>9317</v>
      </c>
      <c r="Q119" s="5">
        <v>42005</v>
      </c>
      <c r="R119" s="5">
        <v>42369</v>
      </c>
      <c r="S119" t="s">
        <v>14610</v>
      </c>
      <c r="T119" t="s">
        <v>13329</v>
      </c>
    </row>
    <row r="120" spans="1:20" x14ac:dyDescent="0.15">
      <c r="A120" t="s">
        <v>1351</v>
      </c>
      <c r="B120" t="s">
        <v>4605</v>
      </c>
      <c r="C120" t="s">
        <v>4902</v>
      </c>
      <c r="D120" t="s">
        <v>5979</v>
      </c>
      <c r="E120" t="s">
        <v>4590</v>
      </c>
      <c r="F120" t="s">
        <v>13971</v>
      </c>
      <c r="G120" t="s">
        <v>9317</v>
      </c>
      <c r="H120" t="s">
        <v>13972</v>
      </c>
      <c r="I120" t="s">
        <v>13972</v>
      </c>
      <c r="J120" t="s">
        <v>9317</v>
      </c>
      <c r="K120" t="s">
        <v>9317</v>
      </c>
      <c r="L120" t="s">
        <v>9317</v>
      </c>
      <c r="M120" t="s">
        <v>9317</v>
      </c>
      <c r="N120" t="s">
        <v>9317</v>
      </c>
      <c r="O120" t="s">
        <v>9317</v>
      </c>
      <c r="P120" t="s">
        <v>9317</v>
      </c>
      <c r="Q120" s="5">
        <v>42005</v>
      </c>
      <c r="R120" s="5">
        <v>42369</v>
      </c>
      <c r="S120" t="s">
        <v>13972</v>
      </c>
      <c r="T120" t="s">
        <v>13333</v>
      </c>
    </row>
    <row r="121" spans="1:20" x14ac:dyDescent="0.15">
      <c r="A121" t="s">
        <v>1377</v>
      </c>
      <c r="B121" t="s">
        <v>4605</v>
      </c>
      <c r="C121" t="s">
        <v>4902</v>
      </c>
      <c r="D121" t="s">
        <v>5979</v>
      </c>
      <c r="E121" t="s">
        <v>4590</v>
      </c>
      <c r="F121" t="s">
        <v>13971</v>
      </c>
      <c r="G121" t="s">
        <v>14495</v>
      </c>
      <c r="H121" t="s">
        <v>14496</v>
      </c>
      <c r="I121" t="s">
        <v>14496</v>
      </c>
      <c r="J121" t="s">
        <v>9317</v>
      </c>
      <c r="K121" t="s">
        <v>9317</v>
      </c>
      <c r="L121" t="s">
        <v>9317</v>
      </c>
      <c r="M121" t="s">
        <v>9317</v>
      </c>
      <c r="N121" t="s">
        <v>9317</v>
      </c>
      <c r="O121" t="s">
        <v>9317</v>
      </c>
      <c r="P121" t="s">
        <v>9317</v>
      </c>
      <c r="Q121" s="5">
        <v>42005</v>
      </c>
      <c r="R121" s="5">
        <v>42369</v>
      </c>
      <c r="S121" t="s">
        <v>14496</v>
      </c>
      <c r="T121" t="s">
        <v>13334</v>
      </c>
    </row>
    <row r="122" spans="1:20" x14ac:dyDescent="0.15">
      <c r="A122" t="s">
        <v>1458</v>
      </c>
      <c r="B122" t="s">
        <v>4605</v>
      </c>
      <c r="C122" t="s">
        <v>4902</v>
      </c>
      <c r="D122" t="s">
        <v>5979</v>
      </c>
      <c r="E122" t="s">
        <v>4590</v>
      </c>
      <c r="F122" t="s">
        <v>10183</v>
      </c>
      <c r="G122" t="s">
        <v>9317</v>
      </c>
      <c r="H122" t="s">
        <v>11282</v>
      </c>
      <c r="I122" t="s">
        <v>11282</v>
      </c>
      <c r="J122" t="s">
        <v>9317</v>
      </c>
      <c r="K122" t="s">
        <v>9317</v>
      </c>
      <c r="L122" t="s">
        <v>9317</v>
      </c>
      <c r="M122" t="s">
        <v>9317</v>
      </c>
      <c r="N122" t="s">
        <v>9317</v>
      </c>
      <c r="O122" t="s">
        <v>9317</v>
      </c>
      <c r="P122" t="s">
        <v>9317</v>
      </c>
      <c r="Q122" s="5">
        <v>42005</v>
      </c>
      <c r="R122" s="5">
        <v>42369</v>
      </c>
      <c r="S122" t="s">
        <v>11282</v>
      </c>
      <c r="T122" t="s">
        <v>13335</v>
      </c>
    </row>
    <row r="123" spans="1:20" x14ac:dyDescent="0.15">
      <c r="A123" t="s">
        <v>1512</v>
      </c>
      <c r="B123" t="s">
        <v>4605</v>
      </c>
      <c r="C123" t="s">
        <v>4902</v>
      </c>
      <c r="D123" t="s">
        <v>5979</v>
      </c>
      <c r="E123" t="s">
        <v>4590</v>
      </c>
      <c r="F123" t="s">
        <v>14385</v>
      </c>
      <c r="G123" t="s">
        <v>9317</v>
      </c>
      <c r="H123" t="s">
        <v>14386</v>
      </c>
      <c r="I123" t="s">
        <v>14386</v>
      </c>
      <c r="J123" t="s">
        <v>9317</v>
      </c>
      <c r="K123" t="s">
        <v>9317</v>
      </c>
      <c r="L123" t="s">
        <v>9317</v>
      </c>
      <c r="M123" t="s">
        <v>9317</v>
      </c>
      <c r="N123" t="s">
        <v>9317</v>
      </c>
      <c r="O123" t="s">
        <v>9317</v>
      </c>
      <c r="P123" t="s">
        <v>9317</v>
      </c>
      <c r="Q123" s="5">
        <v>42005</v>
      </c>
      <c r="R123" s="5">
        <v>42369</v>
      </c>
      <c r="S123" t="s">
        <v>14386</v>
      </c>
      <c r="T123" t="s">
        <v>13337</v>
      </c>
    </row>
    <row r="124" spans="1:20" x14ac:dyDescent="0.15">
      <c r="A124" t="s">
        <v>1849</v>
      </c>
      <c r="B124" t="s">
        <v>4605</v>
      </c>
      <c r="C124" t="s">
        <v>4902</v>
      </c>
      <c r="D124" t="s">
        <v>5979</v>
      </c>
      <c r="E124" t="s">
        <v>4590</v>
      </c>
      <c r="F124" t="s">
        <v>14611</v>
      </c>
      <c r="G124" t="s">
        <v>9317</v>
      </c>
      <c r="H124" t="s">
        <v>14612</v>
      </c>
      <c r="I124" t="s">
        <v>14612</v>
      </c>
      <c r="J124" t="s">
        <v>9317</v>
      </c>
      <c r="K124" t="s">
        <v>9317</v>
      </c>
      <c r="L124" t="s">
        <v>9317</v>
      </c>
      <c r="M124" t="s">
        <v>9317</v>
      </c>
      <c r="N124" t="s">
        <v>9317</v>
      </c>
      <c r="O124" t="s">
        <v>9317</v>
      </c>
      <c r="P124" t="s">
        <v>9317</v>
      </c>
      <c r="Q124" s="5">
        <v>42005</v>
      </c>
      <c r="R124" s="5">
        <v>42369</v>
      </c>
      <c r="S124" t="s">
        <v>14612</v>
      </c>
      <c r="T124" t="s">
        <v>13347</v>
      </c>
    </row>
    <row r="125" spans="1:20" x14ac:dyDescent="0.15">
      <c r="A125" t="s">
        <v>1903</v>
      </c>
      <c r="B125" t="s">
        <v>4605</v>
      </c>
      <c r="C125" t="s">
        <v>4902</v>
      </c>
      <c r="D125" t="s">
        <v>5979</v>
      </c>
      <c r="E125" t="s">
        <v>4590</v>
      </c>
      <c r="F125" t="s">
        <v>14393</v>
      </c>
      <c r="G125" t="s">
        <v>9317</v>
      </c>
      <c r="H125" t="s">
        <v>14394</v>
      </c>
      <c r="I125" t="s">
        <v>14394</v>
      </c>
      <c r="J125" t="s">
        <v>9317</v>
      </c>
      <c r="K125" t="s">
        <v>9317</v>
      </c>
      <c r="L125" t="s">
        <v>9317</v>
      </c>
      <c r="M125" t="s">
        <v>9317</v>
      </c>
      <c r="N125" t="s">
        <v>9317</v>
      </c>
      <c r="O125" t="s">
        <v>9317</v>
      </c>
      <c r="P125" t="s">
        <v>9317</v>
      </c>
      <c r="Q125" s="5">
        <v>42005</v>
      </c>
      <c r="R125" s="5">
        <v>42369</v>
      </c>
      <c r="S125" t="s">
        <v>14394</v>
      </c>
      <c r="T125" t="s">
        <v>13351</v>
      </c>
    </row>
    <row r="126" spans="1:20" x14ac:dyDescent="0.15">
      <c r="A126" t="s">
        <v>2025</v>
      </c>
      <c r="B126" t="s">
        <v>4605</v>
      </c>
      <c r="C126" t="s">
        <v>4902</v>
      </c>
      <c r="D126" t="s">
        <v>5979</v>
      </c>
      <c r="E126" t="s">
        <v>4590</v>
      </c>
      <c r="F126" t="s">
        <v>11316</v>
      </c>
      <c r="G126" t="s">
        <v>14521</v>
      </c>
      <c r="H126" t="s">
        <v>14522</v>
      </c>
      <c r="I126" t="s">
        <v>14522</v>
      </c>
      <c r="J126" t="s">
        <v>9317</v>
      </c>
      <c r="K126" t="s">
        <v>9317</v>
      </c>
      <c r="L126" t="s">
        <v>14523</v>
      </c>
      <c r="M126" t="s">
        <v>9317</v>
      </c>
      <c r="N126" t="s">
        <v>9317</v>
      </c>
      <c r="O126" t="s">
        <v>9317</v>
      </c>
      <c r="P126" t="s">
        <v>14523</v>
      </c>
      <c r="Q126" s="5">
        <v>42005</v>
      </c>
      <c r="R126" s="5">
        <v>42369</v>
      </c>
      <c r="S126" t="s">
        <v>14522</v>
      </c>
      <c r="T126" t="s">
        <v>13354</v>
      </c>
    </row>
    <row r="127" spans="1:20" x14ac:dyDescent="0.15">
      <c r="A127" t="s">
        <v>2235</v>
      </c>
      <c r="B127" t="s">
        <v>4605</v>
      </c>
      <c r="C127" t="s">
        <v>4902</v>
      </c>
      <c r="D127" t="s">
        <v>5979</v>
      </c>
      <c r="E127" t="s">
        <v>4590</v>
      </c>
      <c r="F127" t="s">
        <v>14624</v>
      </c>
      <c r="G127" t="s">
        <v>14625</v>
      </c>
      <c r="H127" t="s">
        <v>14626</v>
      </c>
      <c r="I127" t="s">
        <v>14626</v>
      </c>
      <c r="J127" t="s">
        <v>9317</v>
      </c>
      <c r="K127" t="s">
        <v>9317</v>
      </c>
      <c r="L127" t="s">
        <v>9317</v>
      </c>
      <c r="M127" t="s">
        <v>9317</v>
      </c>
      <c r="N127" t="s">
        <v>9317</v>
      </c>
      <c r="O127" t="s">
        <v>9317</v>
      </c>
      <c r="P127" t="s">
        <v>9317</v>
      </c>
      <c r="Q127" s="5">
        <v>42005</v>
      </c>
      <c r="R127" s="5">
        <v>42369</v>
      </c>
      <c r="S127" t="s">
        <v>14626</v>
      </c>
      <c r="T127" t="s">
        <v>13361</v>
      </c>
    </row>
    <row r="128" spans="1:20" x14ac:dyDescent="0.15">
      <c r="A128" t="s">
        <v>2504</v>
      </c>
      <c r="B128" t="s">
        <v>4605</v>
      </c>
      <c r="C128" t="s">
        <v>4902</v>
      </c>
      <c r="D128" t="s">
        <v>5979</v>
      </c>
      <c r="E128" t="s">
        <v>4590</v>
      </c>
      <c r="F128" t="s">
        <v>10575</v>
      </c>
      <c r="G128" t="s">
        <v>9317</v>
      </c>
      <c r="H128" t="s">
        <v>10576</v>
      </c>
      <c r="I128" t="s">
        <v>10576</v>
      </c>
      <c r="J128" t="s">
        <v>9317</v>
      </c>
      <c r="K128" t="s">
        <v>9317</v>
      </c>
      <c r="L128" t="s">
        <v>9317</v>
      </c>
      <c r="M128" t="s">
        <v>9317</v>
      </c>
      <c r="N128" t="s">
        <v>9317</v>
      </c>
      <c r="O128" t="s">
        <v>9317</v>
      </c>
      <c r="P128" t="s">
        <v>9317</v>
      </c>
      <c r="Q128" s="5">
        <v>42005</v>
      </c>
      <c r="R128" s="5">
        <v>42369</v>
      </c>
      <c r="S128" t="s">
        <v>10576</v>
      </c>
      <c r="T128" t="s">
        <v>13365</v>
      </c>
    </row>
    <row r="129" spans="1:20" x14ac:dyDescent="0.15">
      <c r="A129" t="s">
        <v>2584</v>
      </c>
      <c r="B129" t="s">
        <v>4605</v>
      </c>
      <c r="C129" t="s">
        <v>4902</v>
      </c>
      <c r="D129" t="s">
        <v>5979</v>
      </c>
      <c r="E129" t="s">
        <v>4590</v>
      </c>
      <c r="F129" t="s">
        <v>14627</v>
      </c>
      <c r="G129" t="s">
        <v>9317</v>
      </c>
      <c r="H129" t="s">
        <v>14628</v>
      </c>
      <c r="I129" t="s">
        <v>14628</v>
      </c>
      <c r="J129" t="s">
        <v>9317</v>
      </c>
      <c r="K129" t="s">
        <v>9317</v>
      </c>
      <c r="L129" t="s">
        <v>9317</v>
      </c>
      <c r="M129" t="s">
        <v>9317</v>
      </c>
      <c r="N129" t="s">
        <v>9317</v>
      </c>
      <c r="O129" t="s">
        <v>9317</v>
      </c>
      <c r="P129" t="s">
        <v>9317</v>
      </c>
      <c r="Q129" s="5">
        <v>42005</v>
      </c>
      <c r="R129" s="5">
        <v>42369</v>
      </c>
      <c r="S129" t="s">
        <v>14628</v>
      </c>
      <c r="T129" t="s">
        <v>13368</v>
      </c>
    </row>
    <row r="130" spans="1:20" x14ac:dyDescent="0.15">
      <c r="A130" t="s">
        <v>2587</v>
      </c>
      <c r="B130" t="s">
        <v>4605</v>
      </c>
      <c r="C130" t="s">
        <v>4902</v>
      </c>
      <c r="D130" t="s">
        <v>5979</v>
      </c>
      <c r="E130" t="s">
        <v>4590</v>
      </c>
      <c r="F130" t="s">
        <v>14629</v>
      </c>
      <c r="G130" t="s">
        <v>9317</v>
      </c>
      <c r="H130" t="s">
        <v>14630</v>
      </c>
      <c r="I130" t="s">
        <v>14630</v>
      </c>
      <c r="J130" t="s">
        <v>9317</v>
      </c>
      <c r="K130" t="s">
        <v>9317</v>
      </c>
      <c r="L130" t="s">
        <v>9317</v>
      </c>
      <c r="M130" t="s">
        <v>9317</v>
      </c>
      <c r="N130" t="s">
        <v>9317</v>
      </c>
      <c r="O130" t="s">
        <v>9317</v>
      </c>
      <c r="P130" t="s">
        <v>9317</v>
      </c>
      <c r="Q130" s="5">
        <v>42005</v>
      </c>
      <c r="R130" s="5">
        <v>42369</v>
      </c>
      <c r="S130" t="s">
        <v>14630</v>
      </c>
      <c r="T130" t="s">
        <v>13369</v>
      </c>
    </row>
    <row r="131" spans="1:20" x14ac:dyDescent="0.15">
      <c r="A131" t="s">
        <v>3030</v>
      </c>
      <c r="B131" t="s">
        <v>4605</v>
      </c>
      <c r="C131" t="s">
        <v>4902</v>
      </c>
      <c r="D131" t="s">
        <v>5979</v>
      </c>
      <c r="E131" t="s">
        <v>4590</v>
      </c>
      <c r="F131" t="s">
        <v>11349</v>
      </c>
      <c r="G131" t="s">
        <v>9317</v>
      </c>
      <c r="H131" t="s">
        <v>11350</v>
      </c>
      <c r="I131" t="s">
        <v>11350</v>
      </c>
      <c r="J131" t="s">
        <v>9317</v>
      </c>
      <c r="K131" t="s">
        <v>9317</v>
      </c>
      <c r="L131" t="s">
        <v>9317</v>
      </c>
      <c r="M131" t="s">
        <v>9317</v>
      </c>
      <c r="N131" t="s">
        <v>9317</v>
      </c>
      <c r="O131" t="s">
        <v>9317</v>
      </c>
      <c r="P131" t="s">
        <v>9317</v>
      </c>
      <c r="Q131" s="5">
        <v>42005</v>
      </c>
      <c r="R131" s="5">
        <v>42369</v>
      </c>
      <c r="S131" t="s">
        <v>11350</v>
      </c>
      <c r="T131" t="s">
        <v>13379</v>
      </c>
    </row>
    <row r="132" spans="1:20" x14ac:dyDescent="0.15">
      <c r="A132" t="s">
        <v>3170</v>
      </c>
      <c r="B132" t="s">
        <v>4605</v>
      </c>
      <c r="C132" t="s">
        <v>4902</v>
      </c>
      <c r="D132" t="s">
        <v>5979</v>
      </c>
      <c r="E132" t="s">
        <v>4590</v>
      </c>
      <c r="F132" t="s">
        <v>11353</v>
      </c>
      <c r="G132" t="s">
        <v>9317</v>
      </c>
      <c r="H132" t="s">
        <v>11354</v>
      </c>
      <c r="I132" t="s">
        <v>11354</v>
      </c>
      <c r="J132" t="s">
        <v>9317</v>
      </c>
      <c r="K132" t="s">
        <v>9317</v>
      </c>
      <c r="L132" t="s">
        <v>9317</v>
      </c>
      <c r="M132" t="s">
        <v>9317</v>
      </c>
      <c r="N132" t="s">
        <v>9317</v>
      </c>
      <c r="O132" t="s">
        <v>9317</v>
      </c>
      <c r="P132" t="s">
        <v>9317</v>
      </c>
      <c r="Q132" s="5">
        <v>42005</v>
      </c>
      <c r="R132" s="5">
        <v>42369</v>
      </c>
      <c r="S132" t="s">
        <v>11354</v>
      </c>
      <c r="T132" t="s">
        <v>13386</v>
      </c>
    </row>
    <row r="133" spans="1:20" x14ac:dyDescent="0.15">
      <c r="A133" t="s">
        <v>3883</v>
      </c>
      <c r="B133" t="s">
        <v>4605</v>
      </c>
      <c r="C133" t="s">
        <v>4902</v>
      </c>
      <c r="D133" t="s">
        <v>5979</v>
      </c>
      <c r="E133" t="s">
        <v>4590</v>
      </c>
      <c r="F133" t="s">
        <v>11001</v>
      </c>
      <c r="G133" t="s">
        <v>9317</v>
      </c>
      <c r="H133" t="s">
        <v>11002</v>
      </c>
      <c r="I133" t="s">
        <v>11002</v>
      </c>
      <c r="J133" t="s">
        <v>9317</v>
      </c>
      <c r="K133" t="s">
        <v>9317</v>
      </c>
      <c r="L133" t="s">
        <v>9317</v>
      </c>
      <c r="M133" t="s">
        <v>9317</v>
      </c>
      <c r="N133" t="s">
        <v>9317</v>
      </c>
      <c r="O133" t="s">
        <v>9317</v>
      </c>
      <c r="P133" t="s">
        <v>9317</v>
      </c>
      <c r="Q133" s="5">
        <v>42005</v>
      </c>
      <c r="R133" s="5">
        <v>42369</v>
      </c>
      <c r="S133" t="s">
        <v>11002</v>
      </c>
      <c r="T133" t="s">
        <v>13411</v>
      </c>
    </row>
    <row r="134" spans="1:20" x14ac:dyDescent="0.15">
      <c r="A134" t="s">
        <v>4016</v>
      </c>
      <c r="B134" t="s">
        <v>4605</v>
      </c>
      <c r="C134" t="s">
        <v>4902</v>
      </c>
      <c r="D134" t="s">
        <v>5979</v>
      </c>
      <c r="E134" t="s">
        <v>4590</v>
      </c>
      <c r="F134" t="s">
        <v>14671</v>
      </c>
      <c r="G134" t="s">
        <v>9317</v>
      </c>
      <c r="H134" t="s">
        <v>14672</v>
      </c>
      <c r="I134" t="s">
        <v>14672</v>
      </c>
      <c r="J134" t="s">
        <v>9317</v>
      </c>
      <c r="K134" t="s">
        <v>9317</v>
      </c>
      <c r="L134" t="s">
        <v>9317</v>
      </c>
      <c r="M134" t="s">
        <v>9317</v>
      </c>
      <c r="N134" t="s">
        <v>9317</v>
      </c>
      <c r="O134" t="s">
        <v>9317</v>
      </c>
      <c r="P134" t="s">
        <v>9317</v>
      </c>
      <c r="Q134" s="5">
        <v>42005</v>
      </c>
      <c r="R134" s="5">
        <v>42369</v>
      </c>
      <c r="S134" t="s">
        <v>14672</v>
      </c>
      <c r="T134" t="s">
        <v>13414</v>
      </c>
    </row>
    <row r="135" spans="1:20" x14ac:dyDescent="0.15">
      <c r="A135" t="s">
        <v>4141</v>
      </c>
      <c r="B135" t="s">
        <v>4605</v>
      </c>
      <c r="C135" t="s">
        <v>4902</v>
      </c>
      <c r="D135" t="s">
        <v>5979</v>
      </c>
      <c r="E135" t="s">
        <v>4590</v>
      </c>
      <c r="F135" t="s">
        <v>11405</v>
      </c>
      <c r="G135" t="s">
        <v>9317</v>
      </c>
      <c r="H135" t="s">
        <v>11406</v>
      </c>
      <c r="I135" t="s">
        <v>11406</v>
      </c>
      <c r="J135" t="s">
        <v>9317</v>
      </c>
      <c r="K135" t="s">
        <v>9317</v>
      </c>
      <c r="L135" t="s">
        <v>9317</v>
      </c>
      <c r="M135" t="s">
        <v>9317</v>
      </c>
      <c r="N135" t="s">
        <v>9317</v>
      </c>
      <c r="O135" t="s">
        <v>9317</v>
      </c>
      <c r="P135" t="s">
        <v>9317</v>
      </c>
      <c r="Q135" s="5">
        <v>42005</v>
      </c>
      <c r="R135" s="5">
        <v>42369</v>
      </c>
      <c r="S135" t="s">
        <v>11406</v>
      </c>
      <c r="T135" t="s">
        <v>13419</v>
      </c>
    </row>
    <row r="136" spans="1:20" x14ac:dyDescent="0.15">
      <c r="A136" t="s">
        <v>4143</v>
      </c>
      <c r="B136" t="s">
        <v>4605</v>
      </c>
      <c r="C136" t="s">
        <v>4902</v>
      </c>
      <c r="D136" t="s">
        <v>5979</v>
      </c>
      <c r="E136" t="s">
        <v>4590</v>
      </c>
      <c r="F136" t="s">
        <v>14676</v>
      </c>
      <c r="G136" t="s">
        <v>9317</v>
      </c>
      <c r="H136" t="s">
        <v>14677</v>
      </c>
      <c r="I136" t="s">
        <v>14677</v>
      </c>
      <c r="J136" t="s">
        <v>9317</v>
      </c>
      <c r="K136" t="s">
        <v>9317</v>
      </c>
      <c r="L136" t="s">
        <v>9317</v>
      </c>
      <c r="M136" t="s">
        <v>9317</v>
      </c>
      <c r="N136" t="s">
        <v>9317</v>
      </c>
      <c r="O136" t="s">
        <v>9317</v>
      </c>
      <c r="P136" t="s">
        <v>9317</v>
      </c>
      <c r="Q136" s="5">
        <v>42005</v>
      </c>
      <c r="R136" s="5">
        <v>42369</v>
      </c>
      <c r="S136" t="s">
        <v>14677</v>
      </c>
      <c r="T136" t="s">
        <v>13420</v>
      </c>
    </row>
    <row r="137" spans="1:20" x14ac:dyDescent="0.15">
      <c r="A137" t="s">
        <v>4145</v>
      </c>
      <c r="B137" t="s">
        <v>4605</v>
      </c>
      <c r="C137" t="s">
        <v>4902</v>
      </c>
      <c r="D137" t="s">
        <v>5979</v>
      </c>
      <c r="E137" t="s">
        <v>4590</v>
      </c>
      <c r="F137" t="s">
        <v>11138</v>
      </c>
      <c r="G137" t="s">
        <v>9317</v>
      </c>
      <c r="H137" t="s">
        <v>11139</v>
      </c>
      <c r="I137" t="s">
        <v>11139</v>
      </c>
      <c r="J137" t="s">
        <v>9317</v>
      </c>
      <c r="K137" t="s">
        <v>9317</v>
      </c>
      <c r="L137" t="s">
        <v>9317</v>
      </c>
      <c r="M137" t="s">
        <v>9317</v>
      </c>
      <c r="N137" t="s">
        <v>9317</v>
      </c>
      <c r="O137" t="s">
        <v>9317</v>
      </c>
      <c r="P137" t="s">
        <v>9317</v>
      </c>
      <c r="Q137" s="5">
        <v>42005</v>
      </c>
      <c r="R137" s="5">
        <v>42369</v>
      </c>
      <c r="S137" t="s">
        <v>11139</v>
      </c>
      <c r="T137" t="s">
        <v>13421</v>
      </c>
    </row>
    <row r="138" spans="1:20" x14ac:dyDescent="0.15">
      <c r="A138" t="s">
        <v>4181</v>
      </c>
      <c r="B138" t="s">
        <v>4605</v>
      </c>
      <c r="C138" t="s">
        <v>4902</v>
      </c>
      <c r="D138" t="s">
        <v>5979</v>
      </c>
      <c r="E138" t="s">
        <v>4590</v>
      </c>
      <c r="F138" t="s">
        <v>11414</v>
      </c>
      <c r="G138" t="s">
        <v>9317</v>
      </c>
      <c r="H138" t="s">
        <v>11415</v>
      </c>
      <c r="I138" t="s">
        <v>11415</v>
      </c>
      <c r="J138" t="s">
        <v>9317</v>
      </c>
      <c r="K138" t="s">
        <v>9317</v>
      </c>
      <c r="L138" t="s">
        <v>9317</v>
      </c>
      <c r="M138" t="s">
        <v>9317</v>
      </c>
      <c r="N138" t="s">
        <v>9317</v>
      </c>
      <c r="O138" t="s">
        <v>9317</v>
      </c>
      <c r="P138" t="s">
        <v>9317</v>
      </c>
      <c r="Q138" s="5">
        <v>42005</v>
      </c>
      <c r="R138" s="5">
        <v>42369</v>
      </c>
      <c r="S138" t="s">
        <v>11415</v>
      </c>
      <c r="T138" t="s">
        <v>13424</v>
      </c>
    </row>
    <row r="139" spans="1:20" x14ac:dyDescent="0.15">
      <c r="A139" t="s">
        <v>4188</v>
      </c>
      <c r="B139" t="s">
        <v>4605</v>
      </c>
      <c r="C139" t="s">
        <v>4902</v>
      </c>
      <c r="D139" t="s">
        <v>5979</v>
      </c>
      <c r="E139" t="s">
        <v>4590</v>
      </c>
      <c r="F139" t="s">
        <v>11178</v>
      </c>
      <c r="G139" t="s">
        <v>9317</v>
      </c>
      <c r="H139" t="s">
        <v>11179</v>
      </c>
      <c r="I139" t="s">
        <v>11179</v>
      </c>
      <c r="J139" t="s">
        <v>9317</v>
      </c>
      <c r="K139" t="s">
        <v>9317</v>
      </c>
      <c r="L139" t="s">
        <v>9317</v>
      </c>
      <c r="M139" t="s">
        <v>9317</v>
      </c>
      <c r="N139" t="s">
        <v>9317</v>
      </c>
      <c r="O139" t="s">
        <v>9317</v>
      </c>
      <c r="P139" t="s">
        <v>9317</v>
      </c>
      <c r="Q139" s="5">
        <v>42005</v>
      </c>
      <c r="R139" s="5">
        <v>42369</v>
      </c>
      <c r="S139" t="s">
        <v>11179</v>
      </c>
      <c r="T139" t="s">
        <v>13425</v>
      </c>
    </row>
    <row r="140" spans="1:20" x14ac:dyDescent="0.15">
      <c r="A140" t="s">
        <v>4274</v>
      </c>
      <c r="B140" t="s">
        <v>4605</v>
      </c>
      <c r="C140" t="s">
        <v>4902</v>
      </c>
      <c r="D140" t="s">
        <v>5979</v>
      </c>
      <c r="E140" t="s">
        <v>4590</v>
      </c>
      <c r="F140" t="s">
        <v>11418</v>
      </c>
      <c r="G140" t="s">
        <v>9317</v>
      </c>
      <c r="H140" t="s">
        <v>11419</v>
      </c>
      <c r="I140" t="s">
        <v>11419</v>
      </c>
      <c r="J140" t="s">
        <v>9317</v>
      </c>
      <c r="K140" t="s">
        <v>9317</v>
      </c>
      <c r="L140" t="s">
        <v>9317</v>
      </c>
      <c r="M140" t="s">
        <v>9317</v>
      </c>
      <c r="N140" t="s">
        <v>9317</v>
      </c>
      <c r="O140" t="s">
        <v>9317</v>
      </c>
      <c r="P140" t="s">
        <v>9317</v>
      </c>
      <c r="Q140" s="5">
        <v>42005</v>
      </c>
      <c r="R140" s="5">
        <v>42369</v>
      </c>
      <c r="S140" t="s">
        <v>11419</v>
      </c>
      <c r="T140" t="s">
        <v>13429</v>
      </c>
    </row>
    <row r="141" spans="1:20" x14ac:dyDescent="0.15">
      <c r="A141" t="s">
        <v>4282</v>
      </c>
      <c r="B141" t="s">
        <v>4605</v>
      </c>
      <c r="C141" t="s">
        <v>4902</v>
      </c>
      <c r="D141" t="s">
        <v>5979</v>
      </c>
      <c r="E141" t="s">
        <v>4590</v>
      </c>
      <c r="F141" t="s">
        <v>11414</v>
      </c>
      <c r="G141" t="s">
        <v>9317</v>
      </c>
      <c r="H141" t="s">
        <v>11415</v>
      </c>
      <c r="I141" t="s">
        <v>11415</v>
      </c>
      <c r="J141" t="s">
        <v>9317</v>
      </c>
      <c r="K141" t="s">
        <v>9317</v>
      </c>
      <c r="L141" t="s">
        <v>9317</v>
      </c>
      <c r="M141" t="s">
        <v>9317</v>
      </c>
      <c r="N141" t="s">
        <v>9317</v>
      </c>
      <c r="O141" t="s">
        <v>9317</v>
      </c>
      <c r="P141" t="s">
        <v>9317</v>
      </c>
      <c r="Q141" s="5">
        <v>42005</v>
      </c>
      <c r="R141" s="5">
        <v>42369</v>
      </c>
      <c r="S141" t="s">
        <v>11415</v>
      </c>
      <c r="T141" t="s">
        <v>13430</v>
      </c>
    </row>
    <row r="142" spans="1:20" x14ac:dyDescent="0.15">
      <c r="A142" t="s">
        <v>4321</v>
      </c>
      <c r="B142" t="s">
        <v>4605</v>
      </c>
      <c r="C142" t="s">
        <v>4902</v>
      </c>
      <c r="D142" t="s">
        <v>5979</v>
      </c>
      <c r="E142" t="s">
        <v>4590</v>
      </c>
      <c r="F142" t="s">
        <v>11420</v>
      </c>
      <c r="G142" t="s">
        <v>9317</v>
      </c>
      <c r="H142" t="s">
        <v>11421</v>
      </c>
      <c r="I142" t="s">
        <v>11421</v>
      </c>
      <c r="J142" t="s">
        <v>9317</v>
      </c>
      <c r="K142" t="s">
        <v>9317</v>
      </c>
      <c r="L142" t="s">
        <v>9317</v>
      </c>
      <c r="M142" t="s">
        <v>9317</v>
      </c>
      <c r="N142" t="s">
        <v>9317</v>
      </c>
      <c r="O142" t="s">
        <v>9317</v>
      </c>
      <c r="P142" t="s">
        <v>9317</v>
      </c>
      <c r="Q142" s="5">
        <v>42005</v>
      </c>
      <c r="R142" s="5">
        <v>42369</v>
      </c>
      <c r="S142" t="s">
        <v>11421</v>
      </c>
      <c r="T142" t="s">
        <v>13432</v>
      </c>
    </row>
    <row r="143" spans="1:20" x14ac:dyDescent="0.15">
      <c r="A143" t="s">
        <v>4324</v>
      </c>
      <c r="B143" t="s">
        <v>4605</v>
      </c>
      <c r="C143" t="s">
        <v>4902</v>
      </c>
      <c r="D143" t="s">
        <v>5979</v>
      </c>
      <c r="E143" t="s">
        <v>4590</v>
      </c>
      <c r="F143" t="s">
        <v>11420</v>
      </c>
      <c r="G143" t="s">
        <v>9317</v>
      </c>
      <c r="H143" t="s">
        <v>11421</v>
      </c>
      <c r="I143" t="s">
        <v>11421</v>
      </c>
      <c r="J143" t="s">
        <v>9317</v>
      </c>
      <c r="K143" t="s">
        <v>9317</v>
      </c>
      <c r="L143" t="s">
        <v>9317</v>
      </c>
      <c r="M143" t="s">
        <v>9317</v>
      </c>
      <c r="N143" t="s">
        <v>9317</v>
      </c>
      <c r="O143" t="s">
        <v>9317</v>
      </c>
      <c r="P143" t="s">
        <v>9317</v>
      </c>
      <c r="Q143" s="5">
        <v>42005</v>
      </c>
      <c r="R143" s="5">
        <v>42369</v>
      </c>
      <c r="S143" t="s">
        <v>11421</v>
      </c>
      <c r="T143" t="s">
        <v>13433</v>
      </c>
    </row>
    <row r="144" spans="1:20" x14ac:dyDescent="0.15">
      <c r="A144" t="s">
        <v>4334</v>
      </c>
      <c r="B144" t="s">
        <v>4605</v>
      </c>
      <c r="C144" t="s">
        <v>4902</v>
      </c>
      <c r="D144" t="s">
        <v>5979</v>
      </c>
      <c r="E144" t="s">
        <v>4590</v>
      </c>
      <c r="F144" t="s">
        <v>11422</v>
      </c>
      <c r="G144" t="s">
        <v>9317</v>
      </c>
      <c r="H144" t="s">
        <v>11423</v>
      </c>
      <c r="I144" t="s">
        <v>11423</v>
      </c>
      <c r="J144" t="s">
        <v>9317</v>
      </c>
      <c r="K144" t="s">
        <v>9317</v>
      </c>
      <c r="L144" t="s">
        <v>9317</v>
      </c>
      <c r="M144" t="s">
        <v>9317</v>
      </c>
      <c r="N144" t="s">
        <v>9317</v>
      </c>
      <c r="O144" t="s">
        <v>9317</v>
      </c>
      <c r="P144" t="s">
        <v>9317</v>
      </c>
      <c r="Q144" s="5">
        <v>42005</v>
      </c>
      <c r="R144" s="5">
        <v>42369</v>
      </c>
      <c r="S144" t="s">
        <v>11423</v>
      </c>
      <c r="T144" t="s">
        <v>13434</v>
      </c>
    </row>
    <row r="145" spans="1:20" x14ac:dyDescent="0.15">
      <c r="A145" t="s">
        <v>4365</v>
      </c>
      <c r="B145" t="s">
        <v>4605</v>
      </c>
      <c r="C145" t="s">
        <v>4902</v>
      </c>
      <c r="D145" t="s">
        <v>5979</v>
      </c>
      <c r="E145" t="s">
        <v>4590</v>
      </c>
      <c r="F145" t="s">
        <v>11424</v>
      </c>
      <c r="G145" t="s">
        <v>9317</v>
      </c>
      <c r="H145" t="s">
        <v>11425</v>
      </c>
      <c r="I145" t="s">
        <v>11425</v>
      </c>
      <c r="J145" t="s">
        <v>9317</v>
      </c>
      <c r="K145" t="s">
        <v>9317</v>
      </c>
      <c r="L145" t="s">
        <v>9317</v>
      </c>
      <c r="M145" t="s">
        <v>9317</v>
      </c>
      <c r="N145" t="s">
        <v>9317</v>
      </c>
      <c r="O145" t="s">
        <v>9317</v>
      </c>
      <c r="P145" t="s">
        <v>9317</v>
      </c>
      <c r="Q145" s="5">
        <v>42005</v>
      </c>
      <c r="R145" s="5">
        <v>42369</v>
      </c>
      <c r="S145" t="s">
        <v>11425</v>
      </c>
      <c r="T145" t="s">
        <v>13435</v>
      </c>
    </row>
    <row r="146" spans="1:20" x14ac:dyDescent="0.15">
      <c r="A146" t="s">
        <v>4377</v>
      </c>
      <c r="B146" t="s">
        <v>4605</v>
      </c>
      <c r="C146" t="s">
        <v>4902</v>
      </c>
      <c r="D146" t="s">
        <v>5979</v>
      </c>
      <c r="E146" t="s">
        <v>4590</v>
      </c>
      <c r="F146" t="s">
        <v>14678</v>
      </c>
      <c r="G146" t="s">
        <v>9317</v>
      </c>
      <c r="H146" t="s">
        <v>14679</v>
      </c>
      <c r="I146" t="s">
        <v>14679</v>
      </c>
      <c r="J146" t="s">
        <v>9317</v>
      </c>
      <c r="K146" t="s">
        <v>9317</v>
      </c>
      <c r="L146" t="s">
        <v>9317</v>
      </c>
      <c r="M146" t="s">
        <v>9317</v>
      </c>
      <c r="N146" t="s">
        <v>9317</v>
      </c>
      <c r="O146" t="s">
        <v>9317</v>
      </c>
      <c r="P146" t="s">
        <v>9317</v>
      </c>
      <c r="Q146" s="5">
        <v>42005</v>
      </c>
      <c r="R146" s="5">
        <v>42369</v>
      </c>
      <c r="S146" t="s">
        <v>14679</v>
      </c>
      <c r="T146" t="s">
        <v>13436</v>
      </c>
    </row>
    <row r="147" spans="1:20" x14ac:dyDescent="0.15">
      <c r="A147" t="s">
        <v>4429</v>
      </c>
      <c r="B147" t="s">
        <v>4605</v>
      </c>
      <c r="C147" t="s">
        <v>4902</v>
      </c>
      <c r="D147" t="s">
        <v>5979</v>
      </c>
      <c r="E147" t="s">
        <v>4590</v>
      </c>
      <c r="F147" t="s">
        <v>11209</v>
      </c>
      <c r="G147" t="s">
        <v>9317</v>
      </c>
      <c r="H147" t="s">
        <v>11210</v>
      </c>
      <c r="I147" t="s">
        <v>11210</v>
      </c>
      <c r="J147" t="s">
        <v>9317</v>
      </c>
      <c r="K147" t="s">
        <v>9317</v>
      </c>
      <c r="L147" t="s">
        <v>9317</v>
      </c>
      <c r="M147" t="s">
        <v>9317</v>
      </c>
      <c r="N147" t="s">
        <v>9317</v>
      </c>
      <c r="O147" t="s">
        <v>9317</v>
      </c>
      <c r="P147" t="s">
        <v>9317</v>
      </c>
      <c r="Q147" s="5">
        <v>42005</v>
      </c>
      <c r="R147" s="5">
        <v>42369</v>
      </c>
      <c r="S147" t="s">
        <v>11210</v>
      </c>
      <c r="T147" t="s">
        <v>13438</v>
      </c>
    </row>
    <row r="148" spans="1:20" x14ac:dyDescent="0.15">
      <c r="A148" t="s">
        <v>4431</v>
      </c>
      <c r="B148" t="s">
        <v>4605</v>
      </c>
      <c r="C148" t="s">
        <v>4902</v>
      </c>
      <c r="D148" t="s">
        <v>5979</v>
      </c>
      <c r="E148" t="s">
        <v>4590</v>
      </c>
      <c r="F148" t="s">
        <v>11209</v>
      </c>
      <c r="G148" t="s">
        <v>9317</v>
      </c>
      <c r="H148" t="s">
        <v>11210</v>
      </c>
      <c r="I148" t="s">
        <v>11210</v>
      </c>
      <c r="J148" t="s">
        <v>9317</v>
      </c>
      <c r="K148" t="s">
        <v>9317</v>
      </c>
      <c r="L148" t="s">
        <v>9317</v>
      </c>
      <c r="M148" t="s">
        <v>9317</v>
      </c>
      <c r="N148" t="s">
        <v>9317</v>
      </c>
      <c r="O148" t="s">
        <v>9317</v>
      </c>
      <c r="P148" t="s">
        <v>9317</v>
      </c>
      <c r="Q148" s="5">
        <v>42005</v>
      </c>
      <c r="R148" s="5">
        <v>42369</v>
      </c>
      <c r="S148" t="s">
        <v>11210</v>
      </c>
      <c r="T148" t="s">
        <v>13439</v>
      </c>
    </row>
    <row r="149" spans="1:20" x14ac:dyDescent="0.15">
      <c r="A149" t="s">
        <v>13925</v>
      </c>
      <c r="B149" t="s">
        <v>13164</v>
      </c>
      <c r="C149" t="s">
        <v>5772</v>
      </c>
      <c r="D149" t="s">
        <v>5979</v>
      </c>
      <c r="E149" t="s">
        <v>4590</v>
      </c>
      <c r="F149" t="s">
        <v>13927</v>
      </c>
      <c r="G149" t="s">
        <v>9317</v>
      </c>
      <c r="H149" t="s">
        <v>13928</v>
      </c>
      <c r="I149" t="s">
        <v>13928</v>
      </c>
      <c r="J149" t="s">
        <v>9317</v>
      </c>
      <c r="K149" t="s">
        <v>9317</v>
      </c>
      <c r="L149" t="s">
        <v>9317</v>
      </c>
      <c r="M149" t="s">
        <v>9317</v>
      </c>
      <c r="N149" t="s">
        <v>9317</v>
      </c>
      <c r="O149" t="s">
        <v>9317</v>
      </c>
      <c r="P149" t="s">
        <v>9317</v>
      </c>
      <c r="Q149" s="5">
        <v>42005</v>
      </c>
      <c r="R149" s="5">
        <v>42369</v>
      </c>
      <c r="S149" t="s">
        <v>13928</v>
      </c>
      <c r="T149" t="s">
        <v>13299</v>
      </c>
    </row>
    <row r="150" spans="1:20" x14ac:dyDescent="0.15">
      <c r="A150" t="s">
        <v>13936</v>
      </c>
      <c r="B150" t="s">
        <v>13164</v>
      </c>
      <c r="C150" t="s">
        <v>5895</v>
      </c>
      <c r="D150" t="s">
        <v>5979</v>
      </c>
      <c r="E150" t="s">
        <v>4590</v>
      </c>
      <c r="F150" t="s">
        <v>13937</v>
      </c>
      <c r="G150" t="s">
        <v>14456</v>
      </c>
      <c r="H150" t="s">
        <v>14457</v>
      </c>
      <c r="I150" t="s">
        <v>14457</v>
      </c>
      <c r="J150" t="s">
        <v>9317</v>
      </c>
      <c r="K150" t="s">
        <v>9317</v>
      </c>
      <c r="L150" t="s">
        <v>9317</v>
      </c>
      <c r="M150" t="s">
        <v>9317</v>
      </c>
      <c r="N150" t="s">
        <v>9317</v>
      </c>
      <c r="O150" t="s">
        <v>9317</v>
      </c>
      <c r="P150" t="s">
        <v>9317</v>
      </c>
      <c r="Q150" s="5">
        <v>42005</v>
      </c>
      <c r="R150" s="5">
        <v>42369</v>
      </c>
      <c r="S150" t="s">
        <v>14457</v>
      </c>
      <c r="T150" t="s">
        <v>13308</v>
      </c>
    </row>
    <row r="151" spans="1:20" x14ac:dyDescent="0.15">
      <c r="A151" t="s">
        <v>2646</v>
      </c>
      <c r="B151" t="s">
        <v>4703</v>
      </c>
      <c r="C151" t="s">
        <v>5512</v>
      </c>
      <c r="D151" t="s">
        <v>5979</v>
      </c>
      <c r="E151" t="s">
        <v>4590</v>
      </c>
      <c r="F151" t="s">
        <v>12436</v>
      </c>
      <c r="G151" t="s">
        <v>14539</v>
      </c>
      <c r="H151" t="s">
        <v>14540</v>
      </c>
      <c r="I151" t="s">
        <v>9317</v>
      </c>
      <c r="J151" t="s">
        <v>14540</v>
      </c>
      <c r="K151" t="s">
        <v>14541</v>
      </c>
      <c r="L151" t="s">
        <v>9317</v>
      </c>
      <c r="M151" t="s">
        <v>9317</v>
      </c>
      <c r="N151" t="s">
        <v>14542</v>
      </c>
      <c r="O151" t="s">
        <v>9779</v>
      </c>
      <c r="P151" t="s">
        <v>14543</v>
      </c>
      <c r="Q151" s="5">
        <v>42005</v>
      </c>
      <c r="R151" s="5">
        <v>42369</v>
      </c>
      <c r="S151" t="s">
        <v>14540</v>
      </c>
      <c r="T151" t="s">
        <v>13371</v>
      </c>
    </row>
    <row r="152" spans="1:20" x14ac:dyDescent="0.15">
      <c r="A152" t="s">
        <v>2121</v>
      </c>
      <c r="B152" t="s">
        <v>4674</v>
      </c>
      <c r="C152" t="s">
        <v>5396</v>
      </c>
      <c r="D152" t="s">
        <v>5979</v>
      </c>
      <c r="E152" t="s">
        <v>4590</v>
      </c>
      <c r="F152" t="s">
        <v>14620</v>
      </c>
      <c r="G152" t="s">
        <v>9317</v>
      </c>
      <c r="H152" t="s">
        <v>14621</v>
      </c>
      <c r="I152" t="s">
        <v>9317</v>
      </c>
      <c r="J152" t="s">
        <v>14621</v>
      </c>
      <c r="K152" t="s">
        <v>14622</v>
      </c>
      <c r="L152" t="s">
        <v>9317</v>
      </c>
      <c r="M152" t="s">
        <v>9317</v>
      </c>
      <c r="N152" t="s">
        <v>13356</v>
      </c>
      <c r="O152" t="s">
        <v>9779</v>
      </c>
      <c r="P152" t="s">
        <v>14623</v>
      </c>
      <c r="Q152" s="5">
        <v>42005</v>
      </c>
      <c r="R152" s="5">
        <v>42369</v>
      </c>
      <c r="S152" t="s">
        <v>14621</v>
      </c>
      <c r="T152" t="s">
        <v>13357</v>
      </c>
    </row>
    <row r="153" spans="1:20" x14ac:dyDescent="0.15">
      <c r="A153" t="s">
        <v>1940</v>
      </c>
      <c r="B153" t="s">
        <v>4665</v>
      </c>
      <c r="C153" t="s">
        <v>5349</v>
      </c>
      <c r="D153" t="s">
        <v>5979</v>
      </c>
      <c r="E153" t="s">
        <v>4590</v>
      </c>
      <c r="F153" t="s">
        <v>12419</v>
      </c>
      <c r="G153" t="s">
        <v>14618</v>
      </c>
      <c r="H153" t="s">
        <v>14619</v>
      </c>
      <c r="I153" t="s">
        <v>14619</v>
      </c>
      <c r="J153" t="s">
        <v>9317</v>
      </c>
      <c r="K153" t="s">
        <v>9317</v>
      </c>
      <c r="L153" t="s">
        <v>9317</v>
      </c>
      <c r="M153" t="s">
        <v>9317</v>
      </c>
      <c r="N153" t="s">
        <v>9317</v>
      </c>
      <c r="O153" t="s">
        <v>9317</v>
      </c>
      <c r="P153" t="s">
        <v>9317</v>
      </c>
      <c r="Q153" s="5">
        <v>42005</v>
      </c>
      <c r="R153" s="5">
        <v>42369</v>
      </c>
      <c r="S153" t="s">
        <v>14619</v>
      </c>
      <c r="T153" t="s">
        <v>13353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3"/>
  <sheetViews>
    <sheetView workbookViewId="0">
      <selection activeCell="H22" sqref="H22"/>
    </sheetView>
  </sheetViews>
  <sheetFormatPr baseColWidth="10" defaultRowHeight="10.5" x14ac:dyDescent="0.15"/>
  <cols>
    <col min="7" max="7" width="19" bestFit="1" customWidth="1"/>
    <col min="16" max="16" width="8.6640625" bestFit="1" customWidth="1"/>
    <col min="20" max="20" width="14.83203125" bestFit="1" customWidth="1"/>
  </cols>
  <sheetData>
    <row r="1" spans="1:21" x14ac:dyDescent="0.15">
      <c r="A1" t="s">
        <v>5980</v>
      </c>
      <c r="B1" t="s">
        <v>5981</v>
      </c>
      <c r="C1" t="s">
        <v>5982</v>
      </c>
      <c r="D1" t="s">
        <v>5983</v>
      </c>
      <c r="E1" t="s">
        <v>5984</v>
      </c>
      <c r="F1" t="s">
        <v>5985</v>
      </c>
      <c r="G1" t="s">
        <v>5986</v>
      </c>
      <c r="J1" t="s">
        <v>5987</v>
      </c>
      <c r="K1" t="s">
        <v>5988</v>
      </c>
      <c r="L1" t="s">
        <v>5996</v>
      </c>
      <c r="M1" t="s">
        <v>5997</v>
      </c>
      <c r="N1" t="s">
        <v>5989</v>
      </c>
      <c r="O1" t="s">
        <v>5990</v>
      </c>
      <c r="P1" t="s">
        <v>12203</v>
      </c>
      <c r="Q1" t="s">
        <v>5991</v>
      </c>
      <c r="R1" t="s">
        <v>5992</v>
      </c>
      <c r="S1" t="s">
        <v>5993</v>
      </c>
      <c r="T1" t="s">
        <v>12200</v>
      </c>
      <c r="U1" t="s">
        <v>12201</v>
      </c>
    </row>
    <row r="2" spans="1:21" ht="11.25" x14ac:dyDescent="0.2">
      <c r="A2" t="s">
        <v>485</v>
      </c>
      <c r="B2" t="s">
        <v>486</v>
      </c>
      <c r="C2" t="s">
        <v>4945</v>
      </c>
      <c r="D2" t="s">
        <v>5979</v>
      </c>
      <c r="E2" t="s">
        <v>4590</v>
      </c>
      <c r="F2" t="s">
        <v>9947</v>
      </c>
      <c r="G2" t="s">
        <v>11711</v>
      </c>
      <c r="H2" t="s">
        <v>11712</v>
      </c>
      <c r="I2" t="s">
        <v>9317</v>
      </c>
      <c r="J2" t="s">
        <v>11712</v>
      </c>
      <c r="K2" t="s">
        <v>11713</v>
      </c>
      <c r="L2" t="s">
        <v>9317</v>
      </c>
      <c r="M2" t="s">
        <v>9317</v>
      </c>
      <c r="N2" t="s">
        <v>11714</v>
      </c>
      <c r="O2" t="s">
        <v>9779</v>
      </c>
      <c r="P2" t="s">
        <v>11715</v>
      </c>
      <c r="Q2" s="4">
        <v>43101</v>
      </c>
      <c r="R2" s="4">
        <v>43465</v>
      </c>
      <c r="S2" t="s">
        <v>11712</v>
      </c>
      <c r="T2" t="s">
        <v>11435</v>
      </c>
    </row>
    <row r="3" spans="1:21" ht="11.25" x14ac:dyDescent="0.2">
      <c r="A3" t="s">
        <v>512</v>
      </c>
      <c r="B3" t="s">
        <v>4510</v>
      </c>
      <c r="C3" t="s">
        <v>4954</v>
      </c>
      <c r="D3" t="s">
        <v>5979</v>
      </c>
      <c r="E3" t="s">
        <v>4590</v>
      </c>
      <c r="F3" t="s">
        <v>9960</v>
      </c>
      <c r="G3" t="s">
        <v>9317</v>
      </c>
      <c r="H3" t="s">
        <v>9961</v>
      </c>
      <c r="I3" t="s">
        <v>9317</v>
      </c>
      <c r="J3" t="s">
        <v>9961</v>
      </c>
      <c r="K3" t="s">
        <v>9962</v>
      </c>
      <c r="L3" t="s">
        <v>9963</v>
      </c>
      <c r="M3" t="s">
        <v>9317</v>
      </c>
      <c r="N3" t="s">
        <v>9363</v>
      </c>
      <c r="O3" t="s">
        <v>9779</v>
      </c>
      <c r="P3" t="s">
        <v>9964</v>
      </c>
      <c r="Q3" s="4">
        <v>43101</v>
      </c>
      <c r="R3" s="4">
        <v>43465</v>
      </c>
      <c r="S3" t="s">
        <v>9961</v>
      </c>
      <c r="T3" t="s">
        <v>11436</v>
      </c>
    </row>
    <row r="4" spans="1:21" ht="11.25" x14ac:dyDescent="0.2">
      <c r="A4" t="s">
        <v>518</v>
      </c>
      <c r="B4" t="s">
        <v>4614</v>
      </c>
      <c r="C4" t="s">
        <v>4956</v>
      </c>
      <c r="D4" t="s">
        <v>5979</v>
      </c>
      <c r="E4" t="s">
        <v>4590</v>
      </c>
      <c r="F4" t="s">
        <v>9941</v>
      </c>
      <c r="G4" t="s">
        <v>11716</v>
      </c>
      <c r="H4" t="s">
        <v>11717</v>
      </c>
      <c r="I4" t="s">
        <v>9317</v>
      </c>
      <c r="J4" t="s">
        <v>11717</v>
      </c>
      <c r="K4" t="s">
        <v>11718</v>
      </c>
      <c r="L4" t="s">
        <v>9317</v>
      </c>
      <c r="M4" t="s">
        <v>9317</v>
      </c>
      <c r="N4" t="s">
        <v>11719</v>
      </c>
      <c r="O4" t="s">
        <v>9779</v>
      </c>
      <c r="P4" t="s">
        <v>11720</v>
      </c>
      <c r="Q4" s="4">
        <v>43101</v>
      </c>
      <c r="R4" s="4">
        <v>43465</v>
      </c>
      <c r="S4" t="s">
        <v>11717</v>
      </c>
      <c r="T4" t="s">
        <v>11437</v>
      </c>
    </row>
    <row r="5" spans="1:21" ht="11.25" x14ac:dyDescent="0.2">
      <c r="A5" t="s">
        <v>567</v>
      </c>
      <c r="B5" t="s">
        <v>4512</v>
      </c>
      <c r="C5" t="s">
        <v>4970</v>
      </c>
      <c r="D5" t="s">
        <v>5979</v>
      </c>
      <c r="E5" t="s">
        <v>4590</v>
      </c>
      <c r="F5" t="s">
        <v>9976</v>
      </c>
      <c r="G5" t="s">
        <v>11721</v>
      </c>
      <c r="H5" t="s">
        <v>11722</v>
      </c>
      <c r="I5" t="s">
        <v>9317</v>
      </c>
      <c r="J5" t="s">
        <v>11722</v>
      </c>
      <c r="K5" t="s">
        <v>11723</v>
      </c>
      <c r="L5" t="s">
        <v>9317</v>
      </c>
      <c r="M5" t="s">
        <v>9317</v>
      </c>
      <c r="N5" t="s">
        <v>11724</v>
      </c>
      <c r="O5" t="s">
        <v>9779</v>
      </c>
      <c r="P5" t="s">
        <v>11725</v>
      </c>
      <c r="Q5" s="4">
        <v>43101</v>
      </c>
      <c r="R5" s="4">
        <v>43465</v>
      </c>
      <c r="S5" t="s">
        <v>11722</v>
      </c>
      <c r="T5" t="s">
        <v>11438</v>
      </c>
    </row>
    <row r="6" spans="1:21" ht="11.25" x14ac:dyDescent="0.2">
      <c r="A6" t="s">
        <v>607</v>
      </c>
      <c r="B6" t="s">
        <v>4512</v>
      </c>
      <c r="C6" t="s">
        <v>4970</v>
      </c>
      <c r="D6" t="s">
        <v>5979</v>
      </c>
      <c r="E6" t="s">
        <v>4590</v>
      </c>
      <c r="F6" t="s">
        <v>9987</v>
      </c>
      <c r="G6" t="s">
        <v>11726</v>
      </c>
      <c r="H6" t="s">
        <v>11727</v>
      </c>
      <c r="I6" t="s">
        <v>11727</v>
      </c>
      <c r="J6" t="s">
        <v>9317</v>
      </c>
      <c r="K6" t="s">
        <v>9317</v>
      </c>
      <c r="L6" t="s">
        <v>9317</v>
      </c>
      <c r="M6" t="s">
        <v>9317</v>
      </c>
      <c r="N6" t="s">
        <v>11183</v>
      </c>
      <c r="O6" t="s">
        <v>9779</v>
      </c>
      <c r="P6" t="s">
        <v>10974</v>
      </c>
      <c r="Q6" s="4">
        <v>43101</v>
      </c>
      <c r="R6" s="4">
        <v>43465</v>
      </c>
      <c r="S6" t="s">
        <v>11727</v>
      </c>
      <c r="T6" t="s">
        <v>11439</v>
      </c>
    </row>
    <row r="7" spans="1:21" ht="11.25" x14ac:dyDescent="0.2">
      <c r="A7" t="s">
        <v>612</v>
      </c>
      <c r="B7" t="s">
        <v>613</v>
      </c>
      <c r="C7" t="s">
        <v>4984</v>
      </c>
      <c r="D7" t="s">
        <v>5979</v>
      </c>
      <c r="E7" t="s">
        <v>4590</v>
      </c>
      <c r="F7" t="s">
        <v>9992</v>
      </c>
      <c r="G7" t="s">
        <v>11728</v>
      </c>
      <c r="H7" t="s">
        <v>11729</v>
      </c>
      <c r="I7" t="s">
        <v>11729</v>
      </c>
      <c r="J7" t="s">
        <v>9317</v>
      </c>
      <c r="K7" t="s">
        <v>9317</v>
      </c>
      <c r="L7" t="s">
        <v>9317</v>
      </c>
      <c r="M7" t="s">
        <v>9317</v>
      </c>
      <c r="N7" t="s">
        <v>10194</v>
      </c>
      <c r="O7" t="s">
        <v>9779</v>
      </c>
      <c r="P7" t="s">
        <v>11080</v>
      </c>
      <c r="Q7" s="4">
        <v>43101</v>
      </c>
      <c r="R7" s="4">
        <v>43465</v>
      </c>
      <c r="S7" t="s">
        <v>11729</v>
      </c>
      <c r="T7" t="s">
        <v>11440</v>
      </c>
    </row>
    <row r="8" spans="1:21" ht="11.25" x14ac:dyDescent="0.2">
      <c r="A8" t="s">
        <v>684</v>
      </c>
      <c r="B8" t="s">
        <v>685</v>
      </c>
      <c r="C8" t="s">
        <v>5001</v>
      </c>
      <c r="D8" t="s">
        <v>5979</v>
      </c>
      <c r="E8" t="s">
        <v>4590</v>
      </c>
      <c r="F8" t="s">
        <v>9997</v>
      </c>
      <c r="G8" t="s">
        <v>9317</v>
      </c>
      <c r="H8" t="s">
        <v>9998</v>
      </c>
      <c r="I8" t="s">
        <v>9998</v>
      </c>
      <c r="J8" t="s">
        <v>9317</v>
      </c>
      <c r="K8" t="s">
        <v>9317</v>
      </c>
      <c r="L8" t="s">
        <v>9317</v>
      </c>
      <c r="M8" t="s">
        <v>9317</v>
      </c>
      <c r="N8" t="s">
        <v>9999</v>
      </c>
      <c r="O8" t="s">
        <v>9779</v>
      </c>
      <c r="P8" t="s">
        <v>10000</v>
      </c>
      <c r="Q8" s="4">
        <v>43101</v>
      </c>
      <c r="R8" s="4">
        <v>43465</v>
      </c>
      <c r="S8" t="s">
        <v>9998</v>
      </c>
      <c r="T8" t="s">
        <v>11441</v>
      </c>
    </row>
    <row r="9" spans="1:21" ht="11.25" x14ac:dyDescent="0.2">
      <c r="A9" t="s">
        <v>699</v>
      </c>
      <c r="B9" t="s">
        <v>9372</v>
      </c>
      <c r="C9" t="s">
        <v>5005</v>
      </c>
      <c r="D9" t="s">
        <v>5979</v>
      </c>
      <c r="E9" t="s">
        <v>4590</v>
      </c>
      <c r="F9" t="s">
        <v>10001</v>
      </c>
      <c r="G9" t="s">
        <v>9317</v>
      </c>
      <c r="H9" t="s">
        <v>10002</v>
      </c>
      <c r="I9" t="s">
        <v>9317</v>
      </c>
      <c r="J9" t="s">
        <v>10002</v>
      </c>
      <c r="K9" t="s">
        <v>10003</v>
      </c>
      <c r="L9" t="s">
        <v>9317</v>
      </c>
      <c r="M9" t="s">
        <v>9317</v>
      </c>
      <c r="N9" t="s">
        <v>10004</v>
      </c>
      <c r="O9" t="s">
        <v>9779</v>
      </c>
      <c r="P9" t="s">
        <v>10005</v>
      </c>
      <c r="Q9" s="4">
        <v>43101</v>
      </c>
      <c r="R9" s="4">
        <v>43465</v>
      </c>
      <c r="S9" t="s">
        <v>10002</v>
      </c>
      <c r="T9" t="s">
        <v>11442</v>
      </c>
    </row>
    <row r="10" spans="1:21" ht="11.25" x14ac:dyDescent="0.2">
      <c r="A10" t="s">
        <v>718</v>
      </c>
      <c r="B10" t="s">
        <v>4514</v>
      </c>
      <c r="C10" t="s">
        <v>5011</v>
      </c>
      <c r="D10" t="s">
        <v>5979</v>
      </c>
      <c r="E10" t="s">
        <v>4590</v>
      </c>
      <c r="F10" t="s">
        <v>10006</v>
      </c>
      <c r="G10" t="s">
        <v>9317</v>
      </c>
      <c r="H10" t="s">
        <v>10007</v>
      </c>
      <c r="I10" t="s">
        <v>9317</v>
      </c>
      <c r="J10" t="s">
        <v>10007</v>
      </c>
      <c r="K10" t="s">
        <v>10008</v>
      </c>
      <c r="L10" t="s">
        <v>10009</v>
      </c>
      <c r="M10" t="s">
        <v>9317</v>
      </c>
      <c r="N10" t="s">
        <v>10010</v>
      </c>
      <c r="O10" t="s">
        <v>9779</v>
      </c>
      <c r="P10" t="s">
        <v>10011</v>
      </c>
      <c r="Q10" s="4">
        <v>43101</v>
      </c>
      <c r="R10" s="4">
        <v>43465</v>
      </c>
      <c r="S10" t="s">
        <v>10007</v>
      </c>
      <c r="T10" t="s">
        <v>11443</v>
      </c>
    </row>
    <row r="11" spans="1:21" ht="11.25" x14ac:dyDescent="0.2">
      <c r="A11" t="s">
        <v>765</v>
      </c>
      <c r="B11" t="s">
        <v>766</v>
      </c>
      <c r="C11" t="s">
        <v>5026</v>
      </c>
      <c r="D11" t="s">
        <v>5979</v>
      </c>
      <c r="E11" t="s">
        <v>4590</v>
      </c>
      <c r="F11" t="s">
        <v>10033</v>
      </c>
      <c r="G11" t="s">
        <v>11730</v>
      </c>
      <c r="H11" t="s">
        <v>11731</v>
      </c>
      <c r="I11" t="s">
        <v>9317</v>
      </c>
      <c r="J11" t="s">
        <v>11731</v>
      </c>
      <c r="K11" t="s">
        <v>9885</v>
      </c>
      <c r="L11" t="s">
        <v>9317</v>
      </c>
      <c r="M11" t="s">
        <v>9317</v>
      </c>
      <c r="N11" t="s">
        <v>9887</v>
      </c>
      <c r="O11" t="s">
        <v>9779</v>
      </c>
      <c r="P11" t="s">
        <v>10730</v>
      </c>
      <c r="Q11" s="4">
        <v>43101</v>
      </c>
      <c r="R11" s="4">
        <v>43465</v>
      </c>
      <c r="S11" t="s">
        <v>11731</v>
      </c>
      <c r="T11" t="s">
        <v>11444</v>
      </c>
    </row>
    <row r="12" spans="1:21" ht="11.25" x14ac:dyDescent="0.2">
      <c r="A12" t="s">
        <v>884</v>
      </c>
      <c r="B12" t="s">
        <v>885</v>
      </c>
      <c r="C12" t="s">
        <v>5055</v>
      </c>
      <c r="D12" t="s">
        <v>5979</v>
      </c>
      <c r="E12" t="s">
        <v>4590</v>
      </c>
      <c r="F12" t="s">
        <v>10039</v>
      </c>
      <c r="G12" t="s">
        <v>11732</v>
      </c>
      <c r="H12" t="s">
        <v>11733</v>
      </c>
      <c r="I12" t="s">
        <v>9317</v>
      </c>
      <c r="J12" t="s">
        <v>11733</v>
      </c>
      <c r="K12" t="s">
        <v>11734</v>
      </c>
      <c r="L12" t="s">
        <v>11735</v>
      </c>
      <c r="M12" t="s">
        <v>9317</v>
      </c>
      <c r="N12" t="s">
        <v>11736</v>
      </c>
      <c r="O12" t="s">
        <v>9779</v>
      </c>
      <c r="P12" t="s">
        <v>11737</v>
      </c>
      <c r="Q12" s="4">
        <v>43101</v>
      </c>
      <c r="R12" s="4">
        <v>43465</v>
      </c>
      <c r="S12" t="s">
        <v>11733</v>
      </c>
      <c r="T12" t="s">
        <v>11445</v>
      </c>
    </row>
    <row r="13" spans="1:21" ht="11.25" x14ac:dyDescent="0.2">
      <c r="A13" t="s">
        <v>737</v>
      </c>
      <c r="B13" t="s">
        <v>4624</v>
      </c>
      <c r="C13" t="s">
        <v>5017</v>
      </c>
      <c r="D13" t="s">
        <v>5979</v>
      </c>
      <c r="E13" t="s">
        <v>4590</v>
      </c>
      <c r="F13" t="s">
        <v>10016</v>
      </c>
      <c r="G13" t="s">
        <v>11738</v>
      </c>
      <c r="H13" t="s">
        <v>11739</v>
      </c>
      <c r="I13" t="s">
        <v>9317</v>
      </c>
      <c r="J13" t="s">
        <v>11739</v>
      </c>
      <c r="K13" t="s">
        <v>11740</v>
      </c>
      <c r="L13" t="s">
        <v>9317</v>
      </c>
      <c r="M13" t="s">
        <v>9317</v>
      </c>
      <c r="N13" t="s">
        <v>11741</v>
      </c>
      <c r="O13" t="s">
        <v>9779</v>
      </c>
      <c r="P13" t="s">
        <v>11742</v>
      </c>
      <c r="Q13" s="4">
        <v>43101</v>
      </c>
      <c r="R13" s="4">
        <v>43465</v>
      </c>
      <c r="S13" t="s">
        <v>11739</v>
      </c>
      <c r="T13" t="s">
        <v>11446</v>
      </c>
    </row>
    <row r="14" spans="1:21" ht="11.25" x14ac:dyDescent="0.2">
      <c r="A14" t="s">
        <v>818</v>
      </c>
      <c r="B14" t="s">
        <v>819</v>
      </c>
      <c r="C14" t="s">
        <v>5039</v>
      </c>
      <c r="D14" t="s">
        <v>5979</v>
      </c>
      <c r="E14" t="s">
        <v>4590</v>
      </c>
      <c r="F14" t="s">
        <v>10052</v>
      </c>
      <c r="G14" t="s">
        <v>11743</v>
      </c>
      <c r="H14" t="s">
        <v>11744</v>
      </c>
      <c r="I14" t="s">
        <v>9317</v>
      </c>
      <c r="J14" t="s">
        <v>11744</v>
      </c>
      <c r="K14" t="s">
        <v>11745</v>
      </c>
      <c r="L14" t="s">
        <v>9317</v>
      </c>
      <c r="M14" t="s">
        <v>9317</v>
      </c>
      <c r="N14" t="s">
        <v>11746</v>
      </c>
      <c r="O14" t="s">
        <v>9779</v>
      </c>
      <c r="P14" t="s">
        <v>11747</v>
      </c>
      <c r="Q14" s="4">
        <v>43101</v>
      </c>
      <c r="R14" s="4">
        <v>43465</v>
      </c>
      <c r="S14" t="s">
        <v>11744</v>
      </c>
      <c r="T14" t="s">
        <v>11447</v>
      </c>
    </row>
    <row r="15" spans="1:21" ht="11.25" x14ac:dyDescent="0.2">
      <c r="A15" t="s">
        <v>831</v>
      </c>
      <c r="B15" t="s">
        <v>4516</v>
      </c>
      <c r="C15" t="s">
        <v>5041</v>
      </c>
      <c r="D15" t="s">
        <v>5979</v>
      </c>
      <c r="E15" t="s">
        <v>4590</v>
      </c>
      <c r="F15" t="s">
        <v>10058</v>
      </c>
      <c r="G15" t="s">
        <v>11748</v>
      </c>
      <c r="H15" t="s">
        <v>11749</v>
      </c>
      <c r="I15" t="s">
        <v>9317</v>
      </c>
      <c r="J15" t="s">
        <v>11749</v>
      </c>
      <c r="K15" t="s">
        <v>11750</v>
      </c>
      <c r="L15" t="s">
        <v>9317</v>
      </c>
      <c r="M15" t="s">
        <v>9317</v>
      </c>
      <c r="N15" t="s">
        <v>11751</v>
      </c>
      <c r="O15" t="s">
        <v>9779</v>
      </c>
      <c r="P15" t="s">
        <v>11752</v>
      </c>
      <c r="Q15" s="4">
        <v>43101</v>
      </c>
      <c r="R15" s="4">
        <v>43465</v>
      </c>
      <c r="S15" t="s">
        <v>11749</v>
      </c>
      <c r="T15" t="s">
        <v>11448</v>
      </c>
    </row>
    <row r="16" spans="1:21" ht="11.25" x14ac:dyDescent="0.2">
      <c r="A16" t="s">
        <v>868</v>
      </c>
      <c r="B16" t="s">
        <v>869</v>
      </c>
      <c r="C16" t="s">
        <v>5051</v>
      </c>
      <c r="D16" t="s">
        <v>5979</v>
      </c>
      <c r="E16" t="s">
        <v>4590</v>
      </c>
      <c r="F16" t="s">
        <v>10067</v>
      </c>
      <c r="G16" t="s">
        <v>11753</v>
      </c>
      <c r="H16" t="s">
        <v>11754</v>
      </c>
      <c r="I16" t="s">
        <v>9317</v>
      </c>
      <c r="J16" t="s">
        <v>11754</v>
      </c>
      <c r="K16" t="s">
        <v>11755</v>
      </c>
      <c r="L16" t="s">
        <v>9317</v>
      </c>
      <c r="M16" t="s">
        <v>9317</v>
      </c>
      <c r="N16" t="s">
        <v>11756</v>
      </c>
      <c r="O16" t="s">
        <v>9779</v>
      </c>
      <c r="P16" t="s">
        <v>11757</v>
      </c>
      <c r="Q16" s="4">
        <v>43101</v>
      </c>
      <c r="R16" s="4">
        <v>43465</v>
      </c>
      <c r="S16" t="s">
        <v>11754</v>
      </c>
      <c r="T16" t="s">
        <v>11449</v>
      </c>
    </row>
    <row r="17" spans="1:20" ht="11.25" x14ac:dyDescent="0.2">
      <c r="A17" t="s">
        <v>842</v>
      </c>
      <c r="B17" t="s">
        <v>4516</v>
      </c>
      <c r="C17" t="s">
        <v>5041</v>
      </c>
      <c r="D17" t="s">
        <v>5979</v>
      </c>
      <c r="E17" t="s">
        <v>4590</v>
      </c>
      <c r="F17" t="s">
        <v>10063</v>
      </c>
      <c r="G17" t="s">
        <v>9317</v>
      </c>
      <c r="H17" t="s">
        <v>10064</v>
      </c>
      <c r="I17" t="s">
        <v>9317</v>
      </c>
      <c r="J17" t="s">
        <v>10064</v>
      </c>
      <c r="K17" t="s">
        <v>10065</v>
      </c>
      <c r="L17" t="s">
        <v>10066</v>
      </c>
      <c r="M17" t="s">
        <v>9317</v>
      </c>
      <c r="N17" t="s">
        <v>9355</v>
      </c>
      <c r="O17" t="s">
        <v>9779</v>
      </c>
      <c r="P17" t="s">
        <v>9844</v>
      </c>
      <c r="Q17" s="4">
        <v>43101</v>
      </c>
      <c r="R17" s="4">
        <v>43465</v>
      </c>
      <c r="S17" t="s">
        <v>10064</v>
      </c>
      <c r="T17" t="s">
        <v>11450</v>
      </c>
    </row>
    <row r="18" spans="1:20" ht="11.25" x14ac:dyDescent="0.2">
      <c r="A18" t="s">
        <v>871</v>
      </c>
      <c r="B18" t="s">
        <v>872</v>
      </c>
      <c r="C18" t="s">
        <v>5052</v>
      </c>
      <c r="D18" t="s">
        <v>5979</v>
      </c>
      <c r="E18" t="s">
        <v>4590</v>
      </c>
      <c r="F18" t="s">
        <v>10081</v>
      </c>
      <c r="G18" t="s">
        <v>11758</v>
      </c>
      <c r="H18" t="s">
        <v>11759</v>
      </c>
      <c r="I18" t="s">
        <v>9317</v>
      </c>
      <c r="J18" t="s">
        <v>11759</v>
      </c>
      <c r="K18" t="s">
        <v>11760</v>
      </c>
      <c r="L18" t="s">
        <v>9317</v>
      </c>
      <c r="M18" t="s">
        <v>9317</v>
      </c>
      <c r="N18" t="s">
        <v>11761</v>
      </c>
      <c r="O18" t="s">
        <v>9779</v>
      </c>
      <c r="P18" t="s">
        <v>11762</v>
      </c>
      <c r="Q18" s="4">
        <v>43101</v>
      </c>
      <c r="R18" s="4">
        <v>43465</v>
      </c>
      <c r="S18" t="s">
        <v>11759</v>
      </c>
      <c r="T18" t="s">
        <v>11451</v>
      </c>
    </row>
    <row r="19" spans="1:20" ht="11.25" x14ac:dyDescent="0.2">
      <c r="A19" t="s">
        <v>887</v>
      </c>
      <c r="B19" t="s">
        <v>888</v>
      </c>
      <c r="C19" t="s">
        <v>5056</v>
      </c>
      <c r="D19" t="s">
        <v>5979</v>
      </c>
      <c r="E19" t="s">
        <v>4590</v>
      </c>
      <c r="F19" t="s">
        <v>10087</v>
      </c>
      <c r="G19" t="s">
        <v>11763</v>
      </c>
      <c r="H19" t="s">
        <v>11764</v>
      </c>
      <c r="I19" t="s">
        <v>9317</v>
      </c>
      <c r="J19" t="s">
        <v>11764</v>
      </c>
      <c r="K19" t="s">
        <v>11765</v>
      </c>
      <c r="L19" t="s">
        <v>9317</v>
      </c>
      <c r="M19" t="s">
        <v>9317</v>
      </c>
      <c r="N19" t="s">
        <v>11013</v>
      </c>
      <c r="O19" t="s">
        <v>9779</v>
      </c>
      <c r="P19" t="s">
        <v>11766</v>
      </c>
      <c r="Q19" s="4">
        <v>43101</v>
      </c>
      <c r="R19" s="4">
        <v>43465</v>
      </c>
      <c r="S19" t="s">
        <v>11764</v>
      </c>
      <c r="T19" t="s">
        <v>11452</v>
      </c>
    </row>
    <row r="20" spans="1:20" ht="11.25" x14ac:dyDescent="0.2">
      <c r="A20" t="s">
        <v>942</v>
      </c>
      <c r="B20" t="s">
        <v>943</v>
      </c>
      <c r="C20" t="s">
        <v>5070</v>
      </c>
      <c r="D20" t="s">
        <v>5979</v>
      </c>
      <c r="E20" t="s">
        <v>4590</v>
      </c>
      <c r="F20" t="s">
        <v>10101</v>
      </c>
      <c r="G20" t="s">
        <v>11767</v>
      </c>
      <c r="H20" t="s">
        <v>11768</v>
      </c>
      <c r="I20" t="s">
        <v>9317</v>
      </c>
      <c r="J20" t="s">
        <v>11768</v>
      </c>
      <c r="K20" t="s">
        <v>11769</v>
      </c>
      <c r="L20" t="s">
        <v>9317</v>
      </c>
      <c r="M20" t="s">
        <v>9317</v>
      </c>
      <c r="N20" t="s">
        <v>11770</v>
      </c>
      <c r="O20" t="s">
        <v>9779</v>
      </c>
      <c r="P20" t="s">
        <v>11771</v>
      </c>
      <c r="Q20" s="4">
        <v>43101</v>
      </c>
      <c r="R20" s="4">
        <v>43465</v>
      </c>
      <c r="S20" t="s">
        <v>11768</v>
      </c>
      <c r="T20" t="s">
        <v>11453</v>
      </c>
    </row>
    <row r="21" spans="1:20" ht="11.25" x14ac:dyDescent="0.2">
      <c r="A21" t="s">
        <v>964</v>
      </c>
      <c r="B21" t="s">
        <v>965</v>
      </c>
      <c r="C21" t="s">
        <v>5076</v>
      </c>
      <c r="D21" t="s">
        <v>5979</v>
      </c>
      <c r="E21" t="s">
        <v>4590</v>
      </c>
      <c r="F21" t="s">
        <v>10114</v>
      </c>
      <c r="G21" t="s">
        <v>11772</v>
      </c>
      <c r="H21" t="s">
        <v>11773</v>
      </c>
      <c r="I21" t="s">
        <v>9317</v>
      </c>
      <c r="J21" t="s">
        <v>11773</v>
      </c>
      <c r="K21" t="s">
        <v>11774</v>
      </c>
      <c r="L21" t="s">
        <v>9317</v>
      </c>
      <c r="M21" t="s">
        <v>9317</v>
      </c>
      <c r="N21" t="s">
        <v>11775</v>
      </c>
      <c r="O21" t="s">
        <v>9779</v>
      </c>
      <c r="P21" t="s">
        <v>11776</v>
      </c>
      <c r="Q21" s="4">
        <v>43101</v>
      </c>
      <c r="R21" s="4">
        <v>43465</v>
      </c>
      <c r="S21" t="s">
        <v>11773</v>
      </c>
      <c r="T21" t="s">
        <v>11454</v>
      </c>
    </row>
    <row r="22" spans="1:20" ht="11.25" x14ac:dyDescent="0.2">
      <c r="A22" t="s">
        <v>11</v>
      </c>
      <c r="B22" t="s">
        <v>12</v>
      </c>
      <c r="C22" t="s">
        <v>4805</v>
      </c>
      <c r="D22" t="s">
        <v>5979</v>
      </c>
      <c r="E22" t="s">
        <v>4590</v>
      </c>
      <c r="F22" t="s">
        <v>9808</v>
      </c>
      <c r="G22" t="s">
        <v>11777</v>
      </c>
      <c r="H22" t="s">
        <v>11778</v>
      </c>
      <c r="I22" t="s">
        <v>9317</v>
      </c>
      <c r="J22" t="s">
        <v>11778</v>
      </c>
      <c r="K22" t="s">
        <v>11779</v>
      </c>
      <c r="L22" t="s">
        <v>9317</v>
      </c>
      <c r="M22" t="s">
        <v>9317</v>
      </c>
      <c r="N22" t="s">
        <v>11780</v>
      </c>
      <c r="O22" t="s">
        <v>9779</v>
      </c>
      <c r="P22" t="s">
        <v>11781</v>
      </c>
      <c r="Q22" s="4">
        <v>43101</v>
      </c>
      <c r="R22" s="4">
        <v>43465</v>
      </c>
      <c r="S22" t="s">
        <v>11778</v>
      </c>
      <c r="T22" t="s">
        <v>11455</v>
      </c>
    </row>
    <row r="23" spans="1:20" ht="11.25" x14ac:dyDescent="0.2">
      <c r="A23" t="s">
        <v>36</v>
      </c>
      <c r="B23" t="s">
        <v>4591</v>
      </c>
      <c r="C23" t="s">
        <v>4812</v>
      </c>
      <c r="D23" t="s">
        <v>5979</v>
      </c>
      <c r="E23" t="s">
        <v>4590</v>
      </c>
      <c r="F23" t="s">
        <v>9814</v>
      </c>
      <c r="G23" t="s">
        <v>11782</v>
      </c>
      <c r="H23" t="s">
        <v>11783</v>
      </c>
      <c r="I23" t="s">
        <v>11783</v>
      </c>
      <c r="J23" t="s">
        <v>9317</v>
      </c>
      <c r="K23" t="s">
        <v>9317</v>
      </c>
      <c r="L23" t="s">
        <v>9317</v>
      </c>
      <c r="M23" t="s">
        <v>9317</v>
      </c>
      <c r="N23" t="s">
        <v>11784</v>
      </c>
      <c r="O23" t="s">
        <v>9779</v>
      </c>
      <c r="P23" t="s">
        <v>10691</v>
      </c>
      <c r="Q23" s="4">
        <v>43101</v>
      </c>
      <c r="R23" s="4">
        <v>43465</v>
      </c>
      <c r="S23" t="s">
        <v>11783</v>
      </c>
      <c r="T23" t="s">
        <v>11456</v>
      </c>
    </row>
    <row r="24" spans="1:20" ht="11.25" x14ac:dyDescent="0.2">
      <c r="A24" t="s">
        <v>67</v>
      </c>
      <c r="B24" t="s">
        <v>68</v>
      </c>
      <c r="C24" t="s">
        <v>4821</v>
      </c>
      <c r="D24" t="s">
        <v>5979</v>
      </c>
      <c r="E24" t="s">
        <v>4590</v>
      </c>
      <c r="F24" t="s">
        <v>9819</v>
      </c>
      <c r="G24" t="s">
        <v>9317</v>
      </c>
      <c r="H24" t="s">
        <v>9820</v>
      </c>
      <c r="I24" t="s">
        <v>9317</v>
      </c>
      <c r="J24" t="s">
        <v>9820</v>
      </c>
      <c r="K24" t="s">
        <v>9821</v>
      </c>
      <c r="L24" t="s">
        <v>9317</v>
      </c>
      <c r="M24" t="s">
        <v>9317</v>
      </c>
      <c r="N24" t="s">
        <v>9822</v>
      </c>
      <c r="O24" t="s">
        <v>9779</v>
      </c>
      <c r="P24" t="s">
        <v>9823</v>
      </c>
      <c r="Q24" s="4">
        <v>43101</v>
      </c>
      <c r="R24" s="4">
        <v>43465</v>
      </c>
      <c r="S24" t="s">
        <v>9820</v>
      </c>
      <c r="T24" t="s">
        <v>11457</v>
      </c>
    </row>
    <row r="25" spans="1:20" ht="11.25" x14ac:dyDescent="0.2">
      <c r="A25" t="s">
        <v>110</v>
      </c>
      <c r="B25" t="s">
        <v>4496</v>
      </c>
      <c r="C25" t="s">
        <v>4832</v>
      </c>
      <c r="D25" t="s">
        <v>5979</v>
      </c>
      <c r="E25" t="s">
        <v>4590</v>
      </c>
      <c r="F25" t="s">
        <v>9781</v>
      </c>
      <c r="G25" t="s">
        <v>9317</v>
      </c>
      <c r="H25" t="s">
        <v>9782</v>
      </c>
      <c r="I25" t="s">
        <v>9317</v>
      </c>
      <c r="J25" t="s">
        <v>9782</v>
      </c>
      <c r="K25" t="s">
        <v>9783</v>
      </c>
      <c r="L25" t="s">
        <v>9784</v>
      </c>
      <c r="M25" t="s">
        <v>9317</v>
      </c>
      <c r="N25" t="s">
        <v>9319</v>
      </c>
      <c r="O25" t="s">
        <v>9779</v>
      </c>
      <c r="P25" t="s">
        <v>9785</v>
      </c>
      <c r="Q25" s="4">
        <v>43101</v>
      </c>
      <c r="R25" s="4">
        <v>43465</v>
      </c>
      <c r="S25" t="s">
        <v>9782</v>
      </c>
      <c r="T25" t="s">
        <v>11458</v>
      </c>
    </row>
    <row r="26" spans="1:20" ht="11.25" x14ac:dyDescent="0.2">
      <c r="A26" t="s">
        <v>133</v>
      </c>
      <c r="B26" t="s">
        <v>4498</v>
      </c>
      <c r="C26" t="s">
        <v>4839</v>
      </c>
      <c r="D26" t="s">
        <v>5979</v>
      </c>
      <c r="E26" t="s">
        <v>4590</v>
      </c>
      <c r="F26" t="s">
        <v>9797</v>
      </c>
      <c r="G26" t="s">
        <v>9317</v>
      </c>
      <c r="H26" t="s">
        <v>9798</v>
      </c>
      <c r="I26" t="s">
        <v>9317</v>
      </c>
      <c r="J26" t="s">
        <v>9798</v>
      </c>
      <c r="K26" t="s">
        <v>9799</v>
      </c>
      <c r="L26" t="s">
        <v>9800</v>
      </c>
      <c r="M26" t="s">
        <v>9317</v>
      </c>
      <c r="N26" t="s">
        <v>9322</v>
      </c>
      <c r="O26" t="s">
        <v>9779</v>
      </c>
      <c r="P26" t="s">
        <v>9801</v>
      </c>
      <c r="Q26" s="4">
        <v>43101</v>
      </c>
      <c r="R26" s="4">
        <v>43465</v>
      </c>
      <c r="S26" t="s">
        <v>9798</v>
      </c>
      <c r="T26" t="s">
        <v>11459</v>
      </c>
    </row>
    <row r="27" spans="1:20" ht="11.25" x14ac:dyDescent="0.2">
      <c r="A27" t="s">
        <v>180</v>
      </c>
      <c r="B27" t="s">
        <v>4500</v>
      </c>
      <c r="C27" t="s">
        <v>4854</v>
      </c>
      <c r="D27" t="s">
        <v>5979</v>
      </c>
      <c r="E27" t="s">
        <v>4590</v>
      </c>
      <c r="F27" t="s">
        <v>9836</v>
      </c>
      <c r="G27" t="s">
        <v>9317</v>
      </c>
      <c r="H27" t="s">
        <v>9837</v>
      </c>
      <c r="I27" t="s">
        <v>9317</v>
      </c>
      <c r="J27" t="s">
        <v>9837</v>
      </c>
      <c r="K27" t="s">
        <v>9838</v>
      </c>
      <c r="L27" t="s">
        <v>9839</v>
      </c>
      <c r="M27" t="s">
        <v>9317</v>
      </c>
      <c r="N27" t="s">
        <v>9334</v>
      </c>
      <c r="O27" t="s">
        <v>9779</v>
      </c>
      <c r="P27" t="s">
        <v>9840</v>
      </c>
      <c r="Q27" s="4">
        <v>43101</v>
      </c>
      <c r="R27" s="4">
        <v>43465</v>
      </c>
      <c r="S27" t="s">
        <v>9837</v>
      </c>
      <c r="T27" t="s">
        <v>11460</v>
      </c>
    </row>
    <row r="28" spans="1:20" ht="11.25" x14ac:dyDescent="0.2">
      <c r="A28" t="s">
        <v>192</v>
      </c>
      <c r="B28" t="s">
        <v>9336</v>
      </c>
      <c r="C28" t="s">
        <v>4858</v>
      </c>
      <c r="D28" t="s">
        <v>5979</v>
      </c>
      <c r="E28" t="s">
        <v>4590</v>
      </c>
      <c r="F28" t="s">
        <v>9841</v>
      </c>
      <c r="G28" t="s">
        <v>9317</v>
      </c>
      <c r="H28" t="s">
        <v>9842</v>
      </c>
      <c r="I28" t="s">
        <v>9317</v>
      </c>
      <c r="J28" t="s">
        <v>9842</v>
      </c>
      <c r="K28" t="s">
        <v>9843</v>
      </c>
      <c r="L28" t="s">
        <v>9844</v>
      </c>
      <c r="M28" t="s">
        <v>9317</v>
      </c>
      <c r="N28" t="s">
        <v>9845</v>
      </c>
      <c r="O28" t="s">
        <v>9779</v>
      </c>
      <c r="P28" t="s">
        <v>9846</v>
      </c>
      <c r="Q28" s="4">
        <v>43101</v>
      </c>
      <c r="R28" s="4">
        <v>43465</v>
      </c>
      <c r="S28" t="s">
        <v>9842</v>
      </c>
      <c r="T28" t="s">
        <v>11461</v>
      </c>
    </row>
    <row r="29" spans="1:20" ht="11.25" x14ac:dyDescent="0.2">
      <c r="A29" t="s">
        <v>216</v>
      </c>
      <c r="B29" t="s">
        <v>4597</v>
      </c>
      <c r="C29" t="s">
        <v>4866</v>
      </c>
      <c r="D29" t="s">
        <v>5979</v>
      </c>
      <c r="E29" t="s">
        <v>4590</v>
      </c>
      <c r="F29" t="s">
        <v>9847</v>
      </c>
      <c r="G29" t="s">
        <v>11785</v>
      </c>
      <c r="H29" t="s">
        <v>11786</v>
      </c>
      <c r="I29" t="s">
        <v>9317</v>
      </c>
      <c r="J29" t="s">
        <v>11786</v>
      </c>
      <c r="K29" t="s">
        <v>11787</v>
      </c>
      <c r="L29" t="s">
        <v>9317</v>
      </c>
      <c r="M29" t="s">
        <v>9317</v>
      </c>
      <c r="N29" t="s">
        <v>11788</v>
      </c>
      <c r="O29" t="s">
        <v>9779</v>
      </c>
      <c r="P29" t="s">
        <v>11789</v>
      </c>
      <c r="Q29" s="4">
        <v>43101</v>
      </c>
      <c r="R29" s="4">
        <v>43465</v>
      </c>
      <c r="S29" t="s">
        <v>11786</v>
      </c>
      <c r="T29" t="s">
        <v>11462</v>
      </c>
    </row>
    <row r="30" spans="1:20" ht="11.25" x14ac:dyDescent="0.2">
      <c r="A30" t="s">
        <v>234</v>
      </c>
      <c r="B30" t="s">
        <v>4599</v>
      </c>
      <c r="C30" t="s">
        <v>4872</v>
      </c>
      <c r="D30" t="s">
        <v>5979</v>
      </c>
      <c r="E30" t="s">
        <v>4590</v>
      </c>
      <c r="F30" t="s">
        <v>9859</v>
      </c>
      <c r="G30" t="s">
        <v>11790</v>
      </c>
      <c r="H30" t="s">
        <v>11791</v>
      </c>
      <c r="I30" t="s">
        <v>9317</v>
      </c>
      <c r="J30" t="s">
        <v>11791</v>
      </c>
      <c r="K30" t="s">
        <v>11792</v>
      </c>
      <c r="L30" t="s">
        <v>9317</v>
      </c>
      <c r="M30" t="s">
        <v>9317</v>
      </c>
      <c r="N30" t="s">
        <v>11793</v>
      </c>
      <c r="O30" t="s">
        <v>9779</v>
      </c>
      <c r="P30" t="s">
        <v>11794</v>
      </c>
      <c r="Q30" s="4">
        <v>43101</v>
      </c>
      <c r="R30" s="4">
        <v>43465</v>
      </c>
      <c r="S30" t="s">
        <v>11791</v>
      </c>
      <c r="T30" t="s">
        <v>11463</v>
      </c>
    </row>
    <row r="31" spans="1:20" ht="11.25" x14ac:dyDescent="0.2">
      <c r="A31" t="s">
        <v>246</v>
      </c>
      <c r="B31" t="s">
        <v>9342</v>
      </c>
      <c r="C31" t="s">
        <v>4876</v>
      </c>
      <c r="D31" t="s">
        <v>5979</v>
      </c>
      <c r="E31" t="s">
        <v>4590</v>
      </c>
      <c r="F31" t="s">
        <v>9871</v>
      </c>
      <c r="G31" t="s">
        <v>11795</v>
      </c>
      <c r="H31" t="s">
        <v>11796</v>
      </c>
      <c r="I31" t="s">
        <v>9317</v>
      </c>
      <c r="J31" t="s">
        <v>11796</v>
      </c>
      <c r="K31" t="s">
        <v>11797</v>
      </c>
      <c r="L31" t="s">
        <v>9317</v>
      </c>
      <c r="M31" t="s">
        <v>9317</v>
      </c>
      <c r="N31" t="s">
        <v>10342</v>
      </c>
      <c r="O31" t="s">
        <v>9779</v>
      </c>
      <c r="P31" t="s">
        <v>11798</v>
      </c>
      <c r="Q31" s="4">
        <v>43101</v>
      </c>
      <c r="R31" s="4">
        <v>43465</v>
      </c>
      <c r="S31" t="s">
        <v>11796</v>
      </c>
      <c r="T31" t="s">
        <v>11464</v>
      </c>
    </row>
    <row r="32" spans="1:20" ht="11.25" x14ac:dyDescent="0.2">
      <c r="A32" t="s">
        <v>285</v>
      </c>
      <c r="B32" t="s">
        <v>9344</v>
      </c>
      <c r="C32" t="s">
        <v>4886</v>
      </c>
      <c r="D32" t="s">
        <v>5979</v>
      </c>
      <c r="E32" t="s">
        <v>4590</v>
      </c>
      <c r="F32" t="s">
        <v>9877</v>
      </c>
      <c r="G32" t="s">
        <v>11799</v>
      </c>
      <c r="H32" t="s">
        <v>11800</v>
      </c>
      <c r="I32" t="s">
        <v>9317</v>
      </c>
      <c r="J32" t="s">
        <v>11800</v>
      </c>
      <c r="K32" t="s">
        <v>11801</v>
      </c>
      <c r="L32" t="s">
        <v>9317</v>
      </c>
      <c r="M32" t="s">
        <v>9317</v>
      </c>
      <c r="N32" t="s">
        <v>11802</v>
      </c>
      <c r="O32" t="s">
        <v>9779</v>
      </c>
      <c r="P32" t="s">
        <v>11803</v>
      </c>
      <c r="Q32" s="4">
        <v>43101</v>
      </c>
      <c r="R32" s="4">
        <v>43465</v>
      </c>
      <c r="S32" t="s">
        <v>11800</v>
      </c>
      <c r="T32" t="s">
        <v>11465</v>
      </c>
    </row>
    <row r="33" spans="1:20" ht="11.25" x14ac:dyDescent="0.2">
      <c r="A33" t="s">
        <v>288</v>
      </c>
      <c r="B33" t="s">
        <v>4504</v>
      </c>
      <c r="C33" t="s">
        <v>4887</v>
      </c>
      <c r="D33" t="s">
        <v>5979</v>
      </c>
      <c r="E33" t="s">
        <v>4590</v>
      </c>
      <c r="F33" t="s">
        <v>9883</v>
      </c>
      <c r="G33" t="s">
        <v>9317</v>
      </c>
      <c r="H33" t="s">
        <v>9884</v>
      </c>
      <c r="I33" t="s">
        <v>9317</v>
      </c>
      <c r="J33" t="s">
        <v>9884</v>
      </c>
      <c r="K33" t="s">
        <v>9885</v>
      </c>
      <c r="L33" t="s">
        <v>9886</v>
      </c>
      <c r="M33" t="s">
        <v>9317</v>
      </c>
      <c r="N33" t="s">
        <v>9887</v>
      </c>
      <c r="O33" t="s">
        <v>9779</v>
      </c>
      <c r="P33" t="s">
        <v>9888</v>
      </c>
      <c r="Q33" s="4">
        <v>43101</v>
      </c>
      <c r="R33" s="4">
        <v>43465</v>
      </c>
      <c r="S33" t="s">
        <v>9884</v>
      </c>
      <c r="T33" t="s">
        <v>11466</v>
      </c>
    </row>
    <row r="34" spans="1:20" ht="11.25" x14ac:dyDescent="0.2">
      <c r="A34" t="s">
        <v>307</v>
      </c>
      <c r="B34" t="s">
        <v>308</v>
      </c>
      <c r="C34" t="s">
        <v>4893</v>
      </c>
      <c r="D34" t="s">
        <v>5979</v>
      </c>
      <c r="E34" t="s">
        <v>4590</v>
      </c>
      <c r="F34" t="s">
        <v>9889</v>
      </c>
      <c r="G34" t="s">
        <v>11804</v>
      </c>
      <c r="H34" t="s">
        <v>11805</v>
      </c>
      <c r="I34" t="s">
        <v>9317</v>
      </c>
      <c r="J34" t="s">
        <v>11805</v>
      </c>
      <c r="K34" t="s">
        <v>11806</v>
      </c>
      <c r="L34" t="s">
        <v>9317</v>
      </c>
      <c r="M34" t="s">
        <v>9317</v>
      </c>
      <c r="N34" t="s">
        <v>11807</v>
      </c>
      <c r="O34" t="s">
        <v>9779</v>
      </c>
      <c r="P34" t="s">
        <v>11808</v>
      </c>
      <c r="Q34" s="4">
        <v>43101</v>
      </c>
      <c r="R34" s="4">
        <v>43465</v>
      </c>
      <c r="S34" t="s">
        <v>11805</v>
      </c>
      <c r="T34" t="s">
        <v>11467</v>
      </c>
    </row>
    <row r="35" spans="1:20" ht="11.25" x14ac:dyDescent="0.2">
      <c r="A35" t="s">
        <v>315</v>
      </c>
      <c r="B35" t="s">
        <v>316</v>
      </c>
      <c r="C35" t="s">
        <v>4895</v>
      </c>
      <c r="D35" t="s">
        <v>5979</v>
      </c>
      <c r="E35" t="s">
        <v>4590</v>
      </c>
      <c r="F35" t="s">
        <v>9895</v>
      </c>
      <c r="G35" t="s">
        <v>11809</v>
      </c>
      <c r="H35" t="s">
        <v>11810</v>
      </c>
      <c r="I35" t="s">
        <v>9317</v>
      </c>
      <c r="J35" t="s">
        <v>11810</v>
      </c>
      <c r="K35" t="s">
        <v>11811</v>
      </c>
      <c r="L35" t="s">
        <v>9317</v>
      </c>
      <c r="M35" t="s">
        <v>9317</v>
      </c>
      <c r="N35" t="s">
        <v>11812</v>
      </c>
      <c r="O35" t="s">
        <v>9779</v>
      </c>
      <c r="P35" t="s">
        <v>11813</v>
      </c>
      <c r="Q35" s="4">
        <v>43101</v>
      </c>
      <c r="R35" s="4">
        <v>43465</v>
      </c>
      <c r="S35" t="s">
        <v>11810</v>
      </c>
      <c r="T35" t="s">
        <v>11468</v>
      </c>
    </row>
    <row r="36" spans="1:20" ht="11.25" x14ac:dyDescent="0.2">
      <c r="A36" t="s">
        <v>321</v>
      </c>
      <c r="B36" t="s">
        <v>11469</v>
      </c>
      <c r="C36" t="s">
        <v>11814</v>
      </c>
      <c r="D36" t="s">
        <v>5979</v>
      </c>
      <c r="E36" t="s">
        <v>4590</v>
      </c>
      <c r="F36" t="s">
        <v>9895</v>
      </c>
      <c r="G36" t="s">
        <v>11815</v>
      </c>
      <c r="H36" t="s">
        <v>11816</v>
      </c>
      <c r="I36" t="s">
        <v>9317</v>
      </c>
      <c r="J36" t="s">
        <v>11816</v>
      </c>
      <c r="K36" t="s">
        <v>11817</v>
      </c>
      <c r="L36" t="s">
        <v>9317</v>
      </c>
      <c r="M36" t="s">
        <v>9317</v>
      </c>
      <c r="N36" t="s">
        <v>9916</v>
      </c>
      <c r="O36" t="s">
        <v>9779</v>
      </c>
      <c r="P36" t="s">
        <v>11818</v>
      </c>
      <c r="Q36" s="4">
        <v>43101</v>
      </c>
      <c r="R36" s="4">
        <v>43465</v>
      </c>
      <c r="S36" t="s">
        <v>11816</v>
      </c>
      <c r="T36" t="s">
        <v>11470</v>
      </c>
    </row>
    <row r="37" spans="1:20" ht="11.25" x14ac:dyDescent="0.2">
      <c r="A37" t="s">
        <v>324</v>
      </c>
      <c r="B37" t="s">
        <v>325</v>
      </c>
      <c r="C37" t="s">
        <v>4898</v>
      </c>
      <c r="D37" t="s">
        <v>5979</v>
      </c>
      <c r="E37" t="s">
        <v>4590</v>
      </c>
      <c r="F37" t="s">
        <v>9901</v>
      </c>
      <c r="G37" t="s">
        <v>11819</v>
      </c>
      <c r="H37" t="s">
        <v>11820</v>
      </c>
      <c r="I37" t="s">
        <v>9317</v>
      </c>
      <c r="J37" t="s">
        <v>11820</v>
      </c>
      <c r="K37" t="s">
        <v>11821</v>
      </c>
      <c r="L37" t="s">
        <v>9317</v>
      </c>
      <c r="M37" t="s">
        <v>9317</v>
      </c>
      <c r="N37" t="s">
        <v>11822</v>
      </c>
      <c r="O37" t="s">
        <v>9779</v>
      </c>
      <c r="P37" t="s">
        <v>11823</v>
      </c>
      <c r="Q37" s="4">
        <v>43101</v>
      </c>
      <c r="R37" s="4">
        <v>43465</v>
      </c>
      <c r="S37" t="s">
        <v>11820</v>
      </c>
      <c r="T37" t="s">
        <v>11471</v>
      </c>
    </row>
    <row r="38" spans="1:20" ht="11.25" x14ac:dyDescent="0.2">
      <c r="A38" t="s">
        <v>358</v>
      </c>
      <c r="B38" t="s">
        <v>4608</v>
      </c>
      <c r="C38" t="s">
        <v>4906</v>
      </c>
      <c r="D38" t="s">
        <v>5979</v>
      </c>
      <c r="E38" t="s">
        <v>4590</v>
      </c>
      <c r="F38" t="s">
        <v>9913</v>
      </c>
      <c r="G38" t="s">
        <v>9317</v>
      </c>
      <c r="H38" t="s">
        <v>9914</v>
      </c>
      <c r="I38" t="s">
        <v>9317</v>
      </c>
      <c r="J38" t="s">
        <v>9914</v>
      </c>
      <c r="K38" t="s">
        <v>9915</v>
      </c>
      <c r="L38" t="s">
        <v>9317</v>
      </c>
      <c r="M38" t="s">
        <v>9317</v>
      </c>
      <c r="N38" t="s">
        <v>9916</v>
      </c>
      <c r="O38" t="s">
        <v>9779</v>
      </c>
      <c r="P38" t="s">
        <v>9917</v>
      </c>
      <c r="Q38" s="4">
        <v>43101</v>
      </c>
      <c r="R38" s="4">
        <v>43465</v>
      </c>
      <c r="S38" t="s">
        <v>9914</v>
      </c>
      <c r="T38" t="s">
        <v>11472</v>
      </c>
    </row>
    <row r="39" spans="1:20" ht="11.25" x14ac:dyDescent="0.2">
      <c r="A39" t="s">
        <v>389</v>
      </c>
      <c r="B39" t="s">
        <v>390</v>
      </c>
      <c r="C39" t="s">
        <v>4915</v>
      </c>
      <c r="D39" t="s">
        <v>5979</v>
      </c>
      <c r="E39" t="s">
        <v>4590</v>
      </c>
      <c r="F39" t="s">
        <v>9918</v>
      </c>
      <c r="G39" t="s">
        <v>9317</v>
      </c>
      <c r="H39" t="s">
        <v>9919</v>
      </c>
      <c r="I39" t="s">
        <v>9317</v>
      </c>
      <c r="J39" t="s">
        <v>9919</v>
      </c>
      <c r="K39" t="s">
        <v>9920</v>
      </c>
      <c r="L39" t="s">
        <v>9317</v>
      </c>
      <c r="M39" t="s">
        <v>9317</v>
      </c>
      <c r="N39" t="s">
        <v>9334</v>
      </c>
      <c r="O39" t="s">
        <v>9779</v>
      </c>
      <c r="P39" t="s">
        <v>9921</v>
      </c>
      <c r="Q39" s="4">
        <v>43101</v>
      </c>
      <c r="R39" s="4">
        <v>43465</v>
      </c>
      <c r="S39" t="s">
        <v>9919</v>
      </c>
      <c r="T39" t="s">
        <v>11473</v>
      </c>
    </row>
    <row r="40" spans="1:20" ht="11.25" x14ac:dyDescent="0.2">
      <c r="A40" t="s">
        <v>402</v>
      </c>
      <c r="B40" t="s">
        <v>403</v>
      </c>
      <c r="C40" t="s">
        <v>4919</v>
      </c>
      <c r="D40" t="s">
        <v>5979</v>
      </c>
      <c r="E40" t="s">
        <v>4590</v>
      </c>
      <c r="F40" t="s">
        <v>9922</v>
      </c>
      <c r="G40" t="s">
        <v>9317</v>
      </c>
      <c r="H40" t="s">
        <v>9923</v>
      </c>
      <c r="I40" t="s">
        <v>9317</v>
      </c>
      <c r="J40" t="s">
        <v>9923</v>
      </c>
      <c r="K40" t="s">
        <v>9924</v>
      </c>
      <c r="L40" t="s">
        <v>9317</v>
      </c>
      <c r="M40" t="s">
        <v>9317</v>
      </c>
      <c r="N40" t="s">
        <v>9353</v>
      </c>
      <c r="O40" t="s">
        <v>9779</v>
      </c>
      <c r="P40" t="s">
        <v>9925</v>
      </c>
      <c r="Q40" s="4">
        <v>43101</v>
      </c>
      <c r="R40" s="4">
        <v>43465</v>
      </c>
      <c r="S40" t="s">
        <v>9923</v>
      </c>
      <c r="T40" t="s">
        <v>11474</v>
      </c>
    </row>
    <row r="41" spans="1:20" ht="11.25" x14ac:dyDescent="0.2">
      <c r="A41" t="s">
        <v>426</v>
      </c>
      <c r="B41" t="s">
        <v>427</v>
      </c>
      <c r="C41" t="s">
        <v>4927</v>
      </c>
      <c r="D41" t="s">
        <v>5979</v>
      </c>
      <c r="E41" t="s">
        <v>4590</v>
      </c>
      <c r="F41" t="s">
        <v>9926</v>
      </c>
      <c r="G41" t="s">
        <v>9317</v>
      </c>
      <c r="H41" t="s">
        <v>9927</v>
      </c>
      <c r="I41" t="s">
        <v>9317</v>
      </c>
      <c r="J41" t="s">
        <v>9927</v>
      </c>
      <c r="K41" t="s">
        <v>9928</v>
      </c>
      <c r="L41" t="s">
        <v>9317</v>
      </c>
      <c r="M41" t="s">
        <v>9317</v>
      </c>
      <c r="N41" t="s">
        <v>9355</v>
      </c>
      <c r="O41" t="s">
        <v>9779</v>
      </c>
      <c r="P41" t="s">
        <v>9929</v>
      </c>
      <c r="Q41" s="4">
        <v>43101</v>
      </c>
      <c r="R41" s="4">
        <v>43465</v>
      </c>
      <c r="S41" t="s">
        <v>9927</v>
      </c>
      <c r="T41" t="s">
        <v>11475</v>
      </c>
    </row>
    <row r="42" spans="1:20" ht="11.25" x14ac:dyDescent="0.2">
      <c r="A42" t="s">
        <v>435</v>
      </c>
      <c r="B42" t="s">
        <v>436</v>
      </c>
      <c r="C42" t="s">
        <v>4930</v>
      </c>
      <c r="D42" t="s">
        <v>5979</v>
      </c>
      <c r="E42" t="s">
        <v>4590</v>
      </c>
      <c r="F42" t="s">
        <v>9930</v>
      </c>
      <c r="G42" t="s">
        <v>11824</v>
      </c>
      <c r="H42" t="s">
        <v>11825</v>
      </c>
      <c r="I42" t="s">
        <v>9317</v>
      </c>
      <c r="J42" t="s">
        <v>11825</v>
      </c>
      <c r="K42" t="s">
        <v>11826</v>
      </c>
      <c r="L42" t="s">
        <v>9317</v>
      </c>
      <c r="M42" t="s">
        <v>9317</v>
      </c>
      <c r="N42" t="s">
        <v>11827</v>
      </c>
      <c r="O42" t="s">
        <v>9779</v>
      </c>
      <c r="P42" t="s">
        <v>11828</v>
      </c>
      <c r="Q42" s="4">
        <v>43101</v>
      </c>
      <c r="R42" s="4">
        <v>43465</v>
      </c>
      <c r="S42" t="s">
        <v>11825</v>
      </c>
      <c r="T42" t="s">
        <v>11476</v>
      </c>
    </row>
    <row r="43" spans="1:20" ht="11.25" x14ac:dyDescent="0.2">
      <c r="A43" t="s">
        <v>1003</v>
      </c>
      <c r="B43" t="s">
        <v>12</v>
      </c>
      <c r="C43" t="s">
        <v>4805</v>
      </c>
      <c r="D43" t="s">
        <v>5979</v>
      </c>
      <c r="E43" t="s">
        <v>4590</v>
      </c>
      <c r="F43" t="s">
        <v>10120</v>
      </c>
      <c r="G43" t="s">
        <v>9317</v>
      </c>
      <c r="H43" t="s">
        <v>10121</v>
      </c>
      <c r="I43" t="s">
        <v>9317</v>
      </c>
      <c r="J43" t="s">
        <v>10121</v>
      </c>
      <c r="K43" t="s">
        <v>10122</v>
      </c>
      <c r="L43" t="s">
        <v>9317</v>
      </c>
      <c r="M43" t="s">
        <v>9317</v>
      </c>
      <c r="N43" t="s">
        <v>10123</v>
      </c>
      <c r="O43" t="s">
        <v>9779</v>
      </c>
      <c r="P43" t="s">
        <v>10124</v>
      </c>
      <c r="Q43" s="4">
        <v>43101</v>
      </c>
      <c r="R43" s="4">
        <v>43465</v>
      </c>
      <c r="S43" t="s">
        <v>10121</v>
      </c>
      <c r="T43" t="s">
        <v>11477</v>
      </c>
    </row>
    <row r="44" spans="1:20" ht="11.25" x14ac:dyDescent="0.2">
      <c r="A44" t="s">
        <v>1081</v>
      </c>
      <c r="B44" t="s">
        <v>1082</v>
      </c>
      <c r="C44" t="s">
        <v>5107</v>
      </c>
      <c r="D44" t="s">
        <v>5979</v>
      </c>
      <c r="E44" t="s">
        <v>4590</v>
      </c>
      <c r="F44" t="s">
        <v>10136</v>
      </c>
      <c r="G44" t="s">
        <v>9317</v>
      </c>
      <c r="H44" t="s">
        <v>10137</v>
      </c>
      <c r="I44" t="s">
        <v>9317</v>
      </c>
      <c r="J44" t="s">
        <v>10137</v>
      </c>
      <c r="K44" t="s">
        <v>10138</v>
      </c>
      <c r="L44" t="s">
        <v>10139</v>
      </c>
      <c r="M44" t="s">
        <v>9317</v>
      </c>
      <c r="N44" t="s">
        <v>10140</v>
      </c>
      <c r="O44" t="s">
        <v>9779</v>
      </c>
      <c r="P44" t="s">
        <v>10141</v>
      </c>
      <c r="Q44" s="4">
        <v>43101</v>
      </c>
      <c r="R44" s="4">
        <v>43465</v>
      </c>
      <c r="S44" t="s">
        <v>10137</v>
      </c>
      <c r="T44" t="s">
        <v>11478</v>
      </c>
    </row>
    <row r="45" spans="1:20" ht="11.25" x14ac:dyDescent="0.2">
      <c r="A45" t="s">
        <v>1084</v>
      </c>
      <c r="B45" t="s">
        <v>4520</v>
      </c>
      <c r="C45" t="s">
        <v>5108</v>
      </c>
      <c r="D45" t="s">
        <v>5979</v>
      </c>
      <c r="E45" t="s">
        <v>4590</v>
      </c>
      <c r="F45" t="s">
        <v>10142</v>
      </c>
      <c r="G45" t="s">
        <v>9317</v>
      </c>
      <c r="H45" t="s">
        <v>10143</v>
      </c>
      <c r="I45" t="s">
        <v>9317</v>
      </c>
      <c r="J45" t="s">
        <v>10143</v>
      </c>
      <c r="K45" t="s">
        <v>10144</v>
      </c>
      <c r="L45" t="s">
        <v>10145</v>
      </c>
      <c r="M45" t="s">
        <v>9317</v>
      </c>
      <c r="N45" t="s">
        <v>10146</v>
      </c>
      <c r="O45" t="s">
        <v>9779</v>
      </c>
      <c r="P45" t="s">
        <v>10147</v>
      </c>
      <c r="Q45" s="4">
        <v>43101</v>
      </c>
      <c r="R45" s="4">
        <v>43465</v>
      </c>
      <c r="S45" t="s">
        <v>10143</v>
      </c>
      <c r="T45" t="s">
        <v>11479</v>
      </c>
    </row>
    <row r="46" spans="1:20" ht="11.25" x14ac:dyDescent="0.2">
      <c r="A46" t="s">
        <v>1102</v>
      </c>
      <c r="B46" t="s">
        <v>1103</v>
      </c>
      <c r="C46" t="s">
        <v>5114</v>
      </c>
      <c r="D46" t="s">
        <v>5979</v>
      </c>
      <c r="E46" t="s">
        <v>4590</v>
      </c>
      <c r="F46" t="s">
        <v>10158</v>
      </c>
      <c r="G46" t="s">
        <v>11829</v>
      </c>
      <c r="H46" t="s">
        <v>11830</v>
      </c>
      <c r="I46" t="s">
        <v>9317</v>
      </c>
      <c r="J46" t="s">
        <v>11830</v>
      </c>
      <c r="K46" t="s">
        <v>11831</v>
      </c>
      <c r="L46" t="s">
        <v>9317</v>
      </c>
      <c r="M46" t="s">
        <v>9317</v>
      </c>
      <c r="N46" t="s">
        <v>11832</v>
      </c>
      <c r="O46" t="s">
        <v>9779</v>
      </c>
      <c r="P46" t="s">
        <v>11833</v>
      </c>
      <c r="Q46" s="4">
        <v>43101</v>
      </c>
      <c r="R46" s="4">
        <v>43465</v>
      </c>
      <c r="S46" t="s">
        <v>11830</v>
      </c>
      <c r="T46" t="s">
        <v>11480</v>
      </c>
    </row>
    <row r="47" spans="1:20" ht="11.25" x14ac:dyDescent="0.2">
      <c r="A47" t="s">
        <v>1116</v>
      </c>
      <c r="B47" t="s">
        <v>1117</v>
      </c>
      <c r="C47" t="s">
        <v>5118</v>
      </c>
      <c r="D47" t="s">
        <v>5979</v>
      </c>
      <c r="E47" t="s">
        <v>4590</v>
      </c>
      <c r="F47" t="s">
        <v>10148</v>
      </c>
      <c r="G47" t="s">
        <v>9317</v>
      </c>
      <c r="H47" t="s">
        <v>10149</v>
      </c>
      <c r="I47" t="s">
        <v>9317</v>
      </c>
      <c r="J47" t="s">
        <v>10149</v>
      </c>
      <c r="K47" t="s">
        <v>10150</v>
      </c>
      <c r="L47" t="s">
        <v>9317</v>
      </c>
      <c r="M47" t="s">
        <v>9317</v>
      </c>
      <c r="N47" t="s">
        <v>10151</v>
      </c>
      <c r="O47" t="s">
        <v>9779</v>
      </c>
      <c r="P47" t="s">
        <v>10152</v>
      </c>
      <c r="Q47" s="4">
        <v>43101</v>
      </c>
      <c r="R47" s="4">
        <v>43465</v>
      </c>
      <c r="S47" t="s">
        <v>10149</v>
      </c>
      <c r="T47" t="s">
        <v>11481</v>
      </c>
    </row>
    <row r="48" spans="1:20" ht="11.25" x14ac:dyDescent="0.2">
      <c r="A48" t="s">
        <v>1156</v>
      </c>
      <c r="B48" t="s">
        <v>4522</v>
      </c>
      <c r="C48" t="s">
        <v>5129</v>
      </c>
      <c r="D48" t="s">
        <v>5979</v>
      </c>
      <c r="E48" t="s">
        <v>4590</v>
      </c>
      <c r="F48" t="s">
        <v>10142</v>
      </c>
      <c r="G48" t="s">
        <v>9317</v>
      </c>
      <c r="H48" t="s">
        <v>10143</v>
      </c>
      <c r="I48" t="s">
        <v>9317</v>
      </c>
      <c r="J48" t="s">
        <v>10143</v>
      </c>
      <c r="K48" t="s">
        <v>10144</v>
      </c>
      <c r="L48" t="s">
        <v>10145</v>
      </c>
      <c r="M48" t="s">
        <v>9317</v>
      </c>
      <c r="N48" t="s">
        <v>10146</v>
      </c>
      <c r="O48" t="s">
        <v>9779</v>
      </c>
      <c r="P48" t="s">
        <v>10147</v>
      </c>
      <c r="Q48" s="4">
        <v>43101</v>
      </c>
      <c r="R48" s="4">
        <v>43465</v>
      </c>
      <c r="S48" t="s">
        <v>10143</v>
      </c>
      <c r="T48" t="s">
        <v>11482</v>
      </c>
    </row>
    <row r="49" spans="1:20" ht="11.25" x14ac:dyDescent="0.2">
      <c r="A49" t="s">
        <v>1159</v>
      </c>
      <c r="B49" t="s">
        <v>1160</v>
      </c>
      <c r="C49" t="s">
        <v>5130</v>
      </c>
      <c r="D49" t="s">
        <v>5979</v>
      </c>
      <c r="E49" t="s">
        <v>4590</v>
      </c>
      <c r="F49" t="s">
        <v>10170</v>
      </c>
      <c r="G49" t="s">
        <v>10171</v>
      </c>
      <c r="H49" t="s">
        <v>10172</v>
      </c>
      <c r="I49" t="s">
        <v>9317</v>
      </c>
      <c r="J49" t="s">
        <v>10172</v>
      </c>
      <c r="K49" t="s">
        <v>10173</v>
      </c>
      <c r="L49" t="s">
        <v>10174</v>
      </c>
      <c r="M49" t="s">
        <v>9317</v>
      </c>
      <c r="N49" t="s">
        <v>10175</v>
      </c>
      <c r="O49" t="s">
        <v>9779</v>
      </c>
      <c r="P49" t="s">
        <v>10176</v>
      </c>
      <c r="Q49" s="4">
        <v>43101</v>
      </c>
      <c r="R49" s="4">
        <v>43465</v>
      </c>
      <c r="S49" t="s">
        <v>10172</v>
      </c>
      <c r="T49" t="s">
        <v>11483</v>
      </c>
    </row>
    <row r="50" spans="1:20" ht="11.25" x14ac:dyDescent="0.2">
      <c r="A50" t="s">
        <v>1168</v>
      </c>
      <c r="B50" t="s">
        <v>4525</v>
      </c>
      <c r="C50" t="s">
        <v>5133</v>
      </c>
      <c r="D50" t="s">
        <v>5979</v>
      </c>
      <c r="E50" t="s">
        <v>4590</v>
      </c>
      <c r="F50" t="s">
        <v>10183</v>
      </c>
      <c r="G50" t="s">
        <v>11834</v>
      </c>
      <c r="H50" t="s">
        <v>11835</v>
      </c>
      <c r="I50" t="s">
        <v>9317</v>
      </c>
      <c r="J50" t="s">
        <v>11835</v>
      </c>
      <c r="K50" t="s">
        <v>11836</v>
      </c>
      <c r="L50" t="s">
        <v>11837</v>
      </c>
      <c r="M50" t="s">
        <v>9317</v>
      </c>
      <c r="N50" t="s">
        <v>11838</v>
      </c>
      <c r="O50" t="s">
        <v>9779</v>
      </c>
      <c r="P50" t="s">
        <v>11839</v>
      </c>
      <c r="Q50" s="4">
        <v>43101</v>
      </c>
      <c r="R50" s="4">
        <v>43465</v>
      </c>
      <c r="S50" t="s">
        <v>11835</v>
      </c>
      <c r="T50" t="s">
        <v>11484</v>
      </c>
    </row>
    <row r="51" spans="1:20" ht="11.25" x14ac:dyDescent="0.2">
      <c r="A51" t="s">
        <v>1243</v>
      </c>
      <c r="B51" t="s">
        <v>1244</v>
      </c>
      <c r="C51" t="s">
        <v>5154</v>
      </c>
      <c r="D51" t="s">
        <v>5979</v>
      </c>
      <c r="E51" t="s">
        <v>4590</v>
      </c>
      <c r="F51" t="s">
        <v>10207</v>
      </c>
      <c r="G51" t="s">
        <v>9317</v>
      </c>
      <c r="H51" t="s">
        <v>10208</v>
      </c>
      <c r="I51" t="s">
        <v>9317</v>
      </c>
      <c r="J51" t="s">
        <v>10208</v>
      </c>
      <c r="K51" t="s">
        <v>10209</v>
      </c>
      <c r="L51" t="s">
        <v>10210</v>
      </c>
      <c r="M51" t="s">
        <v>9317</v>
      </c>
      <c r="N51" t="s">
        <v>10211</v>
      </c>
      <c r="O51" t="s">
        <v>9779</v>
      </c>
      <c r="P51" t="s">
        <v>10212</v>
      </c>
      <c r="Q51" s="4">
        <v>43101</v>
      </c>
      <c r="R51" s="4">
        <v>43465</v>
      </c>
      <c r="S51" t="s">
        <v>10208</v>
      </c>
      <c r="T51" t="s">
        <v>11485</v>
      </c>
    </row>
    <row r="52" spans="1:20" ht="11.25" x14ac:dyDescent="0.2">
      <c r="A52" t="s">
        <v>1246</v>
      </c>
      <c r="B52" t="s">
        <v>4521</v>
      </c>
      <c r="C52" t="s">
        <v>5109</v>
      </c>
      <c r="D52" t="s">
        <v>5979</v>
      </c>
      <c r="E52" t="s">
        <v>4590</v>
      </c>
      <c r="F52" t="s">
        <v>10213</v>
      </c>
      <c r="G52" t="s">
        <v>11840</v>
      </c>
      <c r="H52" t="s">
        <v>11841</v>
      </c>
      <c r="I52" t="s">
        <v>9317</v>
      </c>
      <c r="J52" t="s">
        <v>11841</v>
      </c>
      <c r="K52" t="s">
        <v>10405</v>
      </c>
      <c r="L52" t="s">
        <v>9317</v>
      </c>
      <c r="M52" t="s">
        <v>9317</v>
      </c>
      <c r="N52" t="s">
        <v>10200</v>
      </c>
      <c r="O52" t="s">
        <v>9779</v>
      </c>
      <c r="P52" t="s">
        <v>10406</v>
      </c>
      <c r="Q52" s="4">
        <v>43101</v>
      </c>
      <c r="R52" s="4">
        <v>43465</v>
      </c>
      <c r="S52" t="s">
        <v>11841</v>
      </c>
      <c r="T52" t="s">
        <v>11486</v>
      </c>
    </row>
    <row r="53" spans="1:20" ht="11.25" x14ac:dyDescent="0.2">
      <c r="A53" t="s">
        <v>1274</v>
      </c>
      <c r="B53" t="s">
        <v>4532</v>
      </c>
      <c r="C53" t="s">
        <v>5163</v>
      </c>
      <c r="D53" t="s">
        <v>5979</v>
      </c>
      <c r="E53" t="s">
        <v>4590</v>
      </c>
      <c r="F53" t="s">
        <v>10219</v>
      </c>
      <c r="G53" t="s">
        <v>11842</v>
      </c>
      <c r="H53" t="s">
        <v>11843</v>
      </c>
      <c r="I53" t="s">
        <v>9317</v>
      </c>
      <c r="J53" t="s">
        <v>11843</v>
      </c>
      <c r="K53" t="s">
        <v>11844</v>
      </c>
      <c r="L53" t="s">
        <v>11845</v>
      </c>
      <c r="M53" t="s">
        <v>9317</v>
      </c>
      <c r="N53" t="s">
        <v>11846</v>
      </c>
      <c r="O53" t="s">
        <v>9779</v>
      </c>
      <c r="P53" t="s">
        <v>11847</v>
      </c>
      <c r="Q53" s="4">
        <v>43101</v>
      </c>
      <c r="R53" s="4">
        <v>43465</v>
      </c>
      <c r="S53" t="s">
        <v>11843</v>
      </c>
      <c r="T53" t="s">
        <v>11487</v>
      </c>
    </row>
    <row r="54" spans="1:20" ht="11.25" x14ac:dyDescent="0.2">
      <c r="A54" t="s">
        <v>1284</v>
      </c>
      <c r="B54" t="s">
        <v>1285</v>
      </c>
      <c r="C54" t="s">
        <v>5166</v>
      </c>
      <c r="D54" t="s">
        <v>5979</v>
      </c>
      <c r="E54" t="s">
        <v>4590</v>
      </c>
      <c r="F54" t="s">
        <v>10226</v>
      </c>
      <c r="G54" t="s">
        <v>9317</v>
      </c>
      <c r="H54" t="s">
        <v>10227</v>
      </c>
      <c r="I54" t="s">
        <v>9317</v>
      </c>
      <c r="J54" t="s">
        <v>10227</v>
      </c>
      <c r="K54" t="s">
        <v>10228</v>
      </c>
      <c r="L54" t="s">
        <v>10229</v>
      </c>
      <c r="M54" t="s">
        <v>9317</v>
      </c>
      <c r="N54" t="s">
        <v>10230</v>
      </c>
      <c r="O54" t="s">
        <v>9779</v>
      </c>
      <c r="P54" t="s">
        <v>10231</v>
      </c>
      <c r="Q54" s="4">
        <v>43101</v>
      </c>
      <c r="R54" s="4">
        <v>43465</v>
      </c>
      <c r="S54" t="s">
        <v>10227</v>
      </c>
      <c r="T54" t="s">
        <v>11488</v>
      </c>
    </row>
    <row r="55" spans="1:20" ht="11.25" x14ac:dyDescent="0.2">
      <c r="A55" t="s">
        <v>1309</v>
      </c>
      <c r="B55" t="s">
        <v>1310</v>
      </c>
      <c r="C55" t="s">
        <v>5174</v>
      </c>
      <c r="D55" t="s">
        <v>5979</v>
      </c>
      <c r="E55" t="s">
        <v>4590</v>
      </c>
      <c r="F55" t="s">
        <v>10238</v>
      </c>
      <c r="G55" t="s">
        <v>11848</v>
      </c>
      <c r="H55" t="s">
        <v>11849</v>
      </c>
      <c r="I55" t="s">
        <v>9317</v>
      </c>
      <c r="J55" t="s">
        <v>11849</v>
      </c>
      <c r="K55" t="s">
        <v>11850</v>
      </c>
      <c r="L55" t="s">
        <v>9317</v>
      </c>
      <c r="M55" t="s">
        <v>9317</v>
      </c>
      <c r="N55" t="s">
        <v>11851</v>
      </c>
      <c r="O55" t="s">
        <v>9779</v>
      </c>
      <c r="P55" t="s">
        <v>11852</v>
      </c>
      <c r="Q55" s="4">
        <v>43101</v>
      </c>
      <c r="R55" s="4">
        <v>43465</v>
      </c>
      <c r="S55" t="s">
        <v>11849</v>
      </c>
      <c r="T55" t="s">
        <v>11489</v>
      </c>
    </row>
    <row r="56" spans="1:20" ht="11.25" x14ac:dyDescent="0.2">
      <c r="A56" t="s">
        <v>1339</v>
      </c>
      <c r="B56" t="s">
        <v>4645</v>
      </c>
      <c r="C56" t="s">
        <v>5184</v>
      </c>
      <c r="D56" t="s">
        <v>5979</v>
      </c>
      <c r="E56" t="s">
        <v>4590</v>
      </c>
      <c r="F56" t="s">
        <v>10244</v>
      </c>
      <c r="G56" t="s">
        <v>11853</v>
      </c>
      <c r="H56" t="s">
        <v>11854</v>
      </c>
      <c r="I56" t="s">
        <v>9317</v>
      </c>
      <c r="J56" t="s">
        <v>11854</v>
      </c>
      <c r="K56" t="s">
        <v>11855</v>
      </c>
      <c r="L56" t="s">
        <v>9317</v>
      </c>
      <c r="M56" t="s">
        <v>9317</v>
      </c>
      <c r="N56" t="s">
        <v>11856</v>
      </c>
      <c r="O56" t="s">
        <v>9779</v>
      </c>
      <c r="P56" t="s">
        <v>11857</v>
      </c>
      <c r="Q56" s="4">
        <v>43101</v>
      </c>
      <c r="R56" s="4">
        <v>43465</v>
      </c>
      <c r="S56" t="s">
        <v>11854</v>
      </c>
      <c r="T56" t="s">
        <v>11490</v>
      </c>
    </row>
    <row r="57" spans="1:20" ht="11.25" x14ac:dyDescent="0.2">
      <c r="A57" t="s">
        <v>1345</v>
      </c>
      <c r="B57" t="s">
        <v>1346</v>
      </c>
      <c r="C57" t="s">
        <v>5186</v>
      </c>
      <c r="D57" t="s">
        <v>5979</v>
      </c>
      <c r="E57" t="s">
        <v>4590</v>
      </c>
      <c r="F57" t="s">
        <v>10190</v>
      </c>
      <c r="G57" t="s">
        <v>11858</v>
      </c>
      <c r="H57" t="s">
        <v>11859</v>
      </c>
      <c r="I57" t="s">
        <v>9317</v>
      </c>
      <c r="J57" t="s">
        <v>11859</v>
      </c>
      <c r="K57" t="s">
        <v>10413</v>
      </c>
      <c r="L57" t="s">
        <v>9317</v>
      </c>
      <c r="M57" t="s">
        <v>9317</v>
      </c>
      <c r="N57" t="s">
        <v>11860</v>
      </c>
      <c r="O57" t="s">
        <v>9779</v>
      </c>
      <c r="P57" t="s">
        <v>11861</v>
      </c>
      <c r="Q57" s="4">
        <v>43101</v>
      </c>
      <c r="R57" s="4">
        <v>43465</v>
      </c>
      <c r="S57" t="s">
        <v>11859</v>
      </c>
      <c r="T57" t="s">
        <v>11491</v>
      </c>
    </row>
    <row r="58" spans="1:20" ht="11.25" x14ac:dyDescent="0.2">
      <c r="A58" t="s">
        <v>1374</v>
      </c>
      <c r="B58" t="s">
        <v>1375</v>
      </c>
      <c r="C58" t="s">
        <v>5195</v>
      </c>
      <c r="D58" t="s">
        <v>5979</v>
      </c>
      <c r="E58" t="s">
        <v>4590</v>
      </c>
      <c r="F58" t="s">
        <v>10148</v>
      </c>
      <c r="G58" t="s">
        <v>11862</v>
      </c>
      <c r="H58" t="s">
        <v>11863</v>
      </c>
      <c r="I58" t="s">
        <v>9317</v>
      </c>
      <c r="J58" t="s">
        <v>11863</v>
      </c>
      <c r="K58" t="s">
        <v>11864</v>
      </c>
      <c r="L58" t="s">
        <v>9317</v>
      </c>
      <c r="M58" t="s">
        <v>9317</v>
      </c>
      <c r="N58" t="s">
        <v>11865</v>
      </c>
      <c r="O58" t="s">
        <v>9779</v>
      </c>
      <c r="P58" t="s">
        <v>11866</v>
      </c>
      <c r="Q58" s="4">
        <v>43101</v>
      </c>
      <c r="R58" s="4">
        <v>43465</v>
      </c>
      <c r="S58" t="s">
        <v>11863</v>
      </c>
      <c r="T58" t="s">
        <v>11492</v>
      </c>
    </row>
    <row r="59" spans="1:20" ht="11.25" x14ac:dyDescent="0.2">
      <c r="A59" t="s">
        <v>1382</v>
      </c>
      <c r="B59" t="s">
        <v>1383</v>
      </c>
      <c r="C59" t="s">
        <v>5197</v>
      </c>
      <c r="D59" t="s">
        <v>5979</v>
      </c>
      <c r="E59" t="s">
        <v>4590</v>
      </c>
      <c r="F59" t="s">
        <v>10270</v>
      </c>
      <c r="G59" t="s">
        <v>9317</v>
      </c>
      <c r="H59" t="s">
        <v>10271</v>
      </c>
      <c r="I59" t="s">
        <v>9317</v>
      </c>
      <c r="J59" t="s">
        <v>10271</v>
      </c>
      <c r="K59" t="s">
        <v>10272</v>
      </c>
      <c r="L59" t="s">
        <v>10273</v>
      </c>
      <c r="M59" t="s">
        <v>9317</v>
      </c>
      <c r="N59" t="s">
        <v>10134</v>
      </c>
      <c r="O59" t="s">
        <v>9779</v>
      </c>
      <c r="P59" t="s">
        <v>10274</v>
      </c>
      <c r="Q59" s="4">
        <v>43101</v>
      </c>
      <c r="R59" s="4">
        <v>43465</v>
      </c>
      <c r="S59" t="s">
        <v>10271</v>
      </c>
      <c r="T59" t="s">
        <v>11493</v>
      </c>
    </row>
    <row r="60" spans="1:20" ht="11.25" x14ac:dyDescent="0.2">
      <c r="A60" t="s">
        <v>1446</v>
      </c>
      <c r="B60" t="s">
        <v>4648</v>
      </c>
      <c r="C60" t="s">
        <v>5216</v>
      </c>
      <c r="D60" t="s">
        <v>5979</v>
      </c>
      <c r="E60" t="s">
        <v>4590</v>
      </c>
      <c r="F60" t="s">
        <v>10131</v>
      </c>
      <c r="G60" t="s">
        <v>11867</v>
      </c>
      <c r="H60" t="s">
        <v>11868</v>
      </c>
      <c r="I60" t="s">
        <v>9317</v>
      </c>
      <c r="J60" t="s">
        <v>11868</v>
      </c>
      <c r="K60" t="s">
        <v>11869</v>
      </c>
      <c r="L60" t="s">
        <v>9317</v>
      </c>
      <c r="M60" t="s">
        <v>9317</v>
      </c>
      <c r="N60" t="s">
        <v>11870</v>
      </c>
      <c r="O60" t="s">
        <v>9779</v>
      </c>
      <c r="P60" t="s">
        <v>11871</v>
      </c>
      <c r="Q60" s="4">
        <v>43101</v>
      </c>
      <c r="R60" s="4">
        <v>43465</v>
      </c>
      <c r="S60" t="s">
        <v>11868</v>
      </c>
      <c r="T60" t="s">
        <v>11494</v>
      </c>
    </row>
    <row r="61" spans="1:20" ht="11.25" x14ac:dyDescent="0.2">
      <c r="A61" t="s">
        <v>1498</v>
      </c>
      <c r="B61" t="s">
        <v>1499</v>
      </c>
      <c r="C61" t="s">
        <v>5231</v>
      </c>
      <c r="D61" t="s">
        <v>5979</v>
      </c>
      <c r="E61" t="s">
        <v>4590</v>
      </c>
      <c r="F61" t="s">
        <v>10299</v>
      </c>
      <c r="G61" t="s">
        <v>9317</v>
      </c>
      <c r="H61" t="s">
        <v>10300</v>
      </c>
      <c r="I61" t="s">
        <v>9317</v>
      </c>
      <c r="J61" t="s">
        <v>10300</v>
      </c>
      <c r="K61" t="s">
        <v>10301</v>
      </c>
      <c r="L61" t="s">
        <v>10302</v>
      </c>
      <c r="M61" t="s">
        <v>9317</v>
      </c>
      <c r="N61" t="s">
        <v>10303</v>
      </c>
      <c r="O61" t="s">
        <v>9779</v>
      </c>
      <c r="P61" t="s">
        <v>10304</v>
      </c>
      <c r="Q61" s="4">
        <v>43101</v>
      </c>
      <c r="R61" s="4">
        <v>43465</v>
      </c>
      <c r="S61" t="s">
        <v>10300</v>
      </c>
      <c r="T61" t="s">
        <v>11495</v>
      </c>
    </row>
    <row r="62" spans="1:20" ht="11.25" x14ac:dyDescent="0.2">
      <c r="A62" t="s">
        <v>1517</v>
      </c>
      <c r="B62" t="s">
        <v>1518</v>
      </c>
      <c r="C62" t="s">
        <v>5236</v>
      </c>
      <c r="D62" t="s">
        <v>5979</v>
      </c>
      <c r="E62" t="s">
        <v>4590</v>
      </c>
      <c r="F62" t="s">
        <v>10293</v>
      </c>
      <c r="G62" t="s">
        <v>11872</v>
      </c>
      <c r="H62" t="s">
        <v>11873</v>
      </c>
      <c r="I62" t="s">
        <v>9317</v>
      </c>
      <c r="J62" t="s">
        <v>11873</v>
      </c>
      <c r="K62" t="s">
        <v>11874</v>
      </c>
      <c r="L62" t="s">
        <v>9317</v>
      </c>
      <c r="M62" t="s">
        <v>9317</v>
      </c>
      <c r="N62" t="s">
        <v>10412</v>
      </c>
      <c r="O62" t="s">
        <v>9779</v>
      </c>
      <c r="P62" t="s">
        <v>11875</v>
      </c>
      <c r="Q62" s="4">
        <v>43101</v>
      </c>
      <c r="R62" s="4">
        <v>43465</v>
      </c>
      <c r="S62" t="s">
        <v>11873</v>
      </c>
      <c r="T62" t="s">
        <v>11496</v>
      </c>
    </row>
    <row r="63" spans="1:20" ht="11.25" x14ac:dyDescent="0.2">
      <c r="A63" t="s">
        <v>1514</v>
      </c>
      <c r="B63" t="s">
        <v>4540</v>
      </c>
      <c r="C63" t="s">
        <v>5235</v>
      </c>
      <c r="D63" t="s">
        <v>5979</v>
      </c>
      <c r="E63" t="s">
        <v>4590</v>
      </c>
      <c r="F63" t="s">
        <v>10305</v>
      </c>
      <c r="G63" t="s">
        <v>11876</v>
      </c>
      <c r="H63" t="s">
        <v>11877</v>
      </c>
      <c r="I63" t="s">
        <v>9317</v>
      </c>
      <c r="J63" t="s">
        <v>11877</v>
      </c>
      <c r="K63" t="s">
        <v>11878</v>
      </c>
      <c r="L63" t="s">
        <v>11879</v>
      </c>
      <c r="M63" t="s">
        <v>9317</v>
      </c>
      <c r="N63" t="s">
        <v>11880</v>
      </c>
      <c r="O63" t="s">
        <v>9779</v>
      </c>
      <c r="P63" t="s">
        <v>11881</v>
      </c>
      <c r="Q63" s="4">
        <v>43101</v>
      </c>
      <c r="R63" s="4">
        <v>43465</v>
      </c>
      <c r="S63" t="s">
        <v>11877</v>
      </c>
      <c r="T63" t="s">
        <v>11497</v>
      </c>
    </row>
    <row r="64" spans="1:20" ht="11.25" x14ac:dyDescent="0.2">
      <c r="A64" t="s">
        <v>1538</v>
      </c>
      <c r="B64" t="s">
        <v>1539</v>
      </c>
      <c r="C64" t="s">
        <v>5243</v>
      </c>
      <c r="D64" t="s">
        <v>5979</v>
      </c>
      <c r="E64" t="s">
        <v>4590</v>
      </c>
      <c r="F64" t="s">
        <v>10312</v>
      </c>
      <c r="G64" t="s">
        <v>9317</v>
      </c>
      <c r="H64" t="s">
        <v>10313</v>
      </c>
      <c r="I64" t="s">
        <v>9317</v>
      </c>
      <c r="J64" t="s">
        <v>10313</v>
      </c>
      <c r="K64" t="s">
        <v>10314</v>
      </c>
      <c r="L64" t="s">
        <v>9317</v>
      </c>
      <c r="M64" t="s">
        <v>9317</v>
      </c>
      <c r="N64" t="s">
        <v>10315</v>
      </c>
      <c r="O64" t="s">
        <v>9779</v>
      </c>
      <c r="P64" t="s">
        <v>10316</v>
      </c>
      <c r="Q64" s="4">
        <v>43101</v>
      </c>
      <c r="R64" s="4">
        <v>43465</v>
      </c>
      <c r="S64" t="s">
        <v>10313</v>
      </c>
      <c r="T64" t="s">
        <v>11498</v>
      </c>
    </row>
    <row r="65" spans="1:20" ht="11.25" x14ac:dyDescent="0.2">
      <c r="A65" t="s">
        <v>1547</v>
      </c>
      <c r="B65" t="s">
        <v>1548</v>
      </c>
      <c r="C65" t="s">
        <v>5246</v>
      </c>
      <c r="D65" t="s">
        <v>5979</v>
      </c>
      <c r="E65" t="s">
        <v>4590</v>
      </c>
      <c r="F65" t="s">
        <v>10275</v>
      </c>
      <c r="G65" t="s">
        <v>11882</v>
      </c>
      <c r="H65" t="s">
        <v>11883</v>
      </c>
      <c r="I65" t="s">
        <v>9317</v>
      </c>
      <c r="J65" t="s">
        <v>11883</v>
      </c>
      <c r="K65" t="s">
        <v>11884</v>
      </c>
      <c r="L65" t="s">
        <v>9317</v>
      </c>
      <c r="M65" t="s">
        <v>9317</v>
      </c>
      <c r="N65" t="s">
        <v>10885</v>
      </c>
      <c r="O65" t="s">
        <v>9779</v>
      </c>
      <c r="P65" t="s">
        <v>11885</v>
      </c>
      <c r="Q65" s="4">
        <v>43101</v>
      </c>
      <c r="R65" s="4">
        <v>43465</v>
      </c>
      <c r="S65" t="s">
        <v>11883</v>
      </c>
      <c r="T65" t="s">
        <v>11499</v>
      </c>
    </row>
    <row r="66" spans="1:20" ht="11.25" x14ac:dyDescent="0.2">
      <c r="A66" t="s">
        <v>1565</v>
      </c>
      <c r="B66" t="s">
        <v>1566</v>
      </c>
      <c r="C66" t="s">
        <v>5252</v>
      </c>
      <c r="D66" t="s">
        <v>5979</v>
      </c>
      <c r="E66" t="s">
        <v>4590</v>
      </c>
      <c r="F66" t="s">
        <v>10323</v>
      </c>
      <c r="G66" t="s">
        <v>11886</v>
      </c>
      <c r="H66" t="s">
        <v>11887</v>
      </c>
      <c r="I66" t="s">
        <v>9317</v>
      </c>
      <c r="J66" t="s">
        <v>11887</v>
      </c>
      <c r="K66" t="s">
        <v>11888</v>
      </c>
      <c r="L66" t="s">
        <v>11889</v>
      </c>
      <c r="M66" t="s">
        <v>9317</v>
      </c>
      <c r="N66" t="s">
        <v>11890</v>
      </c>
      <c r="O66" t="s">
        <v>9779</v>
      </c>
      <c r="P66" t="s">
        <v>11891</v>
      </c>
      <c r="Q66" s="4">
        <v>43101</v>
      </c>
      <c r="R66" s="4">
        <v>43465</v>
      </c>
      <c r="S66" t="s">
        <v>11887</v>
      </c>
      <c r="T66" t="s">
        <v>11500</v>
      </c>
    </row>
    <row r="67" spans="1:20" ht="11.25" x14ac:dyDescent="0.2">
      <c r="A67" t="s">
        <v>1590</v>
      </c>
      <c r="B67" t="s">
        <v>551</v>
      </c>
      <c r="C67" t="s">
        <v>5258</v>
      </c>
      <c r="D67" t="s">
        <v>5979</v>
      </c>
      <c r="E67" t="s">
        <v>4590</v>
      </c>
      <c r="F67" t="s">
        <v>10336</v>
      </c>
      <c r="G67" t="s">
        <v>9317</v>
      </c>
      <c r="H67" t="s">
        <v>10337</v>
      </c>
      <c r="I67" t="s">
        <v>10337</v>
      </c>
      <c r="J67" t="s">
        <v>9317</v>
      </c>
      <c r="K67" t="s">
        <v>9317</v>
      </c>
      <c r="L67" t="s">
        <v>9317</v>
      </c>
      <c r="M67" t="s">
        <v>9317</v>
      </c>
      <c r="N67" t="s">
        <v>9317</v>
      </c>
      <c r="O67" t="s">
        <v>9317</v>
      </c>
      <c r="P67" t="s">
        <v>9317</v>
      </c>
      <c r="Q67" s="4">
        <v>43101</v>
      </c>
      <c r="R67" s="4">
        <v>43465</v>
      </c>
      <c r="S67" t="s">
        <v>10337</v>
      </c>
      <c r="T67" t="s">
        <v>11501</v>
      </c>
    </row>
    <row r="68" spans="1:20" ht="11.25" x14ac:dyDescent="0.2">
      <c r="A68" t="s">
        <v>1629</v>
      </c>
      <c r="B68" t="s">
        <v>1630</v>
      </c>
      <c r="C68" t="s">
        <v>5267</v>
      </c>
      <c r="D68" t="s">
        <v>5979</v>
      </c>
      <c r="E68" t="s">
        <v>4590</v>
      </c>
      <c r="F68" t="s">
        <v>10338</v>
      </c>
      <c r="G68" t="s">
        <v>9317</v>
      </c>
      <c r="H68" t="s">
        <v>10339</v>
      </c>
      <c r="I68" t="s">
        <v>9317</v>
      </c>
      <c r="J68" t="s">
        <v>10339</v>
      </c>
      <c r="K68" t="s">
        <v>10340</v>
      </c>
      <c r="L68" t="s">
        <v>10341</v>
      </c>
      <c r="M68" t="s">
        <v>9317</v>
      </c>
      <c r="N68" t="s">
        <v>10342</v>
      </c>
      <c r="O68" t="s">
        <v>9779</v>
      </c>
      <c r="P68" t="s">
        <v>10343</v>
      </c>
      <c r="Q68" s="4">
        <v>43101</v>
      </c>
      <c r="R68" s="4">
        <v>43465</v>
      </c>
      <c r="S68" t="s">
        <v>10339</v>
      </c>
      <c r="T68" t="s">
        <v>11502</v>
      </c>
    </row>
    <row r="69" spans="1:20" ht="11.25" x14ac:dyDescent="0.2">
      <c r="A69" t="s">
        <v>1816</v>
      </c>
      <c r="B69" t="s">
        <v>1817</v>
      </c>
      <c r="C69" t="s">
        <v>5316</v>
      </c>
      <c r="D69" t="s">
        <v>5979</v>
      </c>
      <c r="E69" t="s">
        <v>4590</v>
      </c>
      <c r="F69" t="s">
        <v>10392</v>
      </c>
      <c r="G69" t="s">
        <v>11892</v>
      </c>
      <c r="H69" t="s">
        <v>11893</v>
      </c>
      <c r="I69" t="s">
        <v>9317</v>
      </c>
      <c r="J69" t="s">
        <v>11893</v>
      </c>
      <c r="K69" t="s">
        <v>11894</v>
      </c>
      <c r="L69" t="s">
        <v>9317</v>
      </c>
      <c r="M69" t="s">
        <v>9317</v>
      </c>
      <c r="N69" t="s">
        <v>11895</v>
      </c>
      <c r="O69" t="s">
        <v>9779</v>
      </c>
      <c r="P69" t="s">
        <v>11896</v>
      </c>
      <c r="Q69" s="4">
        <v>43101</v>
      </c>
      <c r="R69" s="4">
        <v>43465</v>
      </c>
      <c r="S69" t="s">
        <v>11893</v>
      </c>
      <c r="T69" t="s">
        <v>11503</v>
      </c>
    </row>
    <row r="70" spans="1:20" ht="11.25" x14ac:dyDescent="0.2">
      <c r="A70" t="s">
        <v>1686</v>
      </c>
      <c r="B70" t="s">
        <v>4654</v>
      </c>
      <c r="C70" t="s">
        <v>5280</v>
      </c>
      <c r="D70" t="s">
        <v>5979</v>
      </c>
      <c r="E70" t="s">
        <v>4590</v>
      </c>
      <c r="F70" t="s">
        <v>10355</v>
      </c>
      <c r="G70" t="s">
        <v>11897</v>
      </c>
      <c r="H70" t="s">
        <v>11898</v>
      </c>
      <c r="I70" t="s">
        <v>9317</v>
      </c>
      <c r="J70" t="s">
        <v>11898</v>
      </c>
      <c r="K70" t="s">
        <v>11899</v>
      </c>
      <c r="L70" t="s">
        <v>9317</v>
      </c>
      <c r="M70" t="s">
        <v>9317</v>
      </c>
      <c r="N70" t="s">
        <v>11900</v>
      </c>
      <c r="O70" t="s">
        <v>9779</v>
      </c>
      <c r="P70" t="s">
        <v>11901</v>
      </c>
      <c r="Q70" s="4">
        <v>43101</v>
      </c>
      <c r="R70" s="4">
        <v>43465</v>
      </c>
      <c r="S70" t="s">
        <v>11898</v>
      </c>
      <c r="T70" t="s">
        <v>11504</v>
      </c>
    </row>
    <row r="71" spans="1:20" ht="11.25" x14ac:dyDescent="0.2">
      <c r="A71" t="s">
        <v>1779</v>
      </c>
      <c r="B71" t="s">
        <v>9445</v>
      </c>
      <c r="C71" t="s">
        <v>5305</v>
      </c>
      <c r="D71" t="s">
        <v>5979</v>
      </c>
      <c r="E71" t="s">
        <v>4590</v>
      </c>
      <c r="F71" t="s">
        <v>10361</v>
      </c>
      <c r="G71" t="s">
        <v>11902</v>
      </c>
      <c r="H71" t="s">
        <v>11903</v>
      </c>
      <c r="I71" t="s">
        <v>9317</v>
      </c>
      <c r="J71" t="s">
        <v>11903</v>
      </c>
      <c r="K71" t="s">
        <v>11904</v>
      </c>
      <c r="L71" t="s">
        <v>9317</v>
      </c>
      <c r="M71" t="s">
        <v>9317</v>
      </c>
      <c r="N71" t="s">
        <v>11905</v>
      </c>
      <c r="O71" t="s">
        <v>9779</v>
      </c>
      <c r="P71" t="s">
        <v>11906</v>
      </c>
      <c r="Q71" s="4">
        <v>43101</v>
      </c>
      <c r="R71" s="4">
        <v>43465</v>
      </c>
      <c r="S71" t="s">
        <v>11903</v>
      </c>
      <c r="T71" t="s">
        <v>11505</v>
      </c>
    </row>
    <row r="72" spans="1:20" ht="11.25" x14ac:dyDescent="0.2">
      <c r="A72" t="s">
        <v>1782</v>
      </c>
      <c r="B72" t="s">
        <v>9445</v>
      </c>
      <c r="C72" t="s">
        <v>5305</v>
      </c>
      <c r="D72" t="s">
        <v>5979</v>
      </c>
      <c r="E72" t="s">
        <v>4590</v>
      </c>
      <c r="F72" t="s">
        <v>10367</v>
      </c>
      <c r="G72" t="s">
        <v>11907</v>
      </c>
      <c r="H72" t="s">
        <v>11908</v>
      </c>
      <c r="I72" t="s">
        <v>9317</v>
      </c>
      <c r="J72" t="s">
        <v>11908</v>
      </c>
      <c r="K72" t="s">
        <v>11909</v>
      </c>
      <c r="L72" t="s">
        <v>11910</v>
      </c>
      <c r="M72" t="s">
        <v>9317</v>
      </c>
      <c r="N72" t="s">
        <v>11911</v>
      </c>
      <c r="O72" t="s">
        <v>9779</v>
      </c>
      <c r="P72" t="s">
        <v>11912</v>
      </c>
      <c r="Q72" s="4">
        <v>43101</v>
      </c>
      <c r="R72" s="4">
        <v>43465</v>
      </c>
      <c r="S72" t="s">
        <v>11908</v>
      </c>
      <c r="T72" t="s">
        <v>11506</v>
      </c>
    </row>
    <row r="73" spans="1:20" ht="11.25" x14ac:dyDescent="0.2">
      <c r="A73" t="s">
        <v>1810</v>
      </c>
      <c r="B73" t="s">
        <v>4657</v>
      </c>
      <c r="C73" t="s">
        <v>5314</v>
      </c>
      <c r="D73" t="s">
        <v>5979</v>
      </c>
      <c r="E73" t="s">
        <v>4590</v>
      </c>
      <c r="F73" t="s">
        <v>10386</v>
      </c>
      <c r="G73" t="s">
        <v>11913</v>
      </c>
      <c r="H73" t="s">
        <v>11914</v>
      </c>
      <c r="I73" t="s">
        <v>9317</v>
      </c>
      <c r="J73" t="s">
        <v>11914</v>
      </c>
      <c r="K73" t="s">
        <v>11915</v>
      </c>
      <c r="L73" t="s">
        <v>9317</v>
      </c>
      <c r="M73" t="s">
        <v>9317</v>
      </c>
      <c r="N73" t="s">
        <v>11916</v>
      </c>
      <c r="O73" t="s">
        <v>9779</v>
      </c>
      <c r="P73" t="s">
        <v>11917</v>
      </c>
      <c r="Q73" s="4">
        <v>43101</v>
      </c>
      <c r="R73" s="4">
        <v>43465</v>
      </c>
      <c r="S73" t="s">
        <v>11914</v>
      </c>
      <c r="T73" t="s">
        <v>11507</v>
      </c>
    </row>
    <row r="74" spans="1:20" ht="11.25" x14ac:dyDescent="0.2">
      <c r="A74" t="s">
        <v>1826</v>
      </c>
      <c r="B74" t="s">
        <v>4545</v>
      </c>
      <c r="C74" t="s">
        <v>5318</v>
      </c>
      <c r="D74" t="s">
        <v>5979</v>
      </c>
      <c r="E74" t="s">
        <v>4590</v>
      </c>
      <c r="F74" t="s">
        <v>10397</v>
      </c>
      <c r="G74" t="s">
        <v>9317</v>
      </c>
      <c r="H74" t="s">
        <v>10398</v>
      </c>
      <c r="I74" t="s">
        <v>9317</v>
      </c>
      <c r="J74" t="s">
        <v>10398</v>
      </c>
      <c r="K74" t="s">
        <v>10399</v>
      </c>
      <c r="L74" t="s">
        <v>10400</v>
      </c>
      <c r="M74" t="s">
        <v>9317</v>
      </c>
      <c r="N74" t="s">
        <v>9452</v>
      </c>
      <c r="O74" t="s">
        <v>9779</v>
      </c>
      <c r="P74" t="s">
        <v>10401</v>
      </c>
      <c r="Q74" s="4">
        <v>43101</v>
      </c>
      <c r="R74" s="4">
        <v>43465</v>
      </c>
      <c r="S74" t="s">
        <v>10398</v>
      </c>
      <c r="T74" t="s">
        <v>11508</v>
      </c>
    </row>
    <row r="75" spans="1:20" ht="11.25" x14ac:dyDescent="0.2">
      <c r="A75" t="s">
        <v>1832</v>
      </c>
      <c r="B75" t="s">
        <v>1833</v>
      </c>
      <c r="C75" t="s">
        <v>5320</v>
      </c>
      <c r="D75" t="s">
        <v>5979</v>
      </c>
      <c r="E75" t="s">
        <v>4590</v>
      </c>
      <c r="F75" t="s">
        <v>10402</v>
      </c>
      <c r="G75" t="s">
        <v>11918</v>
      </c>
      <c r="H75" t="s">
        <v>11919</v>
      </c>
      <c r="I75" t="s">
        <v>9317</v>
      </c>
      <c r="J75" t="s">
        <v>11919</v>
      </c>
      <c r="K75" t="s">
        <v>11920</v>
      </c>
      <c r="L75" t="s">
        <v>9317</v>
      </c>
      <c r="M75" t="s">
        <v>9317</v>
      </c>
      <c r="N75" t="s">
        <v>11921</v>
      </c>
      <c r="O75" t="s">
        <v>9779</v>
      </c>
      <c r="P75" t="s">
        <v>11922</v>
      </c>
      <c r="Q75" s="4">
        <v>43101</v>
      </c>
      <c r="R75" s="4">
        <v>43465</v>
      </c>
      <c r="S75" t="s">
        <v>11919</v>
      </c>
      <c r="T75" t="s">
        <v>11509</v>
      </c>
    </row>
    <row r="76" spans="1:20" ht="11.25" x14ac:dyDescent="0.2">
      <c r="A76" t="s">
        <v>1835</v>
      </c>
      <c r="B76" t="s">
        <v>1836</v>
      </c>
      <c r="C76" t="s">
        <v>5321</v>
      </c>
      <c r="D76" t="s">
        <v>5979</v>
      </c>
      <c r="E76" t="s">
        <v>4590</v>
      </c>
      <c r="F76" t="s">
        <v>10379</v>
      </c>
      <c r="G76" t="s">
        <v>11923</v>
      </c>
      <c r="H76" t="s">
        <v>11924</v>
      </c>
      <c r="I76" t="s">
        <v>9317</v>
      </c>
      <c r="J76" t="s">
        <v>11924</v>
      </c>
      <c r="K76" t="s">
        <v>11925</v>
      </c>
      <c r="L76" t="s">
        <v>11926</v>
      </c>
      <c r="M76" t="s">
        <v>9317</v>
      </c>
      <c r="N76" t="s">
        <v>10310</v>
      </c>
      <c r="O76" t="s">
        <v>9779</v>
      </c>
      <c r="P76" t="s">
        <v>11927</v>
      </c>
      <c r="Q76" s="4">
        <v>43101</v>
      </c>
      <c r="R76" s="4">
        <v>43465</v>
      </c>
      <c r="S76" t="s">
        <v>11924</v>
      </c>
      <c r="T76" t="s">
        <v>11510</v>
      </c>
    </row>
    <row r="77" spans="1:20" ht="11.25" x14ac:dyDescent="0.2">
      <c r="A77" t="s">
        <v>1889</v>
      </c>
      <c r="B77" t="s">
        <v>1890</v>
      </c>
      <c r="C77" t="s">
        <v>5334</v>
      </c>
      <c r="D77" t="s">
        <v>5979</v>
      </c>
      <c r="E77" t="s">
        <v>4590</v>
      </c>
      <c r="F77" t="s">
        <v>10414</v>
      </c>
      <c r="G77" t="s">
        <v>9317</v>
      </c>
      <c r="H77" t="s">
        <v>10415</v>
      </c>
      <c r="I77" t="s">
        <v>9317</v>
      </c>
      <c r="J77" t="s">
        <v>10415</v>
      </c>
      <c r="K77" t="s">
        <v>10416</v>
      </c>
      <c r="L77" t="s">
        <v>9317</v>
      </c>
      <c r="M77" t="s">
        <v>9317</v>
      </c>
      <c r="N77" t="s">
        <v>10417</v>
      </c>
      <c r="O77" t="s">
        <v>9779</v>
      </c>
      <c r="P77" t="s">
        <v>10418</v>
      </c>
      <c r="Q77" s="4">
        <v>43101</v>
      </c>
      <c r="R77" s="4">
        <v>43465</v>
      </c>
      <c r="S77" t="s">
        <v>10415</v>
      </c>
      <c r="T77" t="s">
        <v>11511</v>
      </c>
    </row>
    <row r="78" spans="1:20" ht="11.25" x14ac:dyDescent="0.2">
      <c r="A78" t="s">
        <v>1892</v>
      </c>
      <c r="B78" t="s">
        <v>11512</v>
      </c>
      <c r="C78" t="s">
        <v>5014</v>
      </c>
      <c r="D78" t="s">
        <v>5979</v>
      </c>
      <c r="E78" t="s">
        <v>4590</v>
      </c>
      <c r="F78" t="s">
        <v>10425</v>
      </c>
      <c r="G78" t="s">
        <v>9317</v>
      </c>
      <c r="H78" t="s">
        <v>10426</v>
      </c>
      <c r="I78" t="s">
        <v>9317</v>
      </c>
      <c r="J78" t="s">
        <v>10426</v>
      </c>
      <c r="K78" t="s">
        <v>10032</v>
      </c>
      <c r="L78" t="s">
        <v>9317</v>
      </c>
      <c r="M78" t="s">
        <v>9317</v>
      </c>
      <c r="N78" t="s">
        <v>10427</v>
      </c>
      <c r="O78" t="s">
        <v>9779</v>
      </c>
      <c r="P78" t="s">
        <v>10428</v>
      </c>
      <c r="Q78" s="4">
        <v>43101</v>
      </c>
      <c r="R78" s="4">
        <v>43465</v>
      </c>
      <c r="S78" t="s">
        <v>10426</v>
      </c>
      <c r="T78" t="s">
        <v>11513</v>
      </c>
    </row>
    <row r="79" spans="1:20" ht="11.25" x14ac:dyDescent="0.2">
      <c r="A79" t="s">
        <v>1927</v>
      </c>
      <c r="B79" t="s">
        <v>4664</v>
      </c>
      <c r="C79" t="s">
        <v>5346</v>
      </c>
      <c r="D79" t="s">
        <v>5979</v>
      </c>
      <c r="E79" t="s">
        <v>4590</v>
      </c>
      <c r="F79" t="s">
        <v>10439</v>
      </c>
      <c r="G79" t="s">
        <v>9317</v>
      </c>
      <c r="H79" t="s">
        <v>10440</v>
      </c>
      <c r="I79" t="s">
        <v>9317</v>
      </c>
      <c r="J79" t="s">
        <v>10440</v>
      </c>
      <c r="K79" t="s">
        <v>10441</v>
      </c>
      <c r="L79" t="s">
        <v>9317</v>
      </c>
      <c r="M79" t="s">
        <v>9317</v>
      </c>
      <c r="N79" t="s">
        <v>10442</v>
      </c>
      <c r="O79" t="s">
        <v>9779</v>
      </c>
      <c r="P79" t="s">
        <v>10443</v>
      </c>
      <c r="Q79" s="4">
        <v>43101</v>
      </c>
      <c r="R79" s="4">
        <v>43465</v>
      </c>
      <c r="S79" t="s">
        <v>10440</v>
      </c>
      <c r="T79" t="s">
        <v>11514</v>
      </c>
    </row>
    <row r="80" spans="1:20" ht="11.25" x14ac:dyDescent="0.2">
      <c r="A80" t="s">
        <v>1954</v>
      </c>
      <c r="B80" t="s">
        <v>4548</v>
      </c>
      <c r="C80" t="s">
        <v>5353</v>
      </c>
      <c r="D80" t="s">
        <v>5979</v>
      </c>
      <c r="E80" t="s">
        <v>4590</v>
      </c>
      <c r="F80" t="s">
        <v>9889</v>
      </c>
      <c r="G80" t="s">
        <v>9317</v>
      </c>
      <c r="H80" t="s">
        <v>10444</v>
      </c>
      <c r="I80" t="s">
        <v>9317</v>
      </c>
      <c r="J80" t="s">
        <v>10444</v>
      </c>
      <c r="K80" t="s">
        <v>10445</v>
      </c>
      <c r="L80" t="s">
        <v>10446</v>
      </c>
      <c r="M80" t="s">
        <v>9317</v>
      </c>
      <c r="N80" t="s">
        <v>10447</v>
      </c>
      <c r="O80" t="s">
        <v>9779</v>
      </c>
      <c r="P80" t="s">
        <v>10448</v>
      </c>
      <c r="Q80" s="4">
        <v>43101</v>
      </c>
      <c r="R80" s="4">
        <v>43465</v>
      </c>
      <c r="S80" t="s">
        <v>10444</v>
      </c>
      <c r="T80" t="s">
        <v>11515</v>
      </c>
    </row>
    <row r="81" spans="1:20" ht="11.25" x14ac:dyDescent="0.2">
      <c r="A81" t="s">
        <v>1959</v>
      </c>
      <c r="B81" t="s">
        <v>9463</v>
      </c>
      <c r="C81" t="s">
        <v>5354</v>
      </c>
      <c r="D81" t="s">
        <v>5979</v>
      </c>
      <c r="E81" t="s">
        <v>4590</v>
      </c>
      <c r="F81" t="s">
        <v>9960</v>
      </c>
      <c r="G81" t="s">
        <v>11928</v>
      </c>
      <c r="H81" t="s">
        <v>11929</v>
      </c>
      <c r="I81" t="s">
        <v>9317</v>
      </c>
      <c r="J81" t="s">
        <v>11929</v>
      </c>
      <c r="K81" t="s">
        <v>11930</v>
      </c>
      <c r="L81" t="s">
        <v>9317</v>
      </c>
      <c r="M81" t="s">
        <v>9317</v>
      </c>
      <c r="N81" t="s">
        <v>11931</v>
      </c>
      <c r="O81" t="s">
        <v>9779</v>
      </c>
      <c r="P81" t="s">
        <v>11932</v>
      </c>
      <c r="Q81" s="4">
        <v>43101</v>
      </c>
      <c r="R81" s="4">
        <v>43465</v>
      </c>
      <c r="S81" t="s">
        <v>11929</v>
      </c>
      <c r="T81" t="s">
        <v>11516</v>
      </c>
    </row>
    <row r="82" spans="1:20" ht="11.25" x14ac:dyDescent="0.2">
      <c r="A82" t="s">
        <v>1985</v>
      </c>
      <c r="B82" t="s">
        <v>9466</v>
      </c>
      <c r="C82" t="s">
        <v>5360</v>
      </c>
      <c r="D82" t="s">
        <v>5979</v>
      </c>
      <c r="E82" t="s">
        <v>4590</v>
      </c>
      <c r="F82" t="s">
        <v>10460</v>
      </c>
      <c r="G82" t="s">
        <v>11933</v>
      </c>
      <c r="H82" t="s">
        <v>11934</v>
      </c>
      <c r="I82" t="s">
        <v>9317</v>
      </c>
      <c r="J82" t="s">
        <v>11934</v>
      </c>
      <c r="K82" t="s">
        <v>11935</v>
      </c>
      <c r="L82" t="s">
        <v>9317</v>
      </c>
      <c r="M82" t="s">
        <v>9317</v>
      </c>
      <c r="N82" t="s">
        <v>9980</v>
      </c>
      <c r="O82" t="s">
        <v>9779</v>
      </c>
      <c r="P82" t="s">
        <v>11936</v>
      </c>
      <c r="Q82" s="4">
        <v>43101</v>
      </c>
      <c r="R82" s="4">
        <v>43465</v>
      </c>
      <c r="S82" t="s">
        <v>11934</v>
      </c>
      <c r="T82" t="s">
        <v>11517</v>
      </c>
    </row>
    <row r="83" spans="1:20" ht="11.25" x14ac:dyDescent="0.2">
      <c r="A83" t="s">
        <v>1991</v>
      </c>
      <c r="B83" t="s">
        <v>1992</v>
      </c>
      <c r="C83" t="s">
        <v>5362</v>
      </c>
      <c r="D83" t="s">
        <v>5979</v>
      </c>
      <c r="E83" t="s">
        <v>4590</v>
      </c>
      <c r="F83" t="s">
        <v>10466</v>
      </c>
      <c r="G83" t="s">
        <v>9317</v>
      </c>
      <c r="H83" t="s">
        <v>10467</v>
      </c>
      <c r="I83" t="s">
        <v>9317</v>
      </c>
      <c r="J83" t="s">
        <v>10467</v>
      </c>
      <c r="K83" t="s">
        <v>10468</v>
      </c>
      <c r="L83" t="s">
        <v>10469</v>
      </c>
      <c r="M83" t="s">
        <v>9317</v>
      </c>
      <c r="N83" t="s">
        <v>10342</v>
      </c>
      <c r="O83" t="s">
        <v>9779</v>
      </c>
      <c r="P83" t="s">
        <v>10470</v>
      </c>
      <c r="Q83" s="4">
        <v>43101</v>
      </c>
      <c r="R83" s="4">
        <v>43465</v>
      </c>
      <c r="S83" t="s">
        <v>10467</v>
      </c>
      <c r="T83" t="s">
        <v>11518</v>
      </c>
    </row>
    <row r="84" spans="1:20" ht="11.25" x14ac:dyDescent="0.2">
      <c r="A84" t="s">
        <v>2066</v>
      </c>
      <c r="B84" t="s">
        <v>4671</v>
      </c>
      <c r="C84" t="s">
        <v>10486</v>
      </c>
      <c r="D84" t="s">
        <v>5979</v>
      </c>
      <c r="E84" t="s">
        <v>4590</v>
      </c>
      <c r="F84" t="s">
        <v>10487</v>
      </c>
      <c r="G84" t="s">
        <v>11937</v>
      </c>
      <c r="H84" t="s">
        <v>11938</v>
      </c>
      <c r="I84" t="s">
        <v>9317</v>
      </c>
      <c r="J84" t="s">
        <v>11938</v>
      </c>
      <c r="K84" t="s">
        <v>11939</v>
      </c>
      <c r="L84" t="s">
        <v>9317</v>
      </c>
      <c r="M84" t="s">
        <v>9317</v>
      </c>
      <c r="N84" t="s">
        <v>11940</v>
      </c>
      <c r="O84" t="s">
        <v>9779</v>
      </c>
      <c r="P84" t="s">
        <v>11941</v>
      </c>
      <c r="Q84" s="4">
        <v>43101</v>
      </c>
      <c r="R84" s="4">
        <v>43465</v>
      </c>
      <c r="S84" t="s">
        <v>11938</v>
      </c>
      <c r="T84" t="s">
        <v>11519</v>
      </c>
    </row>
    <row r="85" spans="1:20" ht="11.25" x14ac:dyDescent="0.2">
      <c r="A85" t="s">
        <v>2111</v>
      </c>
      <c r="B85" t="s">
        <v>2112</v>
      </c>
      <c r="C85" t="s">
        <v>5393</v>
      </c>
      <c r="D85" t="s">
        <v>5979</v>
      </c>
      <c r="E85" t="s">
        <v>4590</v>
      </c>
      <c r="F85" t="s">
        <v>10493</v>
      </c>
      <c r="G85" t="s">
        <v>11942</v>
      </c>
      <c r="H85" t="s">
        <v>11943</v>
      </c>
      <c r="I85" t="s">
        <v>9317</v>
      </c>
      <c r="J85" t="s">
        <v>11943</v>
      </c>
      <c r="K85" t="s">
        <v>11944</v>
      </c>
      <c r="L85" t="s">
        <v>11945</v>
      </c>
      <c r="M85" t="s">
        <v>9317</v>
      </c>
      <c r="N85" t="s">
        <v>10776</v>
      </c>
      <c r="O85" t="s">
        <v>9779</v>
      </c>
      <c r="P85" t="s">
        <v>11946</v>
      </c>
      <c r="Q85" s="4">
        <v>43101</v>
      </c>
      <c r="R85" s="4">
        <v>43465</v>
      </c>
      <c r="S85" t="s">
        <v>11943</v>
      </c>
      <c r="T85" t="s">
        <v>11520</v>
      </c>
    </row>
    <row r="86" spans="1:20" ht="11.25" x14ac:dyDescent="0.2">
      <c r="A86" t="s">
        <v>2194</v>
      </c>
      <c r="B86" t="s">
        <v>2195</v>
      </c>
      <c r="C86" t="s">
        <v>5414</v>
      </c>
      <c r="D86" t="s">
        <v>5979</v>
      </c>
      <c r="E86" t="s">
        <v>4590</v>
      </c>
      <c r="F86" t="s">
        <v>10512</v>
      </c>
      <c r="G86" t="s">
        <v>11947</v>
      </c>
      <c r="H86" t="s">
        <v>11948</v>
      </c>
      <c r="I86" t="s">
        <v>9317</v>
      </c>
      <c r="J86" t="s">
        <v>11948</v>
      </c>
      <c r="K86" t="s">
        <v>11949</v>
      </c>
      <c r="L86" t="s">
        <v>9317</v>
      </c>
      <c r="M86" t="s">
        <v>9317</v>
      </c>
      <c r="N86" t="s">
        <v>11950</v>
      </c>
      <c r="O86" t="s">
        <v>9779</v>
      </c>
      <c r="P86" t="s">
        <v>11951</v>
      </c>
      <c r="Q86" s="4">
        <v>43101</v>
      </c>
      <c r="R86" s="4">
        <v>43465</v>
      </c>
      <c r="S86" t="s">
        <v>11948</v>
      </c>
      <c r="T86" t="s">
        <v>11521</v>
      </c>
    </row>
    <row r="87" spans="1:20" ht="11.25" x14ac:dyDescent="0.2">
      <c r="A87" t="s">
        <v>2168</v>
      </c>
      <c r="B87" t="s">
        <v>4595</v>
      </c>
      <c r="C87" t="s">
        <v>4831</v>
      </c>
      <c r="D87" t="s">
        <v>5979</v>
      </c>
      <c r="E87" t="s">
        <v>4590</v>
      </c>
      <c r="F87" t="s">
        <v>10506</v>
      </c>
      <c r="G87" t="s">
        <v>11952</v>
      </c>
      <c r="H87" t="s">
        <v>11953</v>
      </c>
      <c r="I87" t="s">
        <v>9317</v>
      </c>
      <c r="J87" t="s">
        <v>11953</v>
      </c>
      <c r="K87" t="s">
        <v>11954</v>
      </c>
      <c r="L87" t="s">
        <v>9317</v>
      </c>
      <c r="M87" t="s">
        <v>9317</v>
      </c>
      <c r="N87" t="s">
        <v>9829</v>
      </c>
      <c r="O87" t="s">
        <v>9779</v>
      </c>
      <c r="P87" t="s">
        <v>11955</v>
      </c>
      <c r="Q87" s="4">
        <v>43101</v>
      </c>
      <c r="R87" s="4">
        <v>43465</v>
      </c>
      <c r="S87" t="s">
        <v>11953</v>
      </c>
      <c r="T87" t="s">
        <v>11522</v>
      </c>
    </row>
    <row r="88" spans="1:20" ht="11.25" x14ac:dyDescent="0.2">
      <c r="A88" t="s">
        <v>2221</v>
      </c>
      <c r="B88" t="s">
        <v>2222</v>
      </c>
      <c r="C88" t="s">
        <v>5419</v>
      </c>
      <c r="D88" t="s">
        <v>5979</v>
      </c>
      <c r="E88" t="s">
        <v>4590</v>
      </c>
      <c r="F88" t="s">
        <v>10524</v>
      </c>
      <c r="G88" t="s">
        <v>11956</v>
      </c>
      <c r="H88" t="s">
        <v>11957</v>
      </c>
      <c r="I88" t="s">
        <v>9317</v>
      </c>
      <c r="J88" t="s">
        <v>11957</v>
      </c>
      <c r="K88" t="s">
        <v>11958</v>
      </c>
      <c r="L88" t="s">
        <v>9317</v>
      </c>
      <c r="M88" t="s">
        <v>9317</v>
      </c>
      <c r="N88" t="s">
        <v>11959</v>
      </c>
      <c r="O88" t="s">
        <v>9779</v>
      </c>
      <c r="P88" t="s">
        <v>11960</v>
      </c>
      <c r="Q88" s="4">
        <v>43101</v>
      </c>
      <c r="R88" s="4">
        <v>43465</v>
      </c>
      <c r="S88" t="s">
        <v>11957</v>
      </c>
      <c r="T88" t="s">
        <v>11523</v>
      </c>
    </row>
    <row r="89" spans="1:20" ht="11.25" x14ac:dyDescent="0.2">
      <c r="A89" t="s">
        <v>2412</v>
      </c>
      <c r="B89" t="s">
        <v>4559</v>
      </c>
      <c r="C89" t="s">
        <v>5460</v>
      </c>
      <c r="D89" t="s">
        <v>5979</v>
      </c>
      <c r="E89" t="s">
        <v>4590</v>
      </c>
      <c r="F89" t="s">
        <v>10557</v>
      </c>
      <c r="G89" t="s">
        <v>9317</v>
      </c>
      <c r="H89" t="s">
        <v>10558</v>
      </c>
      <c r="I89" t="s">
        <v>9317</v>
      </c>
      <c r="J89" t="s">
        <v>10558</v>
      </c>
      <c r="K89" t="s">
        <v>10559</v>
      </c>
      <c r="L89" t="s">
        <v>10560</v>
      </c>
      <c r="M89" t="s">
        <v>9317</v>
      </c>
      <c r="N89" t="s">
        <v>10561</v>
      </c>
      <c r="O89" t="s">
        <v>9779</v>
      </c>
      <c r="P89" t="s">
        <v>10562</v>
      </c>
      <c r="Q89" s="4">
        <v>43101</v>
      </c>
      <c r="R89" s="4">
        <v>43465</v>
      </c>
      <c r="S89" t="s">
        <v>10558</v>
      </c>
      <c r="T89" t="s">
        <v>11524</v>
      </c>
    </row>
    <row r="90" spans="1:20" ht="11.25" x14ac:dyDescent="0.2">
      <c r="A90" t="s">
        <v>2233</v>
      </c>
      <c r="B90" t="s">
        <v>613</v>
      </c>
      <c r="C90" t="s">
        <v>4984</v>
      </c>
      <c r="D90" t="s">
        <v>5979</v>
      </c>
      <c r="E90" t="s">
        <v>4590</v>
      </c>
      <c r="F90" t="s">
        <v>10530</v>
      </c>
      <c r="G90" t="s">
        <v>9317</v>
      </c>
      <c r="H90" t="s">
        <v>10531</v>
      </c>
      <c r="I90" t="s">
        <v>9317</v>
      </c>
      <c r="J90" t="s">
        <v>10531</v>
      </c>
      <c r="K90" t="s">
        <v>10179</v>
      </c>
      <c r="L90" t="s">
        <v>9317</v>
      </c>
      <c r="M90" t="s">
        <v>9317</v>
      </c>
      <c r="N90" t="s">
        <v>10181</v>
      </c>
      <c r="O90" t="s">
        <v>9779</v>
      </c>
      <c r="P90" t="s">
        <v>10532</v>
      </c>
      <c r="Q90" s="4">
        <v>43101</v>
      </c>
      <c r="R90" s="4">
        <v>43465</v>
      </c>
      <c r="S90" t="s">
        <v>10531</v>
      </c>
      <c r="T90" t="s">
        <v>11525</v>
      </c>
    </row>
    <row r="91" spans="1:20" ht="11.25" x14ac:dyDescent="0.2">
      <c r="A91" t="s">
        <v>2321</v>
      </c>
      <c r="B91" t="s">
        <v>381</v>
      </c>
      <c r="C91" t="s">
        <v>4912</v>
      </c>
      <c r="D91" t="s">
        <v>5979</v>
      </c>
      <c r="E91" t="s">
        <v>4590</v>
      </c>
      <c r="F91" t="s">
        <v>10541</v>
      </c>
      <c r="G91" t="s">
        <v>11961</v>
      </c>
      <c r="H91" t="s">
        <v>11962</v>
      </c>
      <c r="I91" t="s">
        <v>9317</v>
      </c>
      <c r="J91" t="s">
        <v>11962</v>
      </c>
      <c r="K91" t="s">
        <v>11963</v>
      </c>
      <c r="L91" t="s">
        <v>9317</v>
      </c>
      <c r="M91" t="s">
        <v>9317</v>
      </c>
      <c r="N91" t="s">
        <v>11964</v>
      </c>
      <c r="O91" t="s">
        <v>9779</v>
      </c>
      <c r="P91" t="s">
        <v>11965</v>
      </c>
      <c r="Q91" s="4">
        <v>43101</v>
      </c>
      <c r="R91" s="4">
        <v>43465</v>
      </c>
      <c r="S91" t="s">
        <v>11962</v>
      </c>
      <c r="T91" t="s">
        <v>11526</v>
      </c>
    </row>
    <row r="92" spans="1:20" ht="11.25" x14ac:dyDescent="0.2">
      <c r="A92" t="s">
        <v>2326</v>
      </c>
      <c r="B92" t="s">
        <v>4684</v>
      </c>
      <c r="C92" t="s">
        <v>5439</v>
      </c>
      <c r="D92" t="s">
        <v>5979</v>
      </c>
      <c r="E92" t="s">
        <v>9483</v>
      </c>
      <c r="F92" t="s">
        <v>10546</v>
      </c>
      <c r="G92" t="s">
        <v>11966</v>
      </c>
      <c r="H92" t="s">
        <v>11967</v>
      </c>
      <c r="I92" t="s">
        <v>9317</v>
      </c>
      <c r="J92" t="s">
        <v>11967</v>
      </c>
      <c r="K92" t="s">
        <v>11968</v>
      </c>
      <c r="L92" t="s">
        <v>9317</v>
      </c>
      <c r="M92" t="s">
        <v>9317</v>
      </c>
      <c r="N92" t="s">
        <v>10258</v>
      </c>
      <c r="O92" t="s">
        <v>9779</v>
      </c>
      <c r="P92" t="s">
        <v>11969</v>
      </c>
      <c r="Q92" s="4">
        <v>43101</v>
      </c>
      <c r="R92" s="4">
        <v>43465</v>
      </c>
      <c r="S92" t="s">
        <v>11967</v>
      </c>
      <c r="T92" t="s">
        <v>11527</v>
      </c>
    </row>
    <row r="93" spans="1:20" ht="11.25" x14ac:dyDescent="0.2">
      <c r="A93" t="s">
        <v>2356</v>
      </c>
      <c r="B93" t="s">
        <v>2357</v>
      </c>
      <c r="C93" t="s">
        <v>5445</v>
      </c>
      <c r="D93" t="s">
        <v>5979</v>
      </c>
      <c r="E93" t="s">
        <v>4590</v>
      </c>
      <c r="F93" t="s">
        <v>10551</v>
      </c>
      <c r="G93" t="s">
        <v>11970</v>
      </c>
      <c r="H93" t="s">
        <v>11971</v>
      </c>
      <c r="I93" t="s">
        <v>9317</v>
      </c>
      <c r="J93" t="s">
        <v>11971</v>
      </c>
      <c r="K93" t="s">
        <v>11972</v>
      </c>
      <c r="L93" t="s">
        <v>9317</v>
      </c>
      <c r="M93" t="s">
        <v>9317</v>
      </c>
      <c r="N93" t="s">
        <v>11973</v>
      </c>
      <c r="O93" t="s">
        <v>9779</v>
      </c>
      <c r="P93" t="s">
        <v>11974</v>
      </c>
      <c r="Q93" s="4">
        <v>43101</v>
      </c>
      <c r="R93" s="4">
        <v>43465</v>
      </c>
      <c r="S93" t="s">
        <v>11971</v>
      </c>
      <c r="T93" t="s">
        <v>11528</v>
      </c>
    </row>
    <row r="94" spans="1:20" ht="11.25" x14ac:dyDescent="0.2">
      <c r="A94" t="s">
        <v>2433</v>
      </c>
      <c r="B94" t="s">
        <v>4561</v>
      </c>
      <c r="C94" t="s">
        <v>5464</v>
      </c>
      <c r="D94" t="s">
        <v>5979</v>
      </c>
      <c r="E94" t="s">
        <v>4590</v>
      </c>
      <c r="F94" t="s">
        <v>10563</v>
      </c>
      <c r="G94" t="s">
        <v>9317</v>
      </c>
      <c r="H94" t="s">
        <v>10564</v>
      </c>
      <c r="I94" t="s">
        <v>9317</v>
      </c>
      <c r="J94" t="s">
        <v>10564</v>
      </c>
      <c r="K94" t="s">
        <v>10565</v>
      </c>
      <c r="L94" t="s">
        <v>10156</v>
      </c>
      <c r="M94" t="s">
        <v>9317</v>
      </c>
      <c r="N94" t="s">
        <v>9487</v>
      </c>
      <c r="O94" t="s">
        <v>9779</v>
      </c>
      <c r="P94" t="s">
        <v>10566</v>
      </c>
      <c r="Q94" s="4">
        <v>43101</v>
      </c>
      <c r="R94" s="4">
        <v>43465</v>
      </c>
      <c r="S94" t="s">
        <v>10564</v>
      </c>
      <c r="T94" t="s">
        <v>11529</v>
      </c>
    </row>
    <row r="95" spans="1:20" ht="11.25" x14ac:dyDescent="0.2">
      <c r="A95" t="s">
        <v>2442</v>
      </c>
      <c r="B95" t="s">
        <v>4684</v>
      </c>
      <c r="C95" t="s">
        <v>5439</v>
      </c>
      <c r="D95" t="s">
        <v>5979</v>
      </c>
      <c r="E95" t="s">
        <v>4590</v>
      </c>
      <c r="F95" t="s">
        <v>10567</v>
      </c>
      <c r="G95" t="s">
        <v>9317</v>
      </c>
      <c r="H95" t="s">
        <v>10568</v>
      </c>
      <c r="I95" t="s">
        <v>9317</v>
      </c>
      <c r="J95" t="s">
        <v>10568</v>
      </c>
      <c r="K95" t="s">
        <v>10569</v>
      </c>
      <c r="L95" t="s">
        <v>9317</v>
      </c>
      <c r="M95" t="s">
        <v>9317</v>
      </c>
      <c r="N95" t="s">
        <v>9489</v>
      </c>
      <c r="O95" t="s">
        <v>9779</v>
      </c>
      <c r="P95" t="s">
        <v>10570</v>
      </c>
      <c r="Q95" s="4">
        <v>43101</v>
      </c>
      <c r="R95" s="4">
        <v>43465</v>
      </c>
      <c r="S95" t="s">
        <v>10568</v>
      </c>
      <c r="T95" t="s">
        <v>11530</v>
      </c>
    </row>
    <row r="96" spans="1:20" ht="11.25" x14ac:dyDescent="0.2">
      <c r="A96" t="s">
        <v>2475</v>
      </c>
      <c r="B96" t="s">
        <v>2476</v>
      </c>
      <c r="C96" t="s">
        <v>5477</v>
      </c>
      <c r="D96" t="s">
        <v>5979</v>
      </c>
      <c r="E96" t="s">
        <v>4590</v>
      </c>
      <c r="F96" t="s">
        <v>10575</v>
      </c>
      <c r="G96" t="s">
        <v>9317</v>
      </c>
      <c r="H96" t="s">
        <v>10576</v>
      </c>
      <c r="I96" t="s">
        <v>10576</v>
      </c>
      <c r="J96" t="s">
        <v>9317</v>
      </c>
      <c r="K96" t="s">
        <v>9317</v>
      </c>
      <c r="L96" t="s">
        <v>9317</v>
      </c>
      <c r="M96" t="s">
        <v>9317</v>
      </c>
      <c r="N96" t="s">
        <v>9911</v>
      </c>
      <c r="O96" t="s">
        <v>9779</v>
      </c>
      <c r="P96" t="s">
        <v>10577</v>
      </c>
      <c r="Q96" s="4">
        <v>43101</v>
      </c>
      <c r="R96" s="4">
        <v>43465</v>
      </c>
      <c r="S96" t="s">
        <v>10576</v>
      </c>
      <c r="T96" t="s">
        <v>11531</v>
      </c>
    </row>
    <row r="97" spans="1:20" ht="11.25" x14ac:dyDescent="0.2">
      <c r="A97" t="s">
        <v>2494</v>
      </c>
      <c r="B97" t="s">
        <v>2495</v>
      </c>
      <c r="C97" t="s">
        <v>5482</v>
      </c>
      <c r="D97" t="s">
        <v>5979</v>
      </c>
      <c r="E97" t="s">
        <v>4590</v>
      </c>
      <c r="F97" t="s">
        <v>10575</v>
      </c>
      <c r="G97" t="s">
        <v>9317</v>
      </c>
      <c r="H97" t="s">
        <v>10576</v>
      </c>
      <c r="I97" t="s">
        <v>9317</v>
      </c>
      <c r="J97" t="s">
        <v>10576</v>
      </c>
      <c r="K97" t="s">
        <v>10578</v>
      </c>
      <c r="L97" t="s">
        <v>9317</v>
      </c>
      <c r="M97" t="s">
        <v>9317</v>
      </c>
      <c r="N97" t="s">
        <v>9911</v>
      </c>
      <c r="O97" t="s">
        <v>9779</v>
      </c>
      <c r="P97" t="s">
        <v>10579</v>
      </c>
      <c r="Q97" s="4">
        <v>43101</v>
      </c>
      <c r="R97" s="4">
        <v>43465</v>
      </c>
      <c r="S97" t="s">
        <v>10576</v>
      </c>
      <c r="T97" t="s">
        <v>11532</v>
      </c>
    </row>
    <row r="98" spans="1:20" ht="11.25" x14ac:dyDescent="0.2">
      <c r="A98" t="s">
        <v>2497</v>
      </c>
      <c r="B98" t="s">
        <v>2498</v>
      </c>
      <c r="C98" t="s">
        <v>5483</v>
      </c>
      <c r="D98" t="s">
        <v>5979</v>
      </c>
      <c r="E98" t="s">
        <v>4590</v>
      </c>
      <c r="F98" t="s">
        <v>10580</v>
      </c>
      <c r="G98" t="s">
        <v>9317</v>
      </c>
      <c r="H98" t="s">
        <v>10581</v>
      </c>
      <c r="I98" t="s">
        <v>9317</v>
      </c>
      <c r="J98" t="s">
        <v>10581</v>
      </c>
      <c r="K98" t="s">
        <v>10582</v>
      </c>
      <c r="L98" t="s">
        <v>9317</v>
      </c>
      <c r="M98" t="s">
        <v>9317</v>
      </c>
      <c r="N98" t="s">
        <v>9887</v>
      </c>
      <c r="O98" t="s">
        <v>9779</v>
      </c>
      <c r="P98" t="s">
        <v>10583</v>
      </c>
      <c r="Q98" s="4">
        <v>43101</v>
      </c>
      <c r="R98" s="4">
        <v>43465</v>
      </c>
      <c r="S98" t="s">
        <v>10581</v>
      </c>
      <c r="T98" t="s">
        <v>11533</v>
      </c>
    </row>
    <row r="99" spans="1:20" ht="11.25" x14ac:dyDescent="0.2">
      <c r="A99" t="s">
        <v>2535</v>
      </c>
      <c r="B99" t="s">
        <v>4698</v>
      </c>
      <c r="C99" t="s">
        <v>5490</v>
      </c>
      <c r="D99" t="s">
        <v>5979</v>
      </c>
      <c r="E99" t="s">
        <v>4590</v>
      </c>
      <c r="F99" t="s">
        <v>10596</v>
      </c>
      <c r="G99" t="s">
        <v>9317</v>
      </c>
      <c r="H99" t="s">
        <v>10597</v>
      </c>
      <c r="I99" t="s">
        <v>9317</v>
      </c>
      <c r="J99" t="s">
        <v>10597</v>
      </c>
      <c r="K99" t="s">
        <v>10598</v>
      </c>
      <c r="L99" t="s">
        <v>9317</v>
      </c>
      <c r="M99" t="s">
        <v>9317</v>
      </c>
      <c r="N99" t="s">
        <v>9489</v>
      </c>
      <c r="O99" t="s">
        <v>9779</v>
      </c>
      <c r="P99" t="s">
        <v>10599</v>
      </c>
      <c r="Q99" s="4">
        <v>43101</v>
      </c>
      <c r="R99" s="4">
        <v>43465</v>
      </c>
      <c r="S99" t="s">
        <v>10597</v>
      </c>
      <c r="T99" t="s">
        <v>11534</v>
      </c>
    </row>
    <row r="100" spans="1:20" ht="11.25" x14ac:dyDescent="0.2">
      <c r="A100" t="s">
        <v>2512</v>
      </c>
      <c r="B100" t="s">
        <v>2513</v>
      </c>
      <c r="C100" t="s">
        <v>5486</v>
      </c>
      <c r="D100" t="s">
        <v>5979</v>
      </c>
      <c r="E100" t="s">
        <v>9499</v>
      </c>
      <c r="F100" t="s">
        <v>10593</v>
      </c>
      <c r="G100" t="s">
        <v>9317</v>
      </c>
      <c r="H100" t="s">
        <v>10594</v>
      </c>
      <c r="I100" t="s">
        <v>9317</v>
      </c>
      <c r="J100" t="s">
        <v>10594</v>
      </c>
      <c r="K100" t="s">
        <v>10595</v>
      </c>
      <c r="L100" t="s">
        <v>9317</v>
      </c>
      <c r="M100" t="s">
        <v>9317</v>
      </c>
      <c r="N100" t="s">
        <v>9500</v>
      </c>
      <c r="O100" t="s">
        <v>9779</v>
      </c>
      <c r="P100" t="s">
        <v>10282</v>
      </c>
      <c r="Q100" s="4">
        <v>43101</v>
      </c>
      <c r="R100" s="4">
        <v>43465</v>
      </c>
      <c r="S100" t="s">
        <v>10594</v>
      </c>
      <c r="T100" t="s">
        <v>11535</v>
      </c>
    </row>
    <row r="101" spans="1:20" ht="11.25" x14ac:dyDescent="0.2">
      <c r="A101" t="s">
        <v>2553</v>
      </c>
      <c r="B101" t="s">
        <v>2554</v>
      </c>
      <c r="C101" t="s">
        <v>5495</v>
      </c>
      <c r="D101" t="s">
        <v>5979</v>
      </c>
      <c r="E101" t="s">
        <v>4590</v>
      </c>
      <c r="F101" t="s">
        <v>10600</v>
      </c>
      <c r="G101" t="s">
        <v>9317</v>
      </c>
      <c r="H101" t="s">
        <v>10601</v>
      </c>
      <c r="I101" t="s">
        <v>9317</v>
      </c>
      <c r="J101" t="s">
        <v>10601</v>
      </c>
      <c r="K101" t="s">
        <v>10602</v>
      </c>
      <c r="L101" t="s">
        <v>9317</v>
      </c>
      <c r="M101" t="s">
        <v>9317</v>
      </c>
      <c r="N101" t="s">
        <v>9489</v>
      </c>
      <c r="O101" t="s">
        <v>9779</v>
      </c>
      <c r="P101" t="s">
        <v>10603</v>
      </c>
      <c r="Q101" s="4">
        <v>43101</v>
      </c>
      <c r="R101" s="4">
        <v>43465</v>
      </c>
      <c r="S101" t="s">
        <v>10601</v>
      </c>
      <c r="T101" t="s">
        <v>11536</v>
      </c>
    </row>
    <row r="102" spans="1:20" ht="11.25" x14ac:dyDescent="0.2">
      <c r="A102" t="s">
        <v>2566</v>
      </c>
      <c r="B102" t="s">
        <v>4699</v>
      </c>
      <c r="C102" t="s">
        <v>5498</v>
      </c>
      <c r="D102" t="s">
        <v>5979</v>
      </c>
      <c r="E102" t="s">
        <v>4590</v>
      </c>
      <c r="F102" t="s">
        <v>10604</v>
      </c>
      <c r="G102" t="s">
        <v>9317</v>
      </c>
      <c r="H102" t="s">
        <v>10605</v>
      </c>
      <c r="I102" t="s">
        <v>9317</v>
      </c>
      <c r="J102" t="s">
        <v>10605</v>
      </c>
      <c r="K102" t="s">
        <v>10606</v>
      </c>
      <c r="L102" t="s">
        <v>9317</v>
      </c>
      <c r="M102" t="s">
        <v>9317</v>
      </c>
      <c r="N102" t="s">
        <v>9505</v>
      </c>
      <c r="O102" t="s">
        <v>9779</v>
      </c>
      <c r="P102" t="s">
        <v>10607</v>
      </c>
      <c r="Q102" s="4">
        <v>43101</v>
      </c>
      <c r="R102" s="4">
        <v>43465</v>
      </c>
      <c r="S102" t="s">
        <v>10605</v>
      </c>
      <c r="T102" t="s">
        <v>11537</v>
      </c>
    </row>
    <row r="103" spans="1:20" ht="11.25" x14ac:dyDescent="0.2">
      <c r="A103" t="s">
        <v>2618</v>
      </c>
      <c r="B103" t="s">
        <v>4701</v>
      </c>
      <c r="C103" t="s">
        <v>5505</v>
      </c>
      <c r="D103" t="s">
        <v>5979</v>
      </c>
      <c r="E103" t="s">
        <v>4590</v>
      </c>
      <c r="F103" t="s">
        <v>10612</v>
      </c>
      <c r="G103" t="s">
        <v>9317</v>
      </c>
      <c r="H103" t="s">
        <v>10613</v>
      </c>
      <c r="I103" t="s">
        <v>9317</v>
      </c>
      <c r="J103" t="s">
        <v>10613</v>
      </c>
      <c r="K103" t="s">
        <v>10614</v>
      </c>
      <c r="L103" t="s">
        <v>9317</v>
      </c>
      <c r="M103" t="s">
        <v>9317</v>
      </c>
      <c r="N103" t="s">
        <v>10615</v>
      </c>
      <c r="O103" t="s">
        <v>9779</v>
      </c>
      <c r="P103" t="s">
        <v>10616</v>
      </c>
      <c r="Q103" s="4">
        <v>43101</v>
      </c>
      <c r="R103" s="4">
        <v>43465</v>
      </c>
      <c r="S103" t="s">
        <v>10613</v>
      </c>
      <c r="T103" t="s">
        <v>11538</v>
      </c>
    </row>
    <row r="104" spans="1:20" ht="11.25" x14ac:dyDescent="0.2">
      <c r="A104" t="s">
        <v>2726</v>
      </c>
      <c r="B104" t="s">
        <v>4564</v>
      </c>
      <c r="C104" t="s">
        <v>5536</v>
      </c>
      <c r="D104" t="s">
        <v>5979</v>
      </c>
      <c r="E104" t="s">
        <v>4590</v>
      </c>
      <c r="F104" t="s">
        <v>10638</v>
      </c>
      <c r="G104" t="s">
        <v>9317</v>
      </c>
      <c r="H104" t="s">
        <v>10639</v>
      </c>
      <c r="I104" t="s">
        <v>9317</v>
      </c>
      <c r="J104" t="s">
        <v>10639</v>
      </c>
      <c r="K104" t="s">
        <v>10640</v>
      </c>
      <c r="L104" t="s">
        <v>10641</v>
      </c>
      <c r="M104" t="s">
        <v>9317</v>
      </c>
      <c r="N104" t="s">
        <v>10347</v>
      </c>
      <c r="O104" t="s">
        <v>9779</v>
      </c>
      <c r="P104" t="s">
        <v>10642</v>
      </c>
      <c r="Q104" s="4">
        <v>43101</v>
      </c>
      <c r="R104" s="4">
        <v>43465</v>
      </c>
      <c r="S104" t="s">
        <v>10639</v>
      </c>
      <c r="T104" t="s">
        <v>11539</v>
      </c>
    </row>
    <row r="105" spans="1:20" ht="11.25" x14ac:dyDescent="0.2">
      <c r="A105" t="s">
        <v>2672</v>
      </c>
      <c r="B105" t="s">
        <v>4705</v>
      </c>
      <c r="C105" t="s">
        <v>5520</v>
      </c>
      <c r="D105" t="s">
        <v>5979</v>
      </c>
      <c r="E105" t="s">
        <v>7888</v>
      </c>
      <c r="F105" t="s">
        <v>10629</v>
      </c>
      <c r="G105" t="s">
        <v>9317</v>
      </c>
      <c r="H105" t="s">
        <v>10630</v>
      </c>
      <c r="I105" t="s">
        <v>9317</v>
      </c>
      <c r="J105" t="s">
        <v>10630</v>
      </c>
      <c r="K105" t="s">
        <v>10631</v>
      </c>
      <c r="L105" t="s">
        <v>9317</v>
      </c>
      <c r="M105" t="s">
        <v>9317</v>
      </c>
      <c r="N105" t="s">
        <v>9514</v>
      </c>
      <c r="O105" t="s">
        <v>9779</v>
      </c>
      <c r="P105" t="s">
        <v>10025</v>
      </c>
      <c r="Q105" s="4">
        <v>43101</v>
      </c>
      <c r="R105" s="4">
        <v>43465</v>
      </c>
      <c r="S105" t="s">
        <v>10630</v>
      </c>
      <c r="T105" t="s">
        <v>11540</v>
      </c>
    </row>
    <row r="106" spans="1:20" ht="11.25" x14ac:dyDescent="0.2">
      <c r="A106" t="s">
        <v>2706</v>
      </c>
      <c r="B106" t="s">
        <v>2707</v>
      </c>
      <c r="C106" t="s">
        <v>5530</v>
      </c>
      <c r="D106" t="s">
        <v>5979</v>
      </c>
      <c r="E106" t="s">
        <v>4590</v>
      </c>
      <c r="F106" t="s">
        <v>10455</v>
      </c>
      <c r="G106" t="s">
        <v>11975</v>
      </c>
      <c r="H106" t="s">
        <v>11976</v>
      </c>
      <c r="I106" t="s">
        <v>9317</v>
      </c>
      <c r="J106" t="s">
        <v>11976</v>
      </c>
      <c r="K106" t="s">
        <v>11977</v>
      </c>
      <c r="L106" t="s">
        <v>11978</v>
      </c>
      <c r="M106" t="s">
        <v>9317</v>
      </c>
      <c r="N106" t="s">
        <v>9817</v>
      </c>
      <c r="O106" t="s">
        <v>9779</v>
      </c>
      <c r="P106" t="s">
        <v>11979</v>
      </c>
      <c r="Q106" s="4">
        <v>43101</v>
      </c>
      <c r="R106" s="4">
        <v>43465</v>
      </c>
      <c r="S106" t="s">
        <v>11976</v>
      </c>
      <c r="T106" t="s">
        <v>11541</v>
      </c>
    </row>
    <row r="107" spans="1:20" ht="11.25" x14ac:dyDescent="0.2">
      <c r="A107" t="s">
        <v>2709</v>
      </c>
      <c r="B107" t="s">
        <v>2710</v>
      </c>
      <c r="C107" t="s">
        <v>5531</v>
      </c>
      <c r="D107" t="s">
        <v>5979</v>
      </c>
      <c r="E107" t="s">
        <v>4590</v>
      </c>
      <c r="F107" t="s">
        <v>9859</v>
      </c>
      <c r="G107" t="s">
        <v>11980</v>
      </c>
      <c r="H107" t="s">
        <v>11981</v>
      </c>
      <c r="I107" t="s">
        <v>9317</v>
      </c>
      <c r="J107" t="s">
        <v>11981</v>
      </c>
      <c r="K107" t="s">
        <v>11982</v>
      </c>
      <c r="L107" t="s">
        <v>11983</v>
      </c>
      <c r="M107" t="s">
        <v>9317</v>
      </c>
      <c r="N107" t="s">
        <v>11984</v>
      </c>
      <c r="O107" t="s">
        <v>9779</v>
      </c>
      <c r="P107" t="s">
        <v>11985</v>
      </c>
      <c r="Q107" s="4">
        <v>43101</v>
      </c>
      <c r="R107" s="4">
        <v>43465</v>
      </c>
      <c r="S107" t="s">
        <v>11981</v>
      </c>
      <c r="T107" t="s">
        <v>11542</v>
      </c>
    </row>
    <row r="108" spans="1:20" ht="11.25" x14ac:dyDescent="0.2">
      <c r="A108" t="s">
        <v>2746</v>
      </c>
      <c r="B108" t="s">
        <v>2747</v>
      </c>
      <c r="C108" t="s">
        <v>5542</v>
      </c>
      <c r="D108" t="s">
        <v>5979</v>
      </c>
      <c r="E108" t="s">
        <v>4590</v>
      </c>
      <c r="F108" t="s">
        <v>10646</v>
      </c>
      <c r="G108" t="s">
        <v>9317</v>
      </c>
      <c r="H108" t="s">
        <v>10647</v>
      </c>
      <c r="I108" t="s">
        <v>9317</v>
      </c>
      <c r="J108" t="s">
        <v>10647</v>
      </c>
      <c r="K108" t="s">
        <v>10648</v>
      </c>
      <c r="L108" t="s">
        <v>10649</v>
      </c>
      <c r="M108" t="s">
        <v>9317</v>
      </c>
      <c r="N108" t="s">
        <v>10650</v>
      </c>
      <c r="O108" t="s">
        <v>9779</v>
      </c>
      <c r="P108" t="s">
        <v>10651</v>
      </c>
      <c r="Q108" s="4">
        <v>43101</v>
      </c>
      <c r="R108" s="4">
        <v>43465</v>
      </c>
      <c r="S108" t="s">
        <v>10647</v>
      </c>
      <c r="T108" t="s">
        <v>11543</v>
      </c>
    </row>
    <row r="109" spans="1:20" ht="11.25" x14ac:dyDescent="0.2">
      <c r="A109" t="s">
        <v>2797</v>
      </c>
      <c r="B109" t="s">
        <v>2798</v>
      </c>
      <c r="C109" t="s">
        <v>5556</v>
      </c>
      <c r="D109" t="s">
        <v>5979</v>
      </c>
      <c r="E109" t="s">
        <v>4590</v>
      </c>
      <c r="F109" t="s">
        <v>10655</v>
      </c>
      <c r="G109" t="s">
        <v>9317</v>
      </c>
      <c r="H109" t="s">
        <v>10656</v>
      </c>
      <c r="I109" t="s">
        <v>9317</v>
      </c>
      <c r="J109" t="s">
        <v>10656</v>
      </c>
      <c r="K109" t="s">
        <v>10657</v>
      </c>
      <c r="L109" t="s">
        <v>10658</v>
      </c>
      <c r="M109" t="s">
        <v>9317</v>
      </c>
      <c r="N109" t="s">
        <v>10659</v>
      </c>
      <c r="O109" t="s">
        <v>9779</v>
      </c>
      <c r="P109" t="s">
        <v>10660</v>
      </c>
      <c r="Q109" s="4">
        <v>43101</v>
      </c>
      <c r="R109" s="4">
        <v>43465</v>
      </c>
      <c r="S109" t="s">
        <v>10656</v>
      </c>
      <c r="T109" t="s">
        <v>11544</v>
      </c>
    </row>
    <row r="110" spans="1:20" ht="11.25" x14ac:dyDescent="0.2">
      <c r="A110" t="s">
        <v>2816</v>
      </c>
      <c r="B110" t="s">
        <v>4570</v>
      </c>
      <c r="C110" t="s">
        <v>5069</v>
      </c>
      <c r="D110" t="s">
        <v>5979</v>
      </c>
      <c r="E110" t="s">
        <v>4590</v>
      </c>
      <c r="F110" t="s">
        <v>10661</v>
      </c>
      <c r="G110" t="s">
        <v>11986</v>
      </c>
      <c r="H110" t="s">
        <v>11987</v>
      </c>
      <c r="I110" t="s">
        <v>9317</v>
      </c>
      <c r="J110" t="s">
        <v>11987</v>
      </c>
      <c r="K110" t="s">
        <v>11988</v>
      </c>
      <c r="L110" t="s">
        <v>11989</v>
      </c>
      <c r="M110" t="s">
        <v>9317</v>
      </c>
      <c r="N110" t="s">
        <v>11990</v>
      </c>
      <c r="O110" t="s">
        <v>9779</v>
      </c>
      <c r="P110" t="s">
        <v>11991</v>
      </c>
      <c r="Q110" s="4">
        <v>43101</v>
      </c>
      <c r="R110" s="4">
        <v>43465</v>
      </c>
      <c r="S110" t="s">
        <v>11987</v>
      </c>
      <c r="T110" t="s">
        <v>11545</v>
      </c>
    </row>
    <row r="111" spans="1:20" ht="11.25" x14ac:dyDescent="0.2">
      <c r="A111" t="s">
        <v>2837</v>
      </c>
      <c r="B111" t="s">
        <v>4516</v>
      </c>
      <c r="C111" t="s">
        <v>5041</v>
      </c>
      <c r="D111" t="s">
        <v>5979</v>
      </c>
      <c r="E111" t="s">
        <v>4590</v>
      </c>
      <c r="F111" t="s">
        <v>10668</v>
      </c>
      <c r="G111" t="s">
        <v>11992</v>
      </c>
      <c r="H111" t="s">
        <v>11993</v>
      </c>
      <c r="I111" t="s">
        <v>9317</v>
      </c>
      <c r="J111" t="s">
        <v>11993</v>
      </c>
      <c r="K111" t="s">
        <v>11994</v>
      </c>
      <c r="L111" t="s">
        <v>10144</v>
      </c>
      <c r="M111" t="s">
        <v>9317</v>
      </c>
      <c r="N111" t="s">
        <v>10772</v>
      </c>
      <c r="O111" t="s">
        <v>9779</v>
      </c>
      <c r="P111" t="s">
        <v>11995</v>
      </c>
      <c r="Q111" s="4">
        <v>43101</v>
      </c>
      <c r="R111" s="4">
        <v>43465</v>
      </c>
      <c r="S111" t="s">
        <v>11993</v>
      </c>
      <c r="T111" t="s">
        <v>11546</v>
      </c>
    </row>
    <row r="112" spans="1:20" ht="11.25" x14ac:dyDescent="0.2">
      <c r="A112" t="s">
        <v>2844</v>
      </c>
      <c r="B112" t="s">
        <v>4710</v>
      </c>
      <c r="C112" t="s">
        <v>5565</v>
      </c>
      <c r="D112" t="s">
        <v>5979</v>
      </c>
      <c r="E112" t="s">
        <v>4590</v>
      </c>
      <c r="F112" t="s">
        <v>10671</v>
      </c>
      <c r="G112" t="s">
        <v>11996</v>
      </c>
      <c r="H112" t="s">
        <v>11997</v>
      </c>
      <c r="I112" t="s">
        <v>9317</v>
      </c>
      <c r="J112" t="s">
        <v>11997</v>
      </c>
      <c r="K112" t="s">
        <v>11998</v>
      </c>
      <c r="L112" t="s">
        <v>9317</v>
      </c>
      <c r="M112" t="s">
        <v>9317</v>
      </c>
      <c r="N112" t="s">
        <v>11999</v>
      </c>
      <c r="O112" t="s">
        <v>9779</v>
      </c>
      <c r="P112" t="s">
        <v>12000</v>
      </c>
      <c r="Q112" s="4">
        <v>43101</v>
      </c>
      <c r="R112" s="4">
        <v>43465</v>
      </c>
      <c r="S112" t="s">
        <v>11997</v>
      </c>
      <c r="T112" t="s">
        <v>11547</v>
      </c>
    </row>
    <row r="113" spans="1:20" ht="11.25" x14ac:dyDescent="0.2">
      <c r="A113" t="s">
        <v>2890</v>
      </c>
      <c r="B113" t="s">
        <v>2891</v>
      </c>
      <c r="C113" t="s">
        <v>5575</v>
      </c>
      <c r="D113" t="s">
        <v>5979</v>
      </c>
      <c r="E113" t="s">
        <v>4590</v>
      </c>
      <c r="F113" t="s">
        <v>10681</v>
      </c>
      <c r="G113" t="s">
        <v>12001</v>
      </c>
      <c r="H113" t="s">
        <v>12002</v>
      </c>
      <c r="I113" t="s">
        <v>9317</v>
      </c>
      <c r="J113" t="s">
        <v>12002</v>
      </c>
      <c r="K113" t="s">
        <v>12003</v>
      </c>
      <c r="L113" t="s">
        <v>9317</v>
      </c>
      <c r="M113" t="s">
        <v>9317</v>
      </c>
      <c r="N113" t="s">
        <v>10156</v>
      </c>
      <c r="O113" t="s">
        <v>9779</v>
      </c>
      <c r="P113" t="s">
        <v>12004</v>
      </c>
      <c r="Q113" s="4">
        <v>43101</v>
      </c>
      <c r="R113" s="4">
        <v>43465</v>
      </c>
      <c r="S113" t="s">
        <v>12002</v>
      </c>
      <c r="T113" t="s">
        <v>11548</v>
      </c>
    </row>
    <row r="114" spans="1:20" ht="11.25" x14ac:dyDescent="0.2">
      <c r="A114" t="s">
        <v>2936</v>
      </c>
      <c r="B114" t="s">
        <v>4712</v>
      </c>
      <c r="C114" t="s">
        <v>5586</v>
      </c>
      <c r="D114" t="s">
        <v>5979</v>
      </c>
      <c r="E114" t="s">
        <v>4590</v>
      </c>
      <c r="F114" t="s">
        <v>10699</v>
      </c>
      <c r="G114" t="s">
        <v>12005</v>
      </c>
      <c r="H114" t="s">
        <v>12006</v>
      </c>
      <c r="I114" t="s">
        <v>9317</v>
      </c>
      <c r="J114" t="s">
        <v>12006</v>
      </c>
      <c r="K114" t="s">
        <v>12007</v>
      </c>
      <c r="L114" t="s">
        <v>9317</v>
      </c>
      <c r="M114" t="s">
        <v>9317</v>
      </c>
      <c r="N114" t="s">
        <v>12008</v>
      </c>
      <c r="O114" t="s">
        <v>9779</v>
      </c>
      <c r="P114" t="s">
        <v>12009</v>
      </c>
      <c r="Q114" s="4">
        <v>43101</v>
      </c>
      <c r="R114" s="4">
        <v>43465</v>
      </c>
      <c r="S114" t="s">
        <v>12006</v>
      </c>
      <c r="T114" t="s">
        <v>11549</v>
      </c>
    </row>
    <row r="115" spans="1:20" ht="11.25" x14ac:dyDescent="0.2">
      <c r="A115" t="s">
        <v>2995</v>
      </c>
      <c r="B115" t="s">
        <v>2996</v>
      </c>
      <c r="C115" t="s">
        <v>5601</v>
      </c>
      <c r="D115" t="s">
        <v>5979</v>
      </c>
      <c r="E115" t="s">
        <v>4590</v>
      </c>
      <c r="F115" t="s">
        <v>10715</v>
      </c>
      <c r="G115" t="s">
        <v>12010</v>
      </c>
      <c r="H115" t="s">
        <v>12011</v>
      </c>
      <c r="I115" t="s">
        <v>9317</v>
      </c>
      <c r="J115" t="s">
        <v>12011</v>
      </c>
      <c r="K115" t="s">
        <v>12012</v>
      </c>
      <c r="L115" t="s">
        <v>9317</v>
      </c>
      <c r="M115" t="s">
        <v>9317</v>
      </c>
      <c r="N115" t="s">
        <v>11193</v>
      </c>
      <c r="O115" t="s">
        <v>9779</v>
      </c>
      <c r="P115" t="s">
        <v>12013</v>
      </c>
      <c r="Q115" s="4">
        <v>43101</v>
      </c>
      <c r="R115" s="4">
        <v>43465</v>
      </c>
      <c r="S115" t="s">
        <v>12011</v>
      </c>
      <c r="T115" t="s">
        <v>11550</v>
      </c>
    </row>
    <row r="116" spans="1:20" ht="11.25" x14ac:dyDescent="0.2">
      <c r="A116" t="s">
        <v>3003</v>
      </c>
      <c r="B116" t="s">
        <v>4574</v>
      </c>
      <c r="C116" t="s">
        <v>5603</v>
      </c>
      <c r="D116" t="s">
        <v>5979</v>
      </c>
      <c r="E116" t="s">
        <v>9535</v>
      </c>
      <c r="F116" t="s">
        <v>10721</v>
      </c>
      <c r="G116" t="s">
        <v>9317</v>
      </c>
      <c r="H116" t="s">
        <v>10722</v>
      </c>
      <c r="I116" t="s">
        <v>9317</v>
      </c>
      <c r="J116" t="s">
        <v>10722</v>
      </c>
      <c r="K116" t="s">
        <v>10723</v>
      </c>
      <c r="L116" t="s">
        <v>10724</v>
      </c>
      <c r="M116" t="s">
        <v>9317</v>
      </c>
      <c r="N116" t="s">
        <v>10725</v>
      </c>
      <c r="O116" t="s">
        <v>9779</v>
      </c>
      <c r="P116" t="s">
        <v>10726</v>
      </c>
      <c r="Q116" s="4">
        <v>43101</v>
      </c>
      <c r="R116" s="4">
        <v>43465</v>
      </c>
      <c r="S116" t="s">
        <v>10722</v>
      </c>
      <c r="T116" t="s">
        <v>11551</v>
      </c>
    </row>
    <row r="117" spans="1:20" ht="11.25" x14ac:dyDescent="0.2">
      <c r="A117" t="s">
        <v>3032</v>
      </c>
      <c r="B117" t="s">
        <v>4715</v>
      </c>
      <c r="C117" t="s">
        <v>5610</v>
      </c>
      <c r="D117" t="s">
        <v>5979</v>
      </c>
      <c r="E117" t="s">
        <v>4590</v>
      </c>
      <c r="F117" t="s">
        <v>10731</v>
      </c>
      <c r="G117" t="s">
        <v>9317</v>
      </c>
      <c r="H117" t="s">
        <v>10732</v>
      </c>
      <c r="I117" t="s">
        <v>9317</v>
      </c>
      <c r="J117" t="s">
        <v>10732</v>
      </c>
      <c r="K117" t="s">
        <v>10733</v>
      </c>
      <c r="L117" t="s">
        <v>9317</v>
      </c>
      <c r="M117" t="s">
        <v>9317</v>
      </c>
      <c r="N117" t="s">
        <v>10146</v>
      </c>
      <c r="O117" t="s">
        <v>9779</v>
      </c>
      <c r="P117" t="s">
        <v>10734</v>
      </c>
      <c r="Q117" s="4">
        <v>43101</v>
      </c>
      <c r="R117" s="4">
        <v>43465</v>
      </c>
      <c r="S117" t="s">
        <v>10732</v>
      </c>
      <c r="T117" t="s">
        <v>11552</v>
      </c>
    </row>
    <row r="118" spans="1:20" ht="11.25" x14ac:dyDescent="0.2">
      <c r="A118" t="s">
        <v>3067</v>
      </c>
      <c r="B118" t="s">
        <v>4717</v>
      </c>
      <c r="C118" t="s">
        <v>5619</v>
      </c>
      <c r="D118" t="s">
        <v>5979</v>
      </c>
      <c r="E118" t="s">
        <v>4590</v>
      </c>
      <c r="F118" t="s">
        <v>10740</v>
      </c>
      <c r="G118" t="s">
        <v>9317</v>
      </c>
      <c r="H118" t="s">
        <v>10741</v>
      </c>
      <c r="I118" t="s">
        <v>9317</v>
      </c>
      <c r="J118" t="s">
        <v>10741</v>
      </c>
      <c r="K118" t="s">
        <v>9986</v>
      </c>
      <c r="L118" t="s">
        <v>9317</v>
      </c>
      <c r="M118" t="s">
        <v>9317</v>
      </c>
      <c r="N118" t="s">
        <v>10742</v>
      </c>
      <c r="O118" t="s">
        <v>9779</v>
      </c>
      <c r="P118" t="s">
        <v>10743</v>
      </c>
      <c r="Q118" s="4">
        <v>43101</v>
      </c>
      <c r="R118" s="4">
        <v>43465</v>
      </c>
      <c r="S118" t="s">
        <v>10741</v>
      </c>
      <c r="T118" t="s">
        <v>11553</v>
      </c>
    </row>
    <row r="119" spans="1:20" ht="11.25" x14ac:dyDescent="0.2">
      <c r="A119" t="s">
        <v>3086</v>
      </c>
      <c r="B119" t="s">
        <v>3087</v>
      </c>
      <c r="C119" t="s">
        <v>5623</v>
      </c>
      <c r="D119" t="s">
        <v>5979</v>
      </c>
      <c r="E119" t="s">
        <v>4590</v>
      </c>
      <c r="F119" t="s">
        <v>10748</v>
      </c>
      <c r="G119" t="s">
        <v>9317</v>
      </c>
      <c r="H119" t="s">
        <v>10749</v>
      </c>
      <c r="I119" t="s">
        <v>9317</v>
      </c>
      <c r="J119" t="s">
        <v>10749</v>
      </c>
      <c r="K119" t="s">
        <v>10750</v>
      </c>
      <c r="L119" t="s">
        <v>9317</v>
      </c>
      <c r="M119" t="s">
        <v>9317</v>
      </c>
      <c r="N119" t="s">
        <v>10615</v>
      </c>
      <c r="O119" t="s">
        <v>9779</v>
      </c>
      <c r="P119" t="s">
        <v>10751</v>
      </c>
      <c r="Q119" s="4">
        <v>43101</v>
      </c>
      <c r="R119" s="4">
        <v>43465</v>
      </c>
      <c r="S119" t="s">
        <v>10749</v>
      </c>
      <c r="T119" t="s">
        <v>11554</v>
      </c>
    </row>
    <row r="120" spans="1:20" ht="11.25" x14ac:dyDescent="0.2">
      <c r="A120" t="s">
        <v>3112</v>
      </c>
      <c r="B120" t="s">
        <v>3113</v>
      </c>
      <c r="C120" t="s">
        <v>5629</v>
      </c>
      <c r="D120" t="s">
        <v>5979</v>
      </c>
      <c r="E120" t="s">
        <v>4590</v>
      </c>
      <c r="F120" t="s">
        <v>10752</v>
      </c>
      <c r="G120" t="s">
        <v>9317</v>
      </c>
      <c r="H120" t="s">
        <v>10753</v>
      </c>
      <c r="I120" t="s">
        <v>9317</v>
      </c>
      <c r="J120" t="s">
        <v>10753</v>
      </c>
      <c r="K120" t="s">
        <v>10754</v>
      </c>
      <c r="L120" t="s">
        <v>10755</v>
      </c>
      <c r="M120" t="s">
        <v>9317</v>
      </c>
      <c r="N120" t="s">
        <v>10442</v>
      </c>
      <c r="O120" t="s">
        <v>9779</v>
      </c>
      <c r="P120" t="s">
        <v>10756</v>
      </c>
      <c r="Q120" s="4">
        <v>43101</v>
      </c>
      <c r="R120" s="4">
        <v>43465</v>
      </c>
      <c r="S120" t="s">
        <v>10753</v>
      </c>
      <c r="T120" t="s">
        <v>11555</v>
      </c>
    </row>
    <row r="121" spans="1:20" ht="11.25" x14ac:dyDescent="0.2">
      <c r="A121" t="s">
        <v>3140</v>
      </c>
      <c r="B121" t="s">
        <v>3141</v>
      </c>
      <c r="C121" t="s">
        <v>5635</v>
      </c>
      <c r="D121" t="s">
        <v>5979</v>
      </c>
      <c r="E121" t="s">
        <v>4590</v>
      </c>
      <c r="F121" t="s">
        <v>10757</v>
      </c>
      <c r="G121" t="s">
        <v>9317</v>
      </c>
      <c r="H121" t="s">
        <v>10758</v>
      </c>
      <c r="I121" t="s">
        <v>9317</v>
      </c>
      <c r="J121" t="s">
        <v>10758</v>
      </c>
      <c r="K121" t="s">
        <v>10759</v>
      </c>
      <c r="L121" t="s">
        <v>9317</v>
      </c>
      <c r="M121" t="s">
        <v>9317</v>
      </c>
      <c r="N121" t="s">
        <v>10347</v>
      </c>
      <c r="O121" t="s">
        <v>9779</v>
      </c>
      <c r="P121" t="s">
        <v>10760</v>
      </c>
      <c r="Q121" s="4">
        <v>43101</v>
      </c>
      <c r="R121" s="4">
        <v>43465</v>
      </c>
      <c r="S121" t="s">
        <v>10758</v>
      </c>
      <c r="T121" t="s">
        <v>11556</v>
      </c>
    </row>
    <row r="122" spans="1:20" ht="11.25" x14ac:dyDescent="0.2">
      <c r="A122" t="s">
        <v>3143</v>
      </c>
      <c r="B122" t="s">
        <v>3144</v>
      </c>
      <c r="C122" t="s">
        <v>5636</v>
      </c>
      <c r="D122" t="s">
        <v>5979</v>
      </c>
      <c r="E122" t="s">
        <v>4590</v>
      </c>
      <c r="F122" t="s">
        <v>10765</v>
      </c>
      <c r="G122" t="s">
        <v>9317</v>
      </c>
      <c r="H122" t="s">
        <v>10766</v>
      </c>
      <c r="I122" t="s">
        <v>9317</v>
      </c>
      <c r="J122" t="s">
        <v>10766</v>
      </c>
      <c r="K122" t="s">
        <v>10767</v>
      </c>
      <c r="L122" t="s">
        <v>9317</v>
      </c>
      <c r="M122" t="s">
        <v>9317</v>
      </c>
      <c r="N122" t="s">
        <v>10768</v>
      </c>
      <c r="O122" t="s">
        <v>9779</v>
      </c>
      <c r="P122" t="s">
        <v>10769</v>
      </c>
      <c r="Q122" s="4">
        <v>43101</v>
      </c>
      <c r="R122" s="4">
        <v>43465</v>
      </c>
      <c r="S122" t="s">
        <v>10766</v>
      </c>
      <c r="T122" t="s">
        <v>11557</v>
      </c>
    </row>
    <row r="123" spans="1:20" ht="11.25" x14ac:dyDescent="0.2">
      <c r="A123" t="s">
        <v>3146</v>
      </c>
      <c r="B123" t="s">
        <v>3147</v>
      </c>
      <c r="C123" t="s">
        <v>5637</v>
      </c>
      <c r="D123" t="s">
        <v>5979</v>
      </c>
      <c r="E123" t="s">
        <v>4590</v>
      </c>
      <c r="F123" t="s">
        <v>10715</v>
      </c>
      <c r="G123" t="s">
        <v>9317</v>
      </c>
      <c r="H123" t="s">
        <v>10770</v>
      </c>
      <c r="I123" t="s">
        <v>9317</v>
      </c>
      <c r="J123" t="s">
        <v>10770</v>
      </c>
      <c r="K123" t="s">
        <v>10771</v>
      </c>
      <c r="L123" t="s">
        <v>9317</v>
      </c>
      <c r="M123" t="s">
        <v>9317</v>
      </c>
      <c r="N123" t="s">
        <v>10772</v>
      </c>
      <c r="O123" t="s">
        <v>9779</v>
      </c>
      <c r="P123" t="s">
        <v>10773</v>
      </c>
      <c r="Q123" s="4">
        <v>43101</v>
      </c>
      <c r="R123" s="4">
        <v>43465</v>
      </c>
      <c r="S123" t="s">
        <v>10770</v>
      </c>
      <c r="T123" t="s">
        <v>11558</v>
      </c>
    </row>
    <row r="124" spans="1:20" ht="11.25" x14ac:dyDescent="0.2">
      <c r="A124" t="s">
        <v>3155</v>
      </c>
      <c r="B124" t="s">
        <v>3156</v>
      </c>
      <c r="C124" t="s">
        <v>5640</v>
      </c>
      <c r="D124" t="s">
        <v>5979</v>
      </c>
      <c r="E124" t="s">
        <v>4590</v>
      </c>
      <c r="F124" t="s">
        <v>10774</v>
      </c>
      <c r="G124" t="s">
        <v>9317</v>
      </c>
      <c r="H124" t="s">
        <v>10775</v>
      </c>
      <c r="I124" t="s">
        <v>9317</v>
      </c>
      <c r="J124" t="s">
        <v>10775</v>
      </c>
      <c r="K124" t="s">
        <v>10776</v>
      </c>
      <c r="L124" t="s">
        <v>9317</v>
      </c>
      <c r="M124" t="s">
        <v>9317</v>
      </c>
      <c r="N124" t="s">
        <v>9549</v>
      </c>
      <c r="O124" t="s">
        <v>9779</v>
      </c>
      <c r="P124" t="s">
        <v>10777</v>
      </c>
      <c r="Q124" s="4">
        <v>43101</v>
      </c>
      <c r="R124" s="4">
        <v>43465</v>
      </c>
      <c r="S124" t="s">
        <v>10775</v>
      </c>
      <c r="T124" t="s">
        <v>11559</v>
      </c>
    </row>
    <row r="125" spans="1:20" ht="11.25" x14ac:dyDescent="0.2">
      <c r="A125" t="s">
        <v>3161</v>
      </c>
      <c r="B125" t="s">
        <v>4721</v>
      </c>
      <c r="C125" t="s">
        <v>5642</v>
      </c>
      <c r="D125" t="s">
        <v>5979</v>
      </c>
      <c r="E125" t="s">
        <v>4590</v>
      </c>
      <c r="F125" t="s">
        <v>10778</v>
      </c>
      <c r="G125" t="s">
        <v>9317</v>
      </c>
      <c r="H125" t="s">
        <v>10779</v>
      </c>
      <c r="I125" t="s">
        <v>9317</v>
      </c>
      <c r="J125" t="s">
        <v>10779</v>
      </c>
      <c r="K125" t="s">
        <v>9788</v>
      </c>
      <c r="L125" t="s">
        <v>9317</v>
      </c>
      <c r="M125" t="s">
        <v>9317</v>
      </c>
      <c r="N125" t="s">
        <v>9322</v>
      </c>
      <c r="O125" t="s">
        <v>9779</v>
      </c>
      <c r="P125" t="s">
        <v>10780</v>
      </c>
      <c r="Q125" s="4">
        <v>43101</v>
      </c>
      <c r="R125" s="4">
        <v>43465</v>
      </c>
      <c r="S125" t="s">
        <v>10779</v>
      </c>
      <c r="T125" t="s">
        <v>11560</v>
      </c>
    </row>
    <row r="126" spans="1:20" ht="11.25" x14ac:dyDescent="0.2">
      <c r="A126" t="s">
        <v>3164</v>
      </c>
      <c r="B126" t="s">
        <v>3165</v>
      </c>
      <c r="C126" t="s">
        <v>10781</v>
      </c>
      <c r="D126" t="s">
        <v>5979</v>
      </c>
      <c r="E126" t="s">
        <v>4590</v>
      </c>
      <c r="F126" t="s">
        <v>10782</v>
      </c>
      <c r="G126" t="s">
        <v>9317</v>
      </c>
      <c r="H126" t="s">
        <v>10783</v>
      </c>
      <c r="I126" t="s">
        <v>9317</v>
      </c>
      <c r="J126" t="s">
        <v>10783</v>
      </c>
      <c r="K126" t="s">
        <v>10784</v>
      </c>
      <c r="L126" t="s">
        <v>9317</v>
      </c>
      <c r="M126" t="s">
        <v>9317</v>
      </c>
      <c r="N126" t="s">
        <v>10785</v>
      </c>
      <c r="O126" t="s">
        <v>9779</v>
      </c>
      <c r="P126" t="s">
        <v>10786</v>
      </c>
      <c r="Q126" s="4">
        <v>43101</v>
      </c>
      <c r="R126" s="4">
        <v>43465</v>
      </c>
      <c r="S126" t="s">
        <v>10783</v>
      </c>
      <c r="T126" t="s">
        <v>11561</v>
      </c>
    </row>
    <row r="127" spans="1:20" ht="11.25" x14ac:dyDescent="0.2">
      <c r="A127" t="s">
        <v>3175</v>
      </c>
      <c r="B127" t="s">
        <v>4723</v>
      </c>
      <c r="C127" t="s">
        <v>5646</v>
      </c>
      <c r="D127" t="s">
        <v>5979</v>
      </c>
      <c r="E127" t="s">
        <v>4590</v>
      </c>
      <c r="F127" t="s">
        <v>10782</v>
      </c>
      <c r="G127" t="s">
        <v>9317</v>
      </c>
      <c r="H127" t="s">
        <v>10783</v>
      </c>
      <c r="I127" t="s">
        <v>9317</v>
      </c>
      <c r="J127" t="s">
        <v>10783</v>
      </c>
      <c r="K127" t="s">
        <v>10784</v>
      </c>
      <c r="L127" t="s">
        <v>9317</v>
      </c>
      <c r="M127" t="s">
        <v>9317</v>
      </c>
      <c r="N127" t="s">
        <v>10785</v>
      </c>
      <c r="O127" t="s">
        <v>9779</v>
      </c>
      <c r="P127" t="s">
        <v>10786</v>
      </c>
      <c r="Q127" s="4">
        <v>43101</v>
      </c>
      <c r="R127" s="4">
        <v>43465</v>
      </c>
      <c r="S127" t="s">
        <v>10783</v>
      </c>
      <c r="T127" t="s">
        <v>11562</v>
      </c>
    </row>
    <row r="128" spans="1:20" ht="11.25" x14ac:dyDescent="0.2">
      <c r="A128" t="s">
        <v>3194</v>
      </c>
      <c r="B128" t="s">
        <v>4725</v>
      </c>
      <c r="C128" t="s">
        <v>5651</v>
      </c>
      <c r="D128" t="s">
        <v>5979</v>
      </c>
      <c r="E128" t="s">
        <v>4590</v>
      </c>
      <c r="F128" t="s">
        <v>10801</v>
      </c>
      <c r="G128" t="s">
        <v>9317</v>
      </c>
      <c r="H128" t="s">
        <v>10802</v>
      </c>
      <c r="I128" t="s">
        <v>9317</v>
      </c>
      <c r="J128" t="s">
        <v>10802</v>
      </c>
      <c r="K128" t="s">
        <v>10803</v>
      </c>
      <c r="L128" t="s">
        <v>9317</v>
      </c>
      <c r="M128" t="s">
        <v>9317</v>
      </c>
      <c r="N128" t="s">
        <v>10804</v>
      </c>
      <c r="O128" t="s">
        <v>9779</v>
      </c>
      <c r="P128" t="s">
        <v>10805</v>
      </c>
      <c r="Q128" s="4">
        <v>43101</v>
      </c>
      <c r="R128" s="4">
        <v>43465</v>
      </c>
      <c r="S128" t="s">
        <v>10802</v>
      </c>
      <c r="T128" t="s">
        <v>11563</v>
      </c>
    </row>
    <row r="129" spans="1:20" ht="11.25" x14ac:dyDescent="0.2">
      <c r="A129" t="s">
        <v>3199</v>
      </c>
      <c r="B129" t="s">
        <v>4664</v>
      </c>
      <c r="C129" t="s">
        <v>5346</v>
      </c>
      <c r="D129" t="s">
        <v>5979</v>
      </c>
      <c r="E129" t="s">
        <v>4590</v>
      </c>
      <c r="F129" t="s">
        <v>10761</v>
      </c>
      <c r="G129" t="s">
        <v>9317</v>
      </c>
      <c r="H129" t="s">
        <v>10762</v>
      </c>
      <c r="I129" t="s">
        <v>9317</v>
      </c>
      <c r="J129" t="s">
        <v>10762</v>
      </c>
      <c r="K129" t="s">
        <v>10763</v>
      </c>
      <c r="L129" t="s">
        <v>9317</v>
      </c>
      <c r="M129" t="s">
        <v>9317</v>
      </c>
      <c r="N129" t="s">
        <v>10561</v>
      </c>
      <c r="O129" t="s">
        <v>9779</v>
      </c>
      <c r="P129" t="s">
        <v>10764</v>
      </c>
      <c r="Q129" s="4">
        <v>43101</v>
      </c>
      <c r="R129" s="4">
        <v>43465</v>
      </c>
      <c r="S129" t="s">
        <v>10762</v>
      </c>
      <c r="T129" t="s">
        <v>11564</v>
      </c>
    </row>
    <row r="130" spans="1:20" ht="11.25" x14ac:dyDescent="0.2">
      <c r="A130" t="s">
        <v>3201</v>
      </c>
      <c r="B130" t="s">
        <v>3202</v>
      </c>
      <c r="C130" t="s">
        <v>5652</v>
      </c>
      <c r="D130" t="s">
        <v>5979</v>
      </c>
      <c r="E130" t="s">
        <v>4590</v>
      </c>
      <c r="F130" t="s">
        <v>10806</v>
      </c>
      <c r="G130" t="s">
        <v>9317</v>
      </c>
      <c r="H130" t="s">
        <v>10807</v>
      </c>
      <c r="I130" t="s">
        <v>9317</v>
      </c>
      <c r="J130" t="s">
        <v>10807</v>
      </c>
      <c r="K130" t="s">
        <v>10808</v>
      </c>
      <c r="L130" t="s">
        <v>9317</v>
      </c>
      <c r="M130" t="s">
        <v>9317</v>
      </c>
      <c r="N130" t="s">
        <v>9558</v>
      </c>
      <c r="O130" t="s">
        <v>9779</v>
      </c>
      <c r="P130" t="s">
        <v>10809</v>
      </c>
      <c r="Q130" s="4">
        <v>43101</v>
      </c>
      <c r="R130" s="4">
        <v>43465</v>
      </c>
      <c r="S130" t="s">
        <v>10807</v>
      </c>
      <c r="T130" t="s">
        <v>11565</v>
      </c>
    </row>
    <row r="131" spans="1:20" ht="11.25" x14ac:dyDescent="0.2">
      <c r="A131" t="s">
        <v>3213</v>
      </c>
      <c r="B131" t="s">
        <v>4726</v>
      </c>
      <c r="C131" t="s">
        <v>5656</v>
      </c>
      <c r="D131" t="s">
        <v>5979</v>
      </c>
      <c r="E131" t="s">
        <v>4590</v>
      </c>
      <c r="F131" t="s">
        <v>10792</v>
      </c>
      <c r="G131" t="s">
        <v>9317</v>
      </c>
      <c r="H131" t="s">
        <v>10793</v>
      </c>
      <c r="I131" t="s">
        <v>9317</v>
      </c>
      <c r="J131" t="s">
        <v>10793</v>
      </c>
      <c r="K131" t="s">
        <v>10599</v>
      </c>
      <c r="L131" t="s">
        <v>9317</v>
      </c>
      <c r="M131" t="s">
        <v>9317</v>
      </c>
      <c r="N131" t="s">
        <v>10794</v>
      </c>
      <c r="O131" t="s">
        <v>9779</v>
      </c>
      <c r="P131" t="s">
        <v>10795</v>
      </c>
      <c r="Q131" s="4">
        <v>43101</v>
      </c>
      <c r="R131" s="4">
        <v>43465</v>
      </c>
      <c r="S131" t="s">
        <v>10793</v>
      </c>
      <c r="T131" t="s">
        <v>11566</v>
      </c>
    </row>
    <row r="132" spans="1:20" ht="11.25" x14ac:dyDescent="0.2">
      <c r="A132" t="s">
        <v>3216</v>
      </c>
      <c r="B132" t="s">
        <v>3217</v>
      </c>
      <c r="C132" t="s">
        <v>5657</v>
      </c>
      <c r="D132" t="s">
        <v>5979</v>
      </c>
      <c r="E132" t="s">
        <v>4590</v>
      </c>
      <c r="F132" t="s">
        <v>10792</v>
      </c>
      <c r="G132" t="s">
        <v>9317</v>
      </c>
      <c r="H132" t="s">
        <v>10793</v>
      </c>
      <c r="I132" t="s">
        <v>9317</v>
      </c>
      <c r="J132" t="s">
        <v>10793</v>
      </c>
      <c r="K132" t="s">
        <v>10599</v>
      </c>
      <c r="L132" t="s">
        <v>9317</v>
      </c>
      <c r="M132" t="s">
        <v>9317</v>
      </c>
      <c r="N132" t="s">
        <v>10794</v>
      </c>
      <c r="O132" t="s">
        <v>9779</v>
      </c>
      <c r="P132" t="s">
        <v>10795</v>
      </c>
      <c r="Q132" s="4">
        <v>43101</v>
      </c>
      <c r="R132" s="4">
        <v>43465</v>
      </c>
      <c r="S132" t="s">
        <v>10793</v>
      </c>
      <c r="T132" t="s">
        <v>11567</v>
      </c>
    </row>
    <row r="133" spans="1:20" ht="11.25" x14ac:dyDescent="0.2">
      <c r="A133" t="s">
        <v>3219</v>
      </c>
      <c r="B133" t="s">
        <v>3217</v>
      </c>
      <c r="C133" t="s">
        <v>5657</v>
      </c>
      <c r="D133" t="s">
        <v>5979</v>
      </c>
      <c r="E133" t="s">
        <v>4590</v>
      </c>
      <c r="F133" t="s">
        <v>10810</v>
      </c>
      <c r="G133" t="s">
        <v>9317</v>
      </c>
      <c r="H133" t="s">
        <v>10811</v>
      </c>
      <c r="I133" t="s">
        <v>9317</v>
      </c>
      <c r="J133" t="s">
        <v>10811</v>
      </c>
      <c r="K133" t="s">
        <v>10812</v>
      </c>
      <c r="L133" t="s">
        <v>9317</v>
      </c>
      <c r="M133" t="s">
        <v>9317</v>
      </c>
      <c r="N133" t="s">
        <v>10813</v>
      </c>
      <c r="O133" t="s">
        <v>9779</v>
      </c>
      <c r="P133" t="s">
        <v>10814</v>
      </c>
      <c r="Q133" s="4">
        <v>43101</v>
      </c>
      <c r="R133" s="4">
        <v>43465</v>
      </c>
      <c r="S133" t="s">
        <v>10811</v>
      </c>
      <c r="T133" t="s">
        <v>11568</v>
      </c>
    </row>
    <row r="134" spans="1:20" ht="11.25" x14ac:dyDescent="0.2">
      <c r="A134" t="s">
        <v>3221</v>
      </c>
      <c r="B134" t="s">
        <v>3217</v>
      </c>
      <c r="C134" t="s">
        <v>5657</v>
      </c>
      <c r="D134" t="s">
        <v>5979</v>
      </c>
      <c r="E134" t="s">
        <v>4590</v>
      </c>
      <c r="F134" t="s">
        <v>10796</v>
      </c>
      <c r="G134" t="s">
        <v>9317</v>
      </c>
      <c r="H134" t="s">
        <v>10797</v>
      </c>
      <c r="I134" t="s">
        <v>9317</v>
      </c>
      <c r="J134" t="s">
        <v>10797</v>
      </c>
      <c r="K134" t="s">
        <v>10798</v>
      </c>
      <c r="L134" t="s">
        <v>9317</v>
      </c>
      <c r="M134" t="s">
        <v>9317</v>
      </c>
      <c r="N134" t="s">
        <v>10799</v>
      </c>
      <c r="O134" t="s">
        <v>9779</v>
      </c>
      <c r="P134" t="s">
        <v>10800</v>
      </c>
      <c r="Q134" s="4">
        <v>43101</v>
      </c>
      <c r="R134" s="4">
        <v>43465</v>
      </c>
      <c r="S134" t="s">
        <v>10797</v>
      </c>
      <c r="T134" t="s">
        <v>11569</v>
      </c>
    </row>
    <row r="135" spans="1:20" ht="11.25" x14ac:dyDescent="0.2">
      <c r="A135" t="s">
        <v>3283</v>
      </c>
      <c r="B135" t="s">
        <v>4578</v>
      </c>
      <c r="C135" t="s">
        <v>5673</v>
      </c>
      <c r="D135" t="s">
        <v>5979</v>
      </c>
      <c r="E135" t="s">
        <v>4590</v>
      </c>
      <c r="F135" t="s">
        <v>10826</v>
      </c>
      <c r="G135" t="s">
        <v>9317</v>
      </c>
      <c r="H135" t="s">
        <v>10827</v>
      </c>
      <c r="I135" t="s">
        <v>9317</v>
      </c>
      <c r="J135" t="s">
        <v>10827</v>
      </c>
      <c r="K135" t="s">
        <v>10828</v>
      </c>
      <c r="L135" t="s">
        <v>10829</v>
      </c>
      <c r="M135" t="s">
        <v>9317</v>
      </c>
      <c r="N135" t="s">
        <v>9500</v>
      </c>
      <c r="O135" t="s">
        <v>9779</v>
      </c>
      <c r="P135" t="s">
        <v>10830</v>
      </c>
      <c r="Q135" s="4">
        <v>43101</v>
      </c>
      <c r="R135" s="4">
        <v>43465</v>
      </c>
      <c r="S135" t="s">
        <v>10827</v>
      </c>
      <c r="T135" t="s">
        <v>11570</v>
      </c>
    </row>
    <row r="136" spans="1:20" ht="11.25" x14ac:dyDescent="0.2">
      <c r="A136" t="s">
        <v>3322</v>
      </c>
      <c r="B136" t="s">
        <v>12</v>
      </c>
      <c r="C136" t="s">
        <v>4805</v>
      </c>
      <c r="D136" t="s">
        <v>5979</v>
      </c>
      <c r="E136" t="s">
        <v>4590</v>
      </c>
      <c r="F136" t="s">
        <v>10740</v>
      </c>
      <c r="G136" t="s">
        <v>9317</v>
      </c>
      <c r="H136" t="s">
        <v>10741</v>
      </c>
      <c r="I136" t="s">
        <v>9317</v>
      </c>
      <c r="J136" t="s">
        <v>10741</v>
      </c>
      <c r="K136" t="s">
        <v>9986</v>
      </c>
      <c r="L136" t="s">
        <v>10843</v>
      </c>
      <c r="M136" t="s">
        <v>9317</v>
      </c>
      <c r="N136" t="s">
        <v>10742</v>
      </c>
      <c r="O136" t="s">
        <v>9779</v>
      </c>
      <c r="P136" t="s">
        <v>10844</v>
      </c>
      <c r="Q136" s="4">
        <v>43101</v>
      </c>
      <c r="R136" s="4">
        <v>43465</v>
      </c>
      <c r="S136" t="s">
        <v>10741</v>
      </c>
      <c r="T136" t="s">
        <v>11571</v>
      </c>
    </row>
    <row r="137" spans="1:20" ht="11.25" x14ac:dyDescent="0.2">
      <c r="A137" t="s">
        <v>3327</v>
      </c>
      <c r="B137" t="s">
        <v>4627</v>
      </c>
      <c r="C137" t="s">
        <v>5034</v>
      </c>
      <c r="D137" t="s">
        <v>5979</v>
      </c>
      <c r="E137" t="s">
        <v>4590</v>
      </c>
      <c r="F137" t="s">
        <v>10845</v>
      </c>
      <c r="G137" t="s">
        <v>12014</v>
      </c>
      <c r="H137" t="s">
        <v>12015</v>
      </c>
      <c r="I137" t="s">
        <v>9317</v>
      </c>
      <c r="J137" t="s">
        <v>12015</v>
      </c>
      <c r="K137" t="s">
        <v>12016</v>
      </c>
      <c r="L137" t="s">
        <v>9317</v>
      </c>
      <c r="M137" t="s">
        <v>9317</v>
      </c>
      <c r="N137" t="s">
        <v>12017</v>
      </c>
      <c r="O137" t="s">
        <v>9779</v>
      </c>
      <c r="P137" t="s">
        <v>12018</v>
      </c>
      <c r="Q137" s="4">
        <v>43101</v>
      </c>
      <c r="R137" s="4">
        <v>43465</v>
      </c>
      <c r="S137" t="s">
        <v>12015</v>
      </c>
      <c r="T137" t="s">
        <v>11572</v>
      </c>
    </row>
    <row r="138" spans="1:20" ht="11.25" x14ac:dyDescent="0.2">
      <c r="A138" t="s">
        <v>3329</v>
      </c>
      <c r="B138" t="s">
        <v>3330</v>
      </c>
      <c r="C138" t="s">
        <v>5681</v>
      </c>
      <c r="D138" t="s">
        <v>5979</v>
      </c>
      <c r="E138" t="s">
        <v>4590</v>
      </c>
      <c r="F138" t="s">
        <v>10851</v>
      </c>
      <c r="G138" t="s">
        <v>9317</v>
      </c>
      <c r="H138" t="s">
        <v>10852</v>
      </c>
      <c r="I138" t="s">
        <v>9317</v>
      </c>
      <c r="J138" t="s">
        <v>10852</v>
      </c>
      <c r="K138" t="s">
        <v>10853</v>
      </c>
      <c r="L138" t="s">
        <v>10854</v>
      </c>
      <c r="M138" t="s">
        <v>9317</v>
      </c>
      <c r="N138" t="s">
        <v>10855</v>
      </c>
      <c r="O138" t="s">
        <v>9779</v>
      </c>
      <c r="P138" t="s">
        <v>10856</v>
      </c>
      <c r="Q138" s="4">
        <v>43101</v>
      </c>
      <c r="R138" s="4">
        <v>43465</v>
      </c>
      <c r="S138" t="s">
        <v>10852</v>
      </c>
      <c r="T138" t="s">
        <v>11573</v>
      </c>
    </row>
    <row r="139" spans="1:20" ht="11.25" x14ac:dyDescent="0.2">
      <c r="A139" t="s">
        <v>3332</v>
      </c>
      <c r="B139" t="s">
        <v>12</v>
      </c>
      <c r="C139" t="s">
        <v>4805</v>
      </c>
      <c r="D139" t="s">
        <v>5979</v>
      </c>
      <c r="E139" t="s">
        <v>4590</v>
      </c>
      <c r="F139" t="s">
        <v>10857</v>
      </c>
      <c r="G139" t="s">
        <v>9317</v>
      </c>
      <c r="H139" t="s">
        <v>10858</v>
      </c>
      <c r="I139" t="s">
        <v>9317</v>
      </c>
      <c r="J139" t="s">
        <v>10858</v>
      </c>
      <c r="K139" t="s">
        <v>10859</v>
      </c>
      <c r="L139" t="s">
        <v>10860</v>
      </c>
      <c r="M139" t="s">
        <v>9317</v>
      </c>
      <c r="N139" t="s">
        <v>10790</v>
      </c>
      <c r="O139" t="s">
        <v>9779</v>
      </c>
      <c r="P139" t="s">
        <v>10861</v>
      </c>
      <c r="Q139" s="4">
        <v>43101</v>
      </c>
      <c r="R139" s="4">
        <v>43465</v>
      </c>
      <c r="S139" t="s">
        <v>10858</v>
      </c>
      <c r="T139" t="s">
        <v>11574</v>
      </c>
    </row>
    <row r="140" spans="1:20" ht="11.25" x14ac:dyDescent="0.2">
      <c r="A140" t="s">
        <v>3363</v>
      </c>
      <c r="B140" t="s">
        <v>888</v>
      </c>
      <c r="C140" t="s">
        <v>5056</v>
      </c>
      <c r="D140" t="s">
        <v>5979</v>
      </c>
      <c r="E140" t="s">
        <v>4590</v>
      </c>
      <c r="F140" t="s">
        <v>10837</v>
      </c>
      <c r="G140" t="s">
        <v>9317</v>
      </c>
      <c r="H140" t="s">
        <v>10838</v>
      </c>
      <c r="I140" t="s">
        <v>9317</v>
      </c>
      <c r="J140" t="s">
        <v>10838</v>
      </c>
      <c r="K140" t="s">
        <v>10839</v>
      </c>
      <c r="L140" t="s">
        <v>10840</v>
      </c>
      <c r="M140" t="s">
        <v>9317</v>
      </c>
      <c r="N140" t="s">
        <v>10841</v>
      </c>
      <c r="O140" t="s">
        <v>9779</v>
      </c>
      <c r="P140" t="s">
        <v>10842</v>
      </c>
      <c r="Q140" s="4">
        <v>43101</v>
      </c>
      <c r="R140" s="4">
        <v>43465</v>
      </c>
      <c r="S140" t="s">
        <v>10838</v>
      </c>
      <c r="T140" t="s">
        <v>11575</v>
      </c>
    </row>
    <row r="141" spans="1:20" ht="11.25" x14ac:dyDescent="0.2">
      <c r="A141" t="s">
        <v>3412</v>
      </c>
      <c r="B141" t="s">
        <v>4634</v>
      </c>
      <c r="C141" t="s">
        <v>5057</v>
      </c>
      <c r="D141" t="s">
        <v>5979</v>
      </c>
      <c r="E141" t="s">
        <v>4590</v>
      </c>
      <c r="F141" t="s">
        <v>10878</v>
      </c>
      <c r="G141" t="s">
        <v>9317</v>
      </c>
      <c r="H141" t="s">
        <v>10879</v>
      </c>
      <c r="I141" t="s">
        <v>9317</v>
      </c>
      <c r="J141" t="s">
        <v>10879</v>
      </c>
      <c r="K141" t="s">
        <v>10880</v>
      </c>
      <c r="L141" t="s">
        <v>9317</v>
      </c>
      <c r="M141" t="s">
        <v>9317</v>
      </c>
      <c r="N141" t="s">
        <v>9863</v>
      </c>
      <c r="O141" t="s">
        <v>9779</v>
      </c>
      <c r="P141" t="s">
        <v>10881</v>
      </c>
      <c r="Q141" s="4">
        <v>43101</v>
      </c>
      <c r="R141" s="4">
        <v>43465</v>
      </c>
      <c r="S141" t="s">
        <v>10879</v>
      </c>
      <c r="T141" t="s">
        <v>11576</v>
      </c>
    </row>
    <row r="142" spans="1:20" ht="11.25" x14ac:dyDescent="0.2">
      <c r="A142" t="s">
        <v>3423</v>
      </c>
      <c r="B142" t="s">
        <v>1038</v>
      </c>
      <c r="C142" t="s">
        <v>5094</v>
      </c>
      <c r="D142" t="s">
        <v>5979</v>
      </c>
      <c r="E142" t="s">
        <v>4590</v>
      </c>
      <c r="F142" t="s">
        <v>10887</v>
      </c>
      <c r="G142" t="s">
        <v>9317</v>
      </c>
      <c r="H142" t="s">
        <v>10888</v>
      </c>
      <c r="I142" t="s">
        <v>9317</v>
      </c>
      <c r="J142" t="s">
        <v>10888</v>
      </c>
      <c r="K142" t="s">
        <v>10889</v>
      </c>
      <c r="L142" t="s">
        <v>9317</v>
      </c>
      <c r="M142" t="s">
        <v>9317</v>
      </c>
      <c r="N142" t="s">
        <v>10890</v>
      </c>
      <c r="O142" t="s">
        <v>9779</v>
      </c>
      <c r="P142" t="s">
        <v>10891</v>
      </c>
      <c r="Q142" s="4">
        <v>43101</v>
      </c>
      <c r="R142" s="4">
        <v>43465</v>
      </c>
      <c r="S142" t="s">
        <v>10888</v>
      </c>
      <c r="T142" t="s">
        <v>11577</v>
      </c>
    </row>
    <row r="143" spans="1:20" ht="11.25" x14ac:dyDescent="0.2">
      <c r="A143" t="s">
        <v>3397</v>
      </c>
      <c r="B143" t="s">
        <v>4570</v>
      </c>
      <c r="C143" t="s">
        <v>5069</v>
      </c>
      <c r="D143" t="s">
        <v>5979</v>
      </c>
      <c r="E143" t="s">
        <v>4590</v>
      </c>
      <c r="F143" t="s">
        <v>10868</v>
      </c>
      <c r="G143" t="s">
        <v>9317</v>
      </c>
      <c r="H143" t="s">
        <v>10869</v>
      </c>
      <c r="I143" t="s">
        <v>9317</v>
      </c>
      <c r="J143" t="s">
        <v>10869</v>
      </c>
      <c r="K143" t="s">
        <v>10870</v>
      </c>
      <c r="L143" t="s">
        <v>10871</v>
      </c>
      <c r="M143" t="s">
        <v>9317</v>
      </c>
      <c r="N143" t="s">
        <v>10390</v>
      </c>
      <c r="O143" t="s">
        <v>9779</v>
      </c>
      <c r="P143" t="s">
        <v>10872</v>
      </c>
      <c r="Q143" s="4">
        <v>43101</v>
      </c>
      <c r="R143" s="4">
        <v>43465</v>
      </c>
      <c r="S143" t="s">
        <v>10869</v>
      </c>
      <c r="T143" t="s">
        <v>11578</v>
      </c>
    </row>
    <row r="144" spans="1:20" ht="11.25" x14ac:dyDescent="0.2">
      <c r="A144" t="s">
        <v>3399</v>
      </c>
      <c r="B144" t="s">
        <v>4516</v>
      </c>
      <c r="C144" t="s">
        <v>5041</v>
      </c>
      <c r="D144" t="s">
        <v>5979</v>
      </c>
      <c r="E144" t="s">
        <v>4590</v>
      </c>
      <c r="F144" t="s">
        <v>10873</v>
      </c>
      <c r="G144" t="s">
        <v>9317</v>
      </c>
      <c r="H144" t="s">
        <v>10874</v>
      </c>
      <c r="I144" t="s">
        <v>9317</v>
      </c>
      <c r="J144" t="s">
        <v>10874</v>
      </c>
      <c r="K144" t="s">
        <v>10875</v>
      </c>
      <c r="L144" t="s">
        <v>9317</v>
      </c>
      <c r="M144" t="s">
        <v>9317</v>
      </c>
      <c r="N144" t="s">
        <v>10876</v>
      </c>
      <c r="O144" t="s">
        <v>9779</v>
      </c>
      <c r="P144" t="s">
        <v>10877</v>
      </c>
      <c r="Q144" s="4">
        <v>43101</v>
      </c>
      <c r="R144" s="4">
        <v>43465</v>
      </c>
      <c r="S144" t="s">
        <v>10874</v>
      </c>
      <c r="T144" t="s">
        <v>11579</v>
      </c>
    </row>
    <row r="145" spans="1:20" ht="11.25" x14ac:dyDescent="0.2">
      <c r="A145" t="s">
        <v>3420</v>
      </c>
      <c r="B145" t="s">
        <v>4737</v>
      </c>
      <c r="C145" t="s">
        <v>5702</v>
      </c>
      <c r="D145" t="s">
        <v>5979</v>
      </c>
      <c r="E145" t="s">
        <v>4590</v>
      </c>
      <c r="F145" t="s">
        <v>10882</v>
      </c>
      <c r="G145" t="s">
        <v>9317</v>
      </c>
      <c r="H145" t="s">
        <v>10883</v>
      </c>
      <c r="I145" t="s">
        <v>9317</v>
      </c>
      <c r="J145" t="s">
        <v>10883</v>
      </c>
      <c r="K145" t="s">
        <v>10884</v>
      </c>
      <c r="L145" t="s">
        <v>9317</v>
      </c>
      <c r="M145" t="s">
        <v>9317</v>
      </c>
      <c r="N145" t="s">
        <v>10885</v>
      </c>
      <c r="O145" t="s">
        <v>9779</v>
      </c>
      <c r="P145" t="s">
        <v>10886</v>
      </c>
      <c r="Q145" s="4">
        <v>43101</v>
      </c>
      <c r="R145" s="4">
        <v>43465</v>
      </c>
      <c r="S145" t="s">
        <v>10883</v>
      </c>
      <c r="T145" t="s">
        <v>11580</v>
      </c>
    </row>
    <row r="146" spans="1:20" ht="11.25" x14ac:dyDescent="0.2">
      <c r="A146" t="s">
        <v>3434</v>
      </c>
      <c r="B146" t="s">
        <v>9578</v>
      </c>
      <c r="C146" t="s">
        <v>5704</v>
      </c>
      <c r="D146" t="s">
        <v>5979</v>
      </c>
      <c r="E146" t="s">
        <v>4590</v>
      </c>
      <c r="F146" t="s">
        <v>10892</v>
      </c>
      <c r="G146" t="s">
        <v>9317</v>
      </c>
      <c r="H146" t="s">
        <v>10893</v>
      </c>
      <c r="I146" t="s">
        <v>9317</v>
      </c>
      <c r="J146" t="s">
        <v>10893</v>
      </c>
      <c r="K146" t="s">
        <v>10894</v>
      </c>
      <c r="L146" t="s">
        <v>9317</v>
      </c>
      <c r="M146" t="s">
        <v>9317</v>
      </c>
      <c r="N146" t="s">
        <v>10895</v>
      </c>
      <c r="O146" t="s">
        <v>9779</v>
      </c>
      <c r="P146" t="s">
        <v>10896</v>
      </c>
      <c r="Q146" s="4">
        <v>43101</v>
      </c>
      <c r="R146" s="4">
        <v>43465</v>
      </c>
      <c r="S146" t="s">
        <v>10893</v>
      </c>
      <c r="T146" t="s">
        <v>11581</v>
      </c>
    </row>
    <row r="147" spans="1:20" ht="11.25" x14ac:dyDescent="0.2">
      <c r="A147" t="s">
        <v>3447</v>
      </c>
      <c r="B147" t="s">
        <v>4586</v>
      </c>
      <c r="C147" t="s">
        <v>5707</v>
      </c>
      <c r="D147" t="s">
        <v>5979</v>
      </c>
      <c r="E147" t="s">
        <v>4590</v>
      </c>
      <c r="F147" t="s">
        <v>10897</v>
      </c>
      <c r="G147" t="s">
        <v>9317</v>
      </c>
      <c r="H147" t="s">
        <v>10898</v>
      </c>
      <c r="I147" t="s">
        <v>9317</v>
      </c>
      <c r="J147" t="s">
        <v>10898</v>
      </c>
      <c r="K147" t="s">
        <v>10899</v>
      </c>
      <c r="L147" t="s">
        <v>10900</v>
      </c>
      <c r="M147" t="s">
        <v>9317</v>
      </c>
      <c r="N147" t="s">
        <v>10901</v>
      </c>
      <c r="O147" t="s">
        <v>9779</v>
      </c>
      <c r="P147" t="s">
        <v>10902</v>
      </c>
      <c r="Q147" s="4">
        <v>43101</v>
      </c>
      <c r="R147" s="4">
        <v>43465</v>
      </c>
      <c r="S147" t="s">
        <v>10898</v>
      </c>
      <c r="T147" t="s">
        <v>11582</v>
      </c>
    </row>
    <row r="148" spans="1:20" ht="11.25" x14ac:dyDescent="0.2">
      <c r="A148" t="s">
        <v>3522</v>
      </c>
      <c r="B148" t="s">
        <v>3523</v>
      </c>
      <c r="C148" t="s">
        <v>5726</v>
      </c>
      <c r="D148" t="s">
        <v>5979</v>
      </c>
      <c r="E148" t="s">
        <v>4590</v>
      </c>
      <c r="F148" t="s">
        <v>10929</v>
      </c>
      <c r="G148" t="s">
        <v>12019</v>
      </c>
      <c r="H148" t="s">
        <v>12020</v>
      </c>
      <c r="I148" t="s">
        <v>12021</v>
      </c>
      <c r="J148" t="s">
        <v>12022</v>
      </c>
      <c r="K148" t="s">
        <v>12023</v>
      </c>
      <c r="L148" t="s">
        <v>9317</v>
      </c>
      <c r="M148" t="s">
        <v>9317</v>
      </c>
      <c r="N148" t="s">
        <v>12024</v>
      </c>
      <c r="O148" t="s">
        <v>9779</v>
      </c>
      <c r="P148" t="s">
        <v>12025</v>
      </c>
      <c r="Q148" s="4">
        <v>43101</v>
      </c>
      <c r="R148" s="4">
        <v>43465</v>
      </c>
      <c r="S148" t="s">
        <v>12020</v>
      </c>
      <c r="T148" t="s">
        <v>11583</v>
      </c>
    </row>
    <row r="149" spans="1:20" ht="11.25" x14ac:dyDescent="0.2">
      <c r="A149" t="s">
        <v>3495</v>
      </c>
      <c r="B149" t="s">
        <v>3496</v>
      </c>
      <c r="C149" t="s">
        <v>5717</v>
      </c>
      <c r="D149" t="s">
        <v>5979</v>
      </c>
      <c r="E149" t="s">
        <v>4590</v>
      </c>
      <c r="F149" t="s">
        <v>10913</v>
      </c>
      <c r="G149" t="s">
        <v>12026</v>
      </c>
      <c r="H149" t="s">
        <v>12027</v>
      </c>
      <c r="I149" t="s">
        <v>9317</v>
      </c>
      <c r="J149" t="s">
        <v>12027</v>
      </c>
      <c r="K149" t="s">
        <v>12028</v>
      </c>
      <c r="L149" t="s">
        <v>9317</v>
      </c>
      <c r="M149" t="s">
        <v>9317</v>
      </c>
      <c r="N149" t="s">
        <v>9839</v>
      </c>
      <c r="O149" t="s">
        <v>9779</v>
      </c>
      <c r="P149" t="s">
        <v>12029</v>
      </c>
      <c r="Q149" s="4">
        <v>43101</v>
      </c>
      <c r="R149" s="4">
        <v>43465</v>
      </c>
      <c r="S149" t="s">
        <v>12027</v>
      </c>
      <c r="T149" t="s">
        <v>11584</v>
      </c>
    </row>
    <row r="150" spans="1:20" ht="11.25" x14ac:dyDescent="0.2">
      <c r="A150" t="s">
        <v>3507</v>
      </c>
      <c r="B150" t="s">
        <v>4744</v>
      </c>
      <c r="C150" t="s">
        <v>5721</v>
      </c>
      <c r="D150" t="s">
        <v>5979</v>
      </c>
      <c r="E150" t="s">
        <v>4590</v>
      </c>
      <c r="F150" t="s">
        <v>10918</v>
      </c>
      <c r="G150" t="s">
        <v>12030</v>
      </c>
      <c r="H150" t="s">
        <v>12031</v>
      </c>
      <c r="I150" t="s">
        <v>9317</v>
      </c>
      <c r="J150" t="s">
        <v>12031</v>
      </c>
      <c r="K150" t="s">
        <v>12032</v>
      </c>
      <c r="L150" t="s">
        <v>9317</v>
      </c>
      <c r="M150" t="s">
        <v>9317</v>
      </c>
      <c r="N150" t="s">
        <v>12033</v>
      </c>
      <c r="O150" t="s">
        <v>9779</v>
      </c>
      <c r="P150" t="s">
        <v>10707</v>
      </c>
      <c r="Q150" s="4">
        <v>43101</v>
      </c>
      <c r="R150" s="4">
        <v>43465</v>
      </c>
      <c r="S150" t="s">
        <v>12031</v>
      </c>
      <c r="T150" t="s">
        <v>11585</v>
      </c>
    </row>
    <row r="151" spans="1:20" ht="11.25" x14ac:dyDescent="0.2">
      <c r="A151" t="s">
        <v>3516</v>
      </c>
      <c r="B151" t="s">
        <v>3517</v>
      </c>
      <c r="C151" t="s">
        <v>5724</v>
      </c>
      <c r="D151" t="s">
        <v>5979</v>
      </c>
      <c r="E151" t="s">
        <v>4590</v>
      </c>
      <c r="F151" t="s">
        <v>10924</v>
      </c>
      <c r="G151" t="s">
        <v>12034</v>
      </c>
      <c r="H151" t="s">
        <v>12035</v>
      </c>
      <c r="I151" t="s">
        <v>9317</v>
      </c>
      <c r="J151" t="s">
        <v>12035</v>
      </c>
      <c r="K151" t="s">
        <v>12036</v>
      </c>
      <c r="L151" t="s">
        <v>9317</v>
      </c>
      <c r="M151" t="s">
        <v>9317</v>
      </c>
      <c r="N151" t="s">
        <v>12037</v>
      </c>
      <c r="O151" t="s">
        <v>9779</v>
      </c>
      <c r="P151" t="s">
        <v>12038</v>
      </c>
      <c r="Q151" s="4">
        <v>43101</v>
      </c>
      <c r="R151" s="4">
        <v>43465</v>
      </c>
      <c r="S151" t="s">
        <v>12035</v>
      </c>
      <c r="T151" t="s">
        <v>11586</v>
      </c>
    </row>
    <row r="152" spans="1:20" ht="11.25" x14ac:dyDescent="0.2">
      <c r="A152" t="s">
        <v>3528</v>
      </c>
      <c r="B152" t="s">
        <v>9587</v>
      </c>
      <c r="C152" t="s">
        <v>5728</v>
      </c>
      <c r="D152" t="s">
        <v>5979</v>
      </c>
      <c r="E152" t="s">
        <v>4590</v>
      </c>
      <c r="F152" t="s">
        <v>10937</v>
      </c>
      <c r="G152" t="s">
        <v>12039</v>
      </c>
      <c r="H152" t="s">
        <v>12040</v>
      </c>
      <c r="I152" t="s">
        <v>9317</v>
      </c>
      <c r="J152" t="s">
        <v>12040</v>
      </c>
      <c r="K152" t="s">
        <v>12041</v>
      </c>
      <c r="L152" t="s">
        <v>9317</v>
      </c>
      <c r="M152" t="s">
        <v>9317</v>
      </c>
      <c r="N152" t="s">
        <v>12042</v>
      </c>
      <c r="O152" t="s">
        <v>9779</v>
      </c>
      <c r="P152" t="s">
        <v>12043</v>
      </c>
      <c r="Q152" s="4">
        <v>43101</v>
      </c>
      <c r="R152" s="4">
        <v>43465</v>
      </c>
      <c r="S152" t="s">
        <v>12040</v>
      </c>
      <c r="T152" t="s">
        <v>11587</v>
      </c>
    </row>
    <row r="153" spans="1:20" ht="11.25" x14ac:dyDescent="0.2">
      <c r="A153" t="s">
        <v>3533</v>
      </c>
      <c r="B153" t="s">
        <v>4512</v>
      </c>
      <c r="C153" t="s">
        <v>4970</v>
      </c>
      <c r="D153" t="s">
        <v>5979</v>
      </c>
      <c r="E153" t="s">
        <v>4590</v>
      </c>
      <c r="F153" t="s">
        <v>10943</v>
      </c>
      <c r="G153" t="s">
        <v>9317</v>
      </c>
      <c r="H153" t="s">
        <v>10944</v>
      </c>
      <c r="I153" t="s">
        <v>9317</v>
      </c>
      <c r="J153" t="s">
        <v>10944</v>
      </c>
      <c r="K153" t="s">
        <v>10945</v>
      </c>
      <c r="L153" t="s">
        <v>9317</v>
      </c>
      <c r="M153" t="s">
        <v>9317</v>
      </c>
      <c r="N153" t="s">
        <v>10123</v>
      </c>
      <c r="O153" t="s">
        <v>9779</v>
      </c>
      <c r="P153" t="s">
        <v>10771</v>
      </c>
      <c r="Q153" s="4">
        <v>43101</v>
      </c>
      <c r="R153" s="4">
        <v>43465</v>
      </c>
      <c r="S153" t="s">
        <v>10944</v>
      </c>
      <c r="T153" t="s">
        <v>11588</v>
      </c>
    </row>
    <row r="154" spans="1:20" ht="11.25" x14ac:dyDescent="0.2">
      <c r="A154" t="s">
        <v>3535</v>
      </c>
      <c r="B154" t="s">
        <v>3536</v>
      </c>
      <c r="C154" t="s">
        <v>5729</v>
      </c>
      <c r="D154" t="s">
        <v>5979</v>
      </c>
      <c r="E154" t="s">
        <v>4590</v>
      </c>
      <c r="F154" t="s">
        <v>10946</v>
      </c>
      <c r="G154" t="s">
        <v>12044</v>
      </c>
      <c r="H154" t="s">
        <v>12045</v>
      </c>
      <c r="I154" t="s">
        <v>9317</v>
      </c>
      <c r="J154" t="s">
        <v>12045</v>
      </c>
      <c r="K154" t="s">
        <v>12046</v>
      </c>
      <c r="L154" t="s">
        <v>9317</v>
      </c>
      <c r="M154" t="s">
        <v>9317</v>
      </c>
      <c r="N154" t="s">
        <v>12047</v>
      </c>
      <c r="O154" t="s">
        <v>9779</v>
      </c>
      <c r="P154" t="s">
        <v>12048</v>
      </c>
      <c r="Q154" s="4">
        <v>43101</v>
      </c>
      <c r="R154" s="4">
        <v>43465</v>
      </c>
      <c r="S154" t="s">
        <v>12045</v>
      </c>
      <c r="T154" t="s">
        <v>11589</v>
      </c>
    </row>
    <row r="155" spans="1:20" ht="11.25" x14ac:dyDescent="0.2">
      <c r="A155" t="s">
        <v>3557</v>
      </c>
      <c r="B155" t="s">
        <v>3558</v>
      </c>
      <c r="C155" t="s">
        <v>5736</v>
      </c>
      <c r="D155" t="s">
        <v>5979</v>
      </c>
      <c r="E155" t="s">
        <v>4590</v>
      </c>
      <c r="F155" t="s">
        <v>10958</v>
      </c>
      <c r="G155" t="s">
        <v>9317</v>
      </c>
      <c r="H155" t="s">
        <v>10959</v>
      </c>
      <c r="I155" t="s">
        <v>9317</v>
      </c>
      <c r="J155" t="s">
        <v>10959</v>
      </c>
      <c r="K155" t="s">
        <v>10960</v>
      </c>
      <c r="L155" t="s">
        <v>9317</v>
      </c>
      <c r="M155" t="s">
        <v>9317</v>
      </c>
      <c r="N155" t="s">
        <v>10817</v>
      </c>
      <c r="O155" t="s">
        <v>9779</v>
      </c>
      <c r="P155" t="s">
        <v>10961</v>
      </c>
      <c r="Q155" s="4">
        <v>43101</v>
      </c>
      <c r="R155" s="4">
        <v>43465</v>
      </c>
      <c r="S155" t="s">
        <v>10959</v>
      </c>
      <c r="T155" t="s">
        <v>11590</v>
      </c>
    </row>
    <row r="156" spans="1:20" ht="11.25" x14ac:dyDescent="0.2">
      <c r="A156" t="s">
        <v>3643</v>
      </c>
      <c r="B156" t="s">
        <v>4748</v>
      </c>
      <c r="C156" t="s">
        <v>5759</v>
      </c>
      <c r="D156" t="s">
        <v>5979</v>
      </c>
      <c r="E156" t="s">
        <v>4590</v>
      </c>
      <c r="F156" t="s">
        <v>10970</v>
      </c>
      <c r="G156" t="s">
        <v>12049</v>
      </c>
      <c r="H156" t="s">
        <v>12050</v>
      </c>
      <c r="I156" t="s">
        <v>9317</v>
      </c>
      <c r="J156" t="s">
        <v>12050</v>
      </c>
      <c r="K156" t="s">
        <v>12051</v>
      </c>
      <c r="L156" t="s">
        <v>9317</v>
      </c>
      <c r="M156" t="s">
        <v>9317</v>
      </c>
      <c r="N156" t="s">
        <v>10865</v>
      </c>
      <c r="O156" t="s">
        <v>9779</v>
      </c>
      <c r="P156" t="s">
        <v>12052</v>
      </c>
      <c r="Q156" s="4">
        <v>43101</v>
      </c>
      <c r="R156" s="4">
        <v>43465</v>
      </c>
      <c r="S156" t="s">
        <v>12050</v>
      </c>
      <c r="T156" t="s">
        <v>11591</v>
      </c>
    </row>
    <row r="157" spans="1:20" ht="11.25" x14ac:dyDescent="0.2">
      <c r="A157" t="s">
        <v>3680</v>
      </c>
      <c r="B157" t="s">
        <v>4750</v>
      </c>
      <c r="C157" t="s">
        <v>5770</v>
      </c>
      <c r="D157" t="s">
        <v>5979</v>
      </c>
      <c r="E157" t="s">
        <v>4590</v>
      </c>
      <c r="F157" t="s">
        <v>10958</v>
      </c>
      <c r="G157" t="s">
        <v>12053</v>
      </c>
      <c r="H157" t="s">
        <v>12054</v>
      </c>
      <c r="I157" t="s">
        <v>9317</v>
      </c>
      <c r="J157" t="s">
        <v>12054</v>
      </c>
      <c r="K157" t="s">
        <v>12055</v>
      </c>
      <c r="L157" t="s">
        <v>9317</v>
      </c>
      <c r="M157" t="s">
        <v>9317</v>
      </c>
      <c r="N157" t="s">
        <v>12056</v>
      </c>
      <c r="O157" t="s">
        <v>9779</v>
      </c>
      <c r="P157" t="s">
        <v>12057</v>
      </c>
      <c r="Q157" s="4">
        <v>43101</v>
      </c>
      <c r="R157" s="4">
        <v>43465</v>
      </c>
      <c r="S157" t="s">
        <v>12054</v>
      </c>
      <c r="T157" t="s">
        <v>11592</v>
      </c>
    </row>
    <row r="158" spans="1:20" ht="11.25" x14ac:dyDescent="0.2">
      <c r="A158" t="s">
        <v>3691</v>
      </c>
      <c r="B158" t="s">
        <v>3692</v>
      </c>
      <c r="C158" t="s">
        <v>5774</v>
      </c>
      <c r="D158" t="s">
        <v>5979</v>
      </c>
      <c r="E158" t="s">
        <v>4590</v>
      </c>
      <c r="F158" t="s">
        <v>10990</v>
      </c>
      <c r="G158" t="s">
        <v>9317</v>
      </c>
      <c r="H158" t="s">
        <v>10991</v>
      </c>
      <c r="I158" t="s">
        <v>9317</v>
      </c>
      <c r="J158" t="s">
        <v>10991</v>
      </c>
      <c r="K158" t="s">
        <v>10122</v>
      </c>
      <c r="L158" t="s">
        <v>9317</v>
      </c>
      <c r="M158" t="s">
        <v>9317</v>
      </c>
      <c r="N158" t="s">
        <v>10123</v>
      </c>
      <c r="O158" t="s">
        <v>9779</v>
      </c>
      <c r="P158" t="s">
        <v>10124</v>
      </c>
      <c r="Q158" s="4">
        <v>43101</v>
      </c>
      <c r="R158" s="4">
        <v>43465</v>
      </c>
      <c r="S158" t="s">
        <v>10991</v>
      </c>
      <c r="T158" t="s">
        <v>11593</v>
      </c>
    </row>
    <row r="159" spans="1:20" ht="11.25" x14ac:dyDescent="0.2">
      <c r="A159" t="s">
        <v>3712</v>
      </c>
      <c r="B159" t="s">
        <v>4755</v>
      </c>
      <c r="C159" t="s">
        <v>5781</v>
      </c>
      <c r="D159" t="s">
        <v>5979</v>
      </c>
      <c r="E159" t="s">
        <v>4590</v>
      </c>
      <c r="F159" t="s">
        <v>10997</v>
      </c>
      <c r="G159" t="s">
        <v>9317</v>
      </c>
      <c r="H159" t="s">
        <v>10998</v>
      </c>
      <c r="I159" t="s">
        <v>9317</v>
      </c>
      <c r="J159" t="s">
        <v>10998</v>
      </c>
      <c r="K159" t="s">
        <v>10999</v>
      </c>
      <c r="L159" t="s">
        <v>9317</v>
      </c>
      <c r="M159" t="s">
        <v>9317</v>
      </c>
      <c r="N159" t="s">
        <v>10146</v>
      </c>
      <c r="O159" t="s">
        <v>9779</v>
      </c>
      <c r="P159" t="s">
        <v>11000</v>
      </c>
      <c r="Q159" s="4">
        <v>43101</v>
      </c>
      <c r="R159" s="4">
        <v>43465</v>
      </c>
      <c r="S159" t="s">
        <v>10998</v>
      </c>
      <c r="T159" t="s">
        <v>11594</v>
      </c>
    </row>
    <row r="160" spans="1:20" ht="11.25" x14ac:dyDescent="0.2">
      <c r="A160" t="s">
        <v>3730</v>
      </c>
      <c r="B160" t="s">
        <v>3731</v>
      </c>
      <c r="C160" t="s">
        <v>5785</v>
      </c>
      <c r="D160" t="s">
        <v>5979</v>
      </c>
      <c r="E160" t="s">
        <v>4590</v>
      </c>
      <c r="F160" t="s">
        <v>11001</v>
      </c>
      <c r="G160" t="s">
        <v>9317</v>
      </c>
      <c r="H160" t="s">
        <v>11002</v>
      </c>
      <c r="I160" t="s">
        <v>9317</v>
      </c>
      <c r="J160" t="s">
        <v>11002</v>
      </c>
      <c r="K160" t="s">
        <v>11003</v>
      </c>
      <c r="L160" t="s">
        <v>9317</v>
      </c>
      <c r="M160" t="s">
        <v>9317</v>
      </c>
      <c r="N160" t="s">
        <v>10194</v>
      </c>
      <c r="O160" t="s">
        <v>9779</v>
      </c>
      <c r="P160" t="s">
        <v>11004</v>
      </c>
      <c r="Q160" s="4">
        <v>43101</v>
      </c>
      <c r="R160" s="4">
        <v>43465</v>
      </c>
      <c r="S160" t="s">
        <v>11002</v>
      </c>
      <c r="T160" t="s">
        <v>11595</v>
      </c>
    </row>
    <row r="161" spans="1:20" ht="11.25" x14ac:dyDescent="0.2">
      <c r="A161" t="s">
        <v>3745</v>
      </c>
      <c r="B161" t="s">
        <v>3746</v>
      </c>
      <c r="C161" t="s">
        <v>5788</v>
      </c>
      <c r="D161" t="s">
        <v>5979</v>
      </c>
      <c r="E161" t="s">
        <v>4590</v>
      </c>
      <c r="F161" t="s">
        <v>10952</v>
      </c>
      <c r="G161" t="s">
        <v>9317</v>
      </c>
      <c r="H161" t="s">
        <v>10976</v>
      </c>
      <c r="I161" t="s">
        <v>9317</v>
      </c>
      <c r="J161" t="s">
        <v>10976</v>
      </c>
      <c r="K161" t="s">
        <v>10977</v>
      </c>
      <c r="L161" t="s">
        <v>9317</v>
      </c>
      <c r="M161" t="s">
        <v>9317</v>
      </c>
      <c r="N161" t="s">
        <v>10284</v>
      </c>
      <c r="O161" t="s">
        <v>9779</v>
      </c>
      <c r="P161" t="s">
        <v>10978</v>
      </c>
      <c r="Q161" s="4">
        <v>43101</v>
      </c>
      <c r="R161" s="4">
        <v>43465</v>
      </c>
      <c r="S161" t="s">
        <v>10976</v>
      </c>
      <c r="T161" t="s">
        <v>11596</v>
      </c>
    </row>
    <row r="162" spans="1:20" ht="11.25" x14ac:dyDescent="0.2">
      <c r="A162" t="s">
        <v>3748</v>
      </c>
      <c r="B162" t="s">
        <v>3749</v>
      </c>
      <c r="C162" t="s">
        <v>5789</v>
      </c>
      <c r="D162" t="s">
        <v>5979</v>
      </c>
      <c r="E162" t="s">
        <v>4590</v>
      </c>
      <c r="F162" t="s">
        <v>11005</v>
      </c>
      <c r="G162" t="s">
        <v>9317</v>
      </c>
      <c r="H162" t="s">
        <v>11006</v>
      </c>
      <c r="I162" t="s">
        <v>9317</v>
      </c>
      <c r="J162" t="s">
        <v>11006</v>
      </c>
      <c r="K162" t="s">
        <v>11007</v>
      </c>
      <c r="L162" t="s">
        <v>9317</v>
      </c>
      <c r="M162" t="s">
        <v>9317</v>
      </c>
      <c r="N162" t="s">
        <v>11008</v>
      </c>
      <c r="O162" t="s">
        <v>9779</v>
      </c>
      <c r="P162" t="s">
        <v>11009</v>
      </c>
      <c r="Q162" s="4">
        <v>43101</v>
      </c>
      <c r="R162" s="4">
        <v>43465</v>
      </c>
      <c r="S162" t="s">
        <v>11006</v>
      </c>
      <c r="T162" t="s">
        <v>11597</v>
      </c>
    </row>
    <row r="163" spans="1:20" ht="11.25" x14ac:dyDescent="0.2">
      <c r="A163" t="s">
        <v>3763</v>
      </c>
      <c r="B163" t="s">
        <v>3764</v>
      </c>
      <c r="C163" t="s">
        <v>5794</v>
      </c>
      <c r="D163" t="s">
        <v>5979</v>
      </c>
      <c r="E163" t="s">
        <v>4590</v>
      </c>
      <c r="F163" t="s">
        <v>11014</v>
      </c>
      <c r="G163" t="s">
        <v>12058</v>
      </c>
      <c r="H163" t="s">
        <v>12059</v>
      </c>
      <c r="I163" t="s">
        <v>9317</v>
      </c>
      <c r="J163" t="s">
        <v>12059</v>
      </c>
      <c r="K163" t="s">
        <v>12060</v>
      </c>
      <c r="L163" t="s">
        <v>9317</v>
      </c>
      <c r="M163" t="s">
        <v>9317</v>
      </c>
      <c r="N163" t="s">
        <v>9899</v>
      </c>
      <c r="O163" t="s">
        <v>9779</v>
      </c>
      <c r="P163" t="s">
        <v>12061</v>
      </c>
      <c r="Q163" s="4">
        <v>43101</v>
      </c>
      <c r="R163" s="4">
        <v>43465</v>
      </c>
      <c r="S163" t="s">
        <v>12059</v>
      </c>
      <c r="T163" t="s">
        <v>11598</v>
      </c>
    </row>
    <row r="164" spans="1:20" ht="11.25" x14ac:dyDescent="0.2">
      <c r="A164" t="s">
        <v>3780</v>
      </c>
      <c r="B164" t="s">
        <v>3781</v>
      </c>
      <c r="C164" t="s">
        <v>5799</v>
      </c>
      <c r="D164" t="s">
        <v>5979</v>
      </c>
      <c r="E164" t="s">
        <v>4590</v>
      </c>
      <c r="F164" t="s">
        <v>11025</v>
      </c>
      <c r="G164" t="s">
        <v>9317</v>
      </c>
      <c r="H164" t="s">
        <v>11026</v>
      </c>
      <c r="I164" t="s">
        <v>9317</v>
      </c>
      <c r="J164" t="s">
        <v>11026</v>
      </c>
      <c r="K164" t="s">
        <v>11027</v>
      </c>
      <c r="L164" t="s">
        <v>9317</v>
      </c>
      <c r="M164" t="s">
        <v>9317</v>
      </c>
      <c r="N164" t="s">
        <v>11028</v>
      </c>
      <c r="O164" t="s">
        <v>9779</v>
      </c>
      <c r="P164" t="s">
        <v>11029</v>
      </c>
      <c r="Q164" s="4">
        <v>43101</v>
      </c>
      <c r="R164" s="4">
        <v>43465</v>
      </c>
      <c r="S164" t="s">
        <v>11026</v>
      </c>
      <c r="T164" t="s">
        <v>11599</v>
      </c>
    </row>
    <row r="165" spans="1:20" ht="11.25" x14ac:dyDescent="0.2">
      <c r="A165" t="s">
        <v>3824</v>
      </c>
      <c r="B165" t="s">
        <v>4761</v>
      </c>
      <c r="C165" t="s">
        <v>5813</v>
      </c>
      <c r="D165" t="s">
        <v>5979</v>
      </c>
      <c r="E165" t="s">
        <v>4590</v>
      </c>
      <c r="F165" t="s">
        <v>11030</v>
      </c>
      <c r="G165" t="s">
        <v>12062</v>
      </c>
      <c r="H165" t="s">
        <v>12063</v>
      </c>
      <c r="I165" t="s">
        <v>9317</v>
      </c>
      <c r="J165" t="s">
        <v>12063</v>
      </c>
      <c r="K165" t="s">
        <v>12064</v>
      </c>
      <c r="L165" t="s">
        <v>9317</v>
      </c>
      <c r="M165" t="s">
        <v>9317</v>
      </c>
      <c r="N165" t="s">
        <v>12065</v>
      </c>
      <c r="O165" t="s">
        <v>9779</v>
      </c>
      <c r="P165" t="s">
        <v>12066</v>
      </c>
      <c r="Q165" s="4">
        <v>43101</v>
      </c>
      <c r="R165" s="4">
        <v>43465</v>
      </c>
      <c r="S165" t="s">
        <v>12063</v>
      </c>
      <c r="T165" t="s">
        <v>11600</v>
      </c>
    </row>
    <row r="166" spans="1:20" ht="11.25" x14ac:dyDescent="0.2">
      <c r="A166" t="s">
        <v>3830</v>
      </c>
      <c r="B166" t="s">
        <v>4763</v>
      </c>
      <c r="C166" t="s">
        <v>5815</v>
      </c>
      <c r="D166" t="s">
        <v>5979</v>
      </c>
      <c r="E166" t="s">
        <v>4590</v>
      </c>
      <c r="F166" t="s">
        <v>11035</v>
      </c>
      <c r="G166" t="s">
        <v>9317</v>
      </c>
      <c r="H166" t="s">
        <v>11036</v>
      </c>
      <c r="I166" t="s">
        <v>9317</v>
      </c>
      <c r="J166" t="s">
        <v>11036</v>
      </c>
      <c r="K166" t="s">
        <v>11037</v>
      </c>
      <c r="L166" t="s">
        <v>9317</v>
      </c>
      <c r="M166" t="s">
        <v>9317</v>
      </c>
      <c r="N166" t="s">
        <v>11038</v>
      </c>
      <c r="O166" t="s">
        <v>9779</v>
      </c>
      <c r="P166" t="s">
        <v>11039</v>
      </c>
      <c r="Q166" s="4">
        <v>43101</v>
      </c>
      <c r="R166" s="4">
        <v>43465</v>
      </c>
      <c r="S166" t="s">
        <v>11036</v>
      </c>
      <c r="T166" t="s">
        <v>11601</v>
      </c>
    </row>
    <row r="167" spans="1:20" ht="11.25" x14ac:dyDescent="0.2">
      <c r="A167" t="s">
        <v>3920</v>
      </c>
      <c r="B167" t="s">
        <v>4769</v>
      </c>
      <c r="C167" t="s">
        <v>5837</v>
      </c>
      <c r="D167" t="s">
        <v>5979</v>
      </c>
      <c r="E167" t="s">
        <v>9618</v>
      </c>
      <c r="F167" t="s">
        <v>11056</v>
      </c>
      <c r="G167" t="s">
        <v>12067</v>
      </c>
      <c r="H167" t="s">
        <v>12068</v>
      </c>
      <c r="I167" t="s">
        <v>9317</v>
      </c>
      <c r="J167" t="s">
        <v>12068</v>
      </c>
      <c r="K167" t="s">
        <v>12069</v>
      </c>
      <c r="L167" t="s">
        <v>9317</v>
      </c>
      <c r="M167" t="s">
        <v>9317</v>
      </c>
      <c r="N167" t="s">
        <v>12070</v>
      </c>
      <c r="O167" t="s">
        <v>9779</v>
      </c>
      <c r="P167" t="s">
        <v>12071</v>
      </c>
      <c r="Q167" s="4">
        <v>43101</v>
      </c>
      <c r="R167" s="4">
        <v>43465</v>
      </c>
      <c r="S167" t="s">
        <v>12068</v>
      </c>
      <c r="T167" t="s">
        <v>11602</v>
      </c>
    </row>
    <row r="168" spans="1:20" ht="11.25" x14ac:dyDescent="0.2">
      <c r="A168" t="s">
        <v>3931</v>
      </c>
      <c r="B168" t="s">
        <v>3932</v>
      </c>
      <c r="C168" t="s">
        <v>5840</v>
      </c>
      <c r="D168" t="s">
        <v>5979</v>
      </c>
      <c r="E168" t="s">
        <v>4590</v>
      </c>
      <c r="F168" t="s">
        <v>11062</v>
      </c>
      <c r="G168" t="s">
        <v>12072</v>
      </c>
      <c r="H168" t="s">
        <v>12073</v>
      </c>
      <c r="I168" t="s">
        <v>9317</v>
      </c>
      <c r="J168" t="s">
        <v>12073</v>
      </c>
      <c r="K168" t="s">
        <v>12074</v>
      </c>
      <c r="L168" t="s">
        <v>9317</v>
      </c>
      <c r="M168" t="s">
        <v>9317</v>
      </c>
      <c r="N168" t="s">
        <v>12075</v>
      </c>
      <c r="O168" t="s">
        <v>9779</v>
      </c>
      <c r="P168" t="s">
        <v>12076</v>
      </c>
      <c r="Q168" s="4">
        <v>43101</v>
      </c>
      <c r="R168" s="4">
        <v>43465</v>
      </c>
      <c r="S168" t="s">
        <v>12073</v>
      </c>
      <c r="T168" t="s">
        <v>11603</v>
      </c>
    </row>
    <row r="169" spans="1:20" ht="11.25" x14ac:dyDescent="0.2">
      <c r="A169" t="s">
        <v>3934</v>
      </c>
      <c r="B169" t="s">
        <v>4770</v>
      </c>
      <c r="C169" t="s">
        <v>5841</v>
      </c>
      <c r="D169" t="s">
        <v>5979</v>
      </c>
      <c r="E169" t="s">
        <v>4590</v>
      </c>
      <c r="F169" t="s">
        <v>11067</v>
      </c>
      <c r="G169" t="s">
        <v>12077</v>
      </c>
      <c r="H169" t="s">
        <v>12078</v>
      </c>
      <c r="I169" t="s">
        <v>9317</v>
      </c>
      <c r="J169" t="s">
        <v>12078</v>
      </c>
      <c r="K169" t="s">
        <v>12079</v>
      </c>
      <c r="L169" t="s">
        <v>9317</v>
      </c>
      <c r="M169" t="s">
        <v>9317</v>
      </c>
      <c r="N169" t="s">
        <v>10217</v>
      </c>
      <c r="O169" t="s">
        <v>9779</v>
      </c>
      <c r="P169" t="s">
        <v>12080</v>
      </c>
      <c r="Q169" s="4">
        <v>43101</v>
      </c>
      <c r="R169" s="4">
        <v>43465</v>
      </c>
      <c r="S169" t="s">
        <v>12078</v>
      </c>
      <c r="T169" t="s">
        <v>11604</v>
      </c>
    </row>
    <row r="170" spans="1:20" ht="11.25" x14ac:dyDescent="0.2">
      <c r="A170" t="s">
        <v>3949</v>
      </c>
      <c r="B170" t="s">
        <v>3950</v>
      </c>
      <c r="C170" t="s">
        <v>5846</v>
      </c>
      <c r="D170" t="s">
        <v>5979</v>
      </c>
      <c r="E170" t="s">
        <v>4590</v>
      </c>
      <c r="F170" t="s">
        <v>10967</v>
      </c>
      <c r="G170" t="s">
        <v>12081</v>
      </c>
      <c r="H170" t="s">
        <v>12082</v>
      </c>
      <c r="I170" t="s">
        <v>9317</v>
      </c>
      <c r="J170" t="s">
        <v>12082</v>
      </c>
      <c r="K170" t="s">
        <v>12083</v>
      </c>
      <c r="L170" t="s">
        <v>9317</v>
      </c>
      <c r="M170" t="s">
        <v>9317</v>
      </c>
      <c r="N170" t="s">
        <v>10359</v>
      </c>
      <c r="O170" t="s">
        <v>9779</v>
      </c>
      <c r="P170" t="s">
        <v>12084</v>
      </c>
      <c r="Q170" s="4">
        <v>43101</v>
      </c>
      <c r="R170" s="4">
        <v>43465</v>
      </c>
      <c r="S170" t="s">
        <v>12082</v>
      </c>
      <c r="T170" t="s">
        <v>11605</v>
      </c>
    </row>
    <row r="171" spans="1:20" ht="11.25" x14ac:dyDescent="0.2">
      <c r="A171" t="s">
        <v>4051</v>
      </c>
      <c r="B171" t="s">
        <v>4779</v>
      </c>
      <c r="C171" t="s">
        <v>5868</v>
      </c>
      <c r="D171" t="s">
        <v>5979</v>
      </c>
      <c r="E171" t="s">
        <v>4590</v>
      </c>
      <c r="F171" t="s">
        <v>11107</v>
      </c>
      <c r="G171" t="s">
        <v>12085</v>
      </c>
      <c r="H171" t="s">
        <v>12086</v>
      </c>
      <c r="I171" t="s">
        <v>9317</v>
      </c>
      <c r="J171" t="s">
        <v>12086</v>
      </c>
      <c r="K171" t="s">
        <v>12087</v>
      </c>
      <c r="L171" t="s">
        <v>9317</v>
      </c>
      <c r="M171" t="s">
        <v>9317</v>
      </c>
      <c r="N171" t="s">
        <v>12088</v>
      </c>
      <c r="O171" t="s">
        <v>9779</v>
      </c>
      <c r="P171" t="s">
        <v>12089</v>
      </c>
      <c r="Q171" s="4">
        <v>43101</v>
      </c>
      <c r="R171" s="4">
        <v>43465</v>
      </c>
      <c r="S171" t="s">
        <v>12086</v>
      </c>
      <c r="T171" t="s">
        <v>11606</v>
      </c>
    </row>
    <row r="172" spans="1:20" ht="11.25" x14ac:dyDescent="0.2">
      <c r="A172" t="s">
        <v>3981</v>
      </c>
      <c r="B172" t="s">
        <v>4773</v>
      </c>
      <c r="C172" t="s">
        <v>5852</v>
      </c>
      <c r="D172" t="s">
        <v>5979</v>
      </c>
      <c r="E172" t="s">
        <v>9626</v>
      </c>
      <c r="F172" t="s">
        <v>11091</v>
      </c>
      <c r="G172" t="s">
        <v>12090</v>
      </c>
      <c r="H172" t="s">
        <v>12091</v>
      </c>
      <c r="I172" t="s">
        <v>9317</v>
      </c>
      <c r="J172" t="s">
        <v>12091</v>
      </c>
      <c r="K172" t="s">
        <v>12092</v>
      </c>
      <c r="L172" t="s">
        <v>9317</v>
      </c>
      <c r="M172" t="s">
        <v>9317</v>
      </c>
      <c r="N172" t="s">
        <v>12093</v>
      </c>
      <c r="O172" t="s">
        <v>9779</v>
      </c>
      <c r="P172" t="s">
        <v>12094</v>
      </c>
      <c r="Q172" s="4">
        <v>43101</v>
      </c>
      <c r="R172" s="4">
        <v>43465</v>
      </c>
      <c r="S172" t="s">
        <v>12091</v>
      </c>
      <c r="T172" t="s">
        <v>11607</v>
      </c>
    </row>
    <row r="173" spans="1:20" ht="11.25" x14ac:dyDescent="0.2">
      <c r="A173" t="s">
        <v>3986</v>
      </c>
      <c r="B173" t="s">
        <v>3987</v>
      </c>
      <c r="C173" t="s">
        <v>5853</v>
      </c>
      <c r="D173" t="s">
        <v>5979</v>
      </c>
      <c r="E173" t="s">
        <v>4590</v>
      </c>
      <c r="F173" t="s">
        <v>11096</v>
      </c>
      <c r="G173" t="s">
        <v>9317</v>
      </c>
      <c r="H173" t="s">
        <v>11097</v>
      </c>
      <c r="I173" t="s">
        <v>9317</v>
      </c>
      <c r="J173" t="s">
        <v>11097</v>
      </c>
      <c r="K173" t="s">
        <v>10105</v>
      </c>
      <c r="L173" t="s">
        <v>9317</v>
      </c>
      <c r="M173" t="s">
        <v>9317</v>
      </c>
      <c r="N173" t="s">
        <v>9628</v>
      </c>
      <c r="O173" t="s">
        <v>9779</v>
      </c>
      <c r="P173" t="s">
        <v>11098</v>
      </c>
      <c r="Q173" s="4">
        <v>43101</v>
      </c>
      <c r="R173" s="4">
        <v>43465</v>
      </c>
      <c r="S173" t="s">
        <v>11097</v>
      </c>
      <c r="T173" t="s">
        <v>11608</v>
      </c>
    </row>
    <row r="174" spans="1:20" ht="11.25" x14ac:dyDescent="0.2">
      <c r="A174" t="s">
        <v>3992</v>
      </c>
      <c r="B174" t="s">
        <v>4774</v>
      </c>
      <c r="C174" t="s">
        <v>5855</v>
      </c>
      <c r="D174" t="s">
        <v>5979</v>
      </c>
      <c r="E174" t="s">
        <v>4590</v>
      </c>
      <c r="F174" t="s">
        <v>11085</v>
      </c>
      <c r="G174" t="s">
        <v>12095</v>
      </c>
      <c r="H174" t="s">
        <v>12096</v>
      </c>
      <c r="I174" t="s">
        <v>9317</v>
      </c>
      <c r="J174" t="s">
        <v>12096</v>
      </c>
      <c r="K174" t="s">
        <v>12097</v>
      </c>
      <c r="L174" t="s">
        <v>9317</v>
      </c>
      <c r="M174" t="s">
        <v>9317</v>
      </c>
      <c r="N174" t="s">
        <v>12098</v>
      </c>
      <c r="O174" t="s">
        <v>9779</v>
      </c>
      <c r="P174" t="s">
        <v>12099</v>
      </c>
      <c r="Q174" s="4">
        <v>43101</v>
      </c>
      <c r="R174" s="4">
        <v>43465</v>
      </c>
      <c r="S174" t="s">
        <v>12096</v>
      </c>
      <c r="T174" t="s">
        <v>11609</v>
      </c>
    </row>
    <row r="175" spans="1:20" ht="11.25" x14ac:dyDescent="0.2">
      <c r="A175" t="s">
        <v>4020</v>
      </c>
      <c r="B175" t="s">
        <v>4777</v>
      </c>
      <c r="C175" t="s">
        <v>5859</v>
      </c>
      <c r="D175" t="s">
        <v>5979</v>
      </c>
      <c r="E175" t="s">
        <v>4590</v>
      </c>
      <c r="F175" t="s">
        <v>11099</v>
      </c>
      <c r="G175" t="s">
        <v>9317</v>
      </c>
      <c r="H175" t="s">
        <v>11100</v>
      </c>
      <c r="I175" t="s">
        <v>9317</v>
      </c>
      <c r="J175" t="s">
        <v>11100</v>
      </c>
      <c r="K175" t="s">
        <v>11101</v>
      </c>
      <c r="L175" t="s">
        <v>9317</v>
      </c>
      <c r="M175" t="s">
        <v>9317</v>
      </c>
      <c r="N175" t="s">
        <v>9630</v>
      </c>
      <c r="O175" t="s">
        <v>9779</v>
      </c>
      <c r="P175" t="s">
        <v>10999</v>
      </c>
      <c r="Q175" s="4">
        <v>43101</v>
      </c>
      <c r="R175" s="4">
        <v>43465</v>
      </c>
      <c r="S175" t="s">
        <v>11100</v>
      </c>
      <c r="T175" t="s">
        <v>11610</v>
      </c>
    </row>
    <row r="176" spans="1:20" ht="11.25" x14ac:dyDescent="0.2">
      <c r="A176" t="s">
        <v>4062</v>
      </c>
      <c r="B176" t="s">
        <v>4063</v>
      </c>
      <c r="C176" t="s">
        <v>5871</v>
      </c>
      <c r="D176" t="s">
        <v>5979</v>
      </c>
      <c r="E176" t="s">
        <v>4590</v>
      </c>
      <c r="F176" t="s">
        <v>11096</v>
      </c>
      <c r="G176" t="s">
        <v>9317</v>
      </c>
      <c r="H176" t="s">
        <v>11097</v>
      </c>
      <c r="I176" t="s">
        <v>9317</v>
      </c>
      <c r="J176" t="s">
        <v>11097</v>
      </c>
      <c r="K176" t="s">
        <v>10105</v>
      </c>
      <c r="L176" t="s">
        <v>9317</v>
      </c>
      <c r="M176" t="s">
        <v>9317</v>
      </c>
      <c r="N176" t="s">
        <v>9628</v>
      </c>
      <c r="O176" t="s">
        <v>9779</v>
      </c>
      <c r="P176" t="s">
        <v>11098</v>
      </c>
      <c r="Q176" s="4">
        <v>43101</v>
      </c>
      <c r="R176" s="4">
        <v>43465</v>
      </c>
      <c r="S176" t="s">
        <v>11097</v>
      </c>
      <c r="T176" t="s">
        <v>11611</v>
      </c>
    </row>
    <row r="177" spans="1:20" ht="11.25" x14ac:dyDescent="0.2">
      <c r="A177" t="s">
        <v>4076</v>
      </c>
      <c r="B177" t="s">
        <v>4077</v>
      </c>
      <c r="C177" t="s">
        <v>5874</v>
      </c>
      <c r="D177" t="s">
        <v>5979</v>
      </c>
      <c r="E177" t="s">
        <v>4590</v>
      </c>
      <c r="F177" t="s">
        <v>11112</v>
      </c>
      <c r="G177" t="s">
        <v>12100</v>
      </c>
      <c r="H177" t="s">
        <v>12101</v>
      </c>
      <c r="I177" t="s">
        <v>9317</v>
      </c>
      <c r="J177" t="s">
        <v>12101</v>
      </c>
      <c r="K177" t="s">
        <v>11148</v>
      </c>
      <c r="L177" t="s">
        <v>9317</v>
      </c>
      <c r="M177" t="s">
        <v>9317</v>
      </c>
      <c r="N177" t="s">
        <v>10181</v>
      </c>
      <c r="O177" t="s">
        <v>9779</v>
      </c>
      <c r="P177" t="s">
        <v>11149</v>
      </c>
      <c r="Q177" s="4">
        <v>43101</v>
      </c>
      <c r="R177" s="4">
        <v>43465</v>
      </c>
      <c r="S177" t="s">
        <v>12101</v>
      </c>
      <c r="T177" t="s">
        <v>11612</v>
      </c>
    </row>
    <row r="178" spans="1:20" ht="11.25" x14ac:dyDescent="0.2">
      <c r="A178" t="s">
        <v>4102</v>
      </c>
      <c r="B178" t="s">
        <v>4781</v>
      </c>
      <c r="C178" t="s">
        <v>5880</v>
      </c>
      <c r="D178" t="s">
        <v>5979</v>
      </c>
      <c r="E178" t="s">
        <v>4590</v>
      </c>
      <c r="F178" t="s">
        <v>11120</v>
      </c>
      <c r="G178" t="s">
        <v>9317</v>
      </c>
      <c r="H178" t="s">
        <v>11121</v>
      </c>
      <c r="I178" t="s">
        <v>9317</v>
      </c>
      <c r="J178" t="s">
        <v>11121</v>
      </c>
      <c r="K178" t="s">
        <v>9869</v>
      </c>
      <c r="L178" t="s">
        <v>9317</v>
      </c>
      <c r="M178" t="s">
        <v>9317</v>
      </c>
      <c r="N178" t="s">
        <v>9638</v>
      </c>
      <c r="O178" t="s">
        <v>9779</v>
      </c>
      <c r="P178" t="s">
        <v>11122</v>
      </c>
      <c r="Q178" s="4">
        <v>43101</v>
      </c>
      <c r="R178" s="4">
        <v>43465</v>
      </c>
      <c r="S178" t="s">
        <v>11121</v>
      </c>
      <c r="T178" t="s">
        <v>11613</v>
      </c>
    </row>
    <row r="179" spans="1:20" ht="11.25" x14ac:dyDescent="0.2">
      <c r="A179" t="s">
        <v>4147</v>
      </c>
      <c r="B179" t="s">
        <v>4148</v>
      </c>
      <c r="C179" t="s">
        <v>5891</v>
      </c>
      <c r="D179" t="s">
        <v>5979</v>
      </c>
      <c r="E179" t="s">
        <v>4590</v>
      </c>
      <c r="F179" t="s">
        <v>11138</v>
      </c>
      <c r="G179" t="s">
        <v>9317</v>
      </c>
      <c r="H179" t="s">
        <v>11139</v>
      </c>
      <c r="I179" t="s">
        <v>9317</v>
      </c>
      <c r="J179" t="s">
        <v>11139</v>
      </c>
      <c r="K179" t="s">
        <v>11140</v>
      </c>
      <c r="L179" t="s">
        <v>9317</v>
      </c>
      <c r="M179" t="s">
        <v>9317</v>
      </c>
      <c r="N179" t="s">
        <v>11141</v>
      </c>
      <c r="O179" t="s">
        <v>9779</v>
      </c>
      <c r="P179" t="s">
        <v>10314</v>
      </c>
      <c r="Q179" s="4">
        <v>43101</v>
      </c>
      <c r="R179" s="4">
        <v>43465</v>
      </c>
      <c r="S179" t="s">
        <v>11139</v>
      </c>
      <c r="T179" t="s">
        <v>11614</v>
      </c>
    </row>
    <row r="180" spans="1:20" ht="11.25" x14ac:dyDescent="0.2">
      <c r="A180" t="s">
        <v>4190</v>
      </c>
      <c r="B180" t="s">
        <v>4789</v>
      </c>
      <c r="C180" t="s">
        <v>5902</v>
      </c>
      <c r="D180" t="s">
        <v>5979</v>
      </c>
      <c r="E180" t="s">
        <v>4590</v>
      </c>
      <c r="F180" t="s">
        <v>11150</v>
      </c>
      <c r="G180" t="s">
        <v>12102</v>
      </c>
      <c r="H180" t="s">
        <v>12103</v>
      </c>
      <c r="I180" t="s">
        <v>9317</v>
      </c>
      <c r="J180" t="s">
        <v>12103</v>
      </c>
      <c r="K180" t="s">
        <v>12104</v>
      </c>
      <c r="L180" t="s">
        <v>9317</v>
      </c>
      <c r="M180" t="s">
        <v>9317</v>
      </c>
      <c r="N180" t="s">
        <v>10922</v>
      </c>
      <c r="O180" t="s">
        <v>9779</v>
      </c>
      <c r="P180" t="s">
        <v>12105</v>
      </c>
      <c r="Q180" s="4">
        <v>43101</v>
      </c>
      <c r="R180" s="4">
        <v>43465</v>
      </c>
      <c r="S180" t="s">
        <v>12103</v>
      </c>
      <c r="T180" t="s">
        <v>11615</v>
      </c>
    </row>
    <row r="181" spans="1:20" ht="11.25" x14ac:dyDescent="0.2">
      <c r="A181" t="s">
        <v>4215</v>
      </c>
      <c r="B181" t="s">
        <v>4216</v>
      </c>
      <c r="C181" t="s">
        <v>5910</v>
      </c>
      <c r="D181" t="s">
        <v>5979</v>
      </c>
      <c r="E181" t="s">
        <v>4590</v>
      </c>
      <c r="F181" t="s">
        <v>11128</v>
      </c>
      <c r="G181" t="s">
        <v>12106</v>
      </c>
      <c r="H181" t="s">
        <v>12107</v>
      </c>
      <c r="I181" t="s">
        <v>9317</v>
      </c>
      <c r="J181" t="s">
        <v>12107</v>
      </c>
      <c r="K181" t="s">
        <v>12108</v>
      </c>
      <c r="L181" t="s">
        <v>9317</v>
      </c>
      <c r="M181" t="s">
        <v>9317</v>
      </c>
      <c r="N181" t="s">
        <v>12109</v>
      </c>
      <c r="O181" t="s">
        <v>9779</v>
      </c>
      <c r="P181" t="s">
        <v>12110</v>
      </c>
      <c r="Q181" s="4">
        <v>43101</v>
      </c>
      <c r="R181" s="4">
        <v>43465</v>
      </c>
      <c r="S181" t="s">
        <v>12107</v>
      </c>
      <c r="T181" t="s">
        <v>11616</v>
      </c>
    </row>
    <row r="182" spans="1:20" ht="11.25" x14ac:dyDescent="0.2">
      <c r="A182" t="s">
        <v>4224</v>
      </c>
      <c r="B182" t="s">
        <v>4792</v>
      </c>
      <c r="C182" t="s">
        <v>5913</v>
      </c>
      <c r="D182" t="s">
        <v>5979</v>
      </c>
      <c r="E182" t="s">
        <v>4590</v>
      </c>
      <c r="F182" t="s">
        <v>11128</v>
      </c>
      <c r="G182" t="s">
        <v>12111</v>
      </c>
      <c r="H182" t="s">
        <v>12112</v>
      </c>
      <c r="I182" t="s">
        <v>9317</v>
      </c>
      <c r="J182" t="s">
        <v>12112</v>
      </c>
      <c r="K182" t="s">
        <v>12113</v>
      </c>
      <c r="L182" t="s">
        <v>9317</v>
      </c>
      <c r="M182" t="s">
        <v>9317</v>
      </c>
      <c r="N182" t="s">
        <v>12114</v>
      </c>
      <c r="O182" t="s">
        <v>9779</v>
      </c>
      <c r="P182" t="s">
        <v>12115</v>
      </c>
      <c r="Q182" s="4">
        <v>43101</v>
      </c>
      <c r="R182" s="4">
        <v>43465</v>
      </c>
      <c r="S182" t="s">
        <v>12112</v>
      </c>
      <c r="T182" t="s">
        <v>11617</v>
      </c>
    </row>
    <row r="183" spans="1:20" ht="11.25" x14ac:dyDescent="0.2">
      <c r="A183" t="s">
        <v>4227</v>
      </c>
      <c r="B183" t="s">
        <v>4793</v>
      </c>
      <c r="C183" t="s">
        <v>5914</v>
      </c>
      <c r="D183" t="s">
        <v>5979</v>
      </c>
      <c r="E183" t="s">
        <v>4590</v>
      </c>
      <c r="F183" t="s">
        <v>11165</v>
      </c>
      <c r="G183" t="s">
        <v>9317</v>
      </c>
      <c r="H183" t="s">
        <v>11166</v>
      </c>
      <c r="I183" t="s">
        <v>9317</v>
      </c>
      <c r="J183" t="s">
        <v>11166</v>
      </c>
      <c r="K183" t="s">
        <v>11167</v>
      </c>
      <c r="L183" t="s">
        <v>9317</v>
      </c>
      <c r="M183" t="s">
        <v>9317</v>
      </c>
      <c r="N183" t="s">
        <v>9995</v>
      </c>
      <c r="O183" t="s">
        <v>9779</v>
      </c>
      <c r="P183" t="s">
        <v>11168</v>
      </c>
      <c r="Q183" s="4">
        <v>43101</v>
      </c>
      <c r="R183" s="4">
        <v>43465</v>
      </c>
      <c r="S183" t="s">
        <v>11166</v>
      </c>
      <c r="T183" t="s">
        <v>11618</v>
      </c>
    </row>
    <row r="184" spans="1:20" ht="11.25" x14ac:dyDescent="0.2">
      <c r="A184" t="s">
        <v>4233</v>
      </c>
      <c r="B184" t="s">
        <v>4794</v>
      </c>
      <c r="C184" t="s">
        <v>5916</v>
      </c>
      <c r="D184" t="s">
        <v>5979</v>
      </c>
      <c r="E184" t="s">
        <v>4590</v>
      </c>
      <c r="F184" t="s">
        <v>11169</v>
      </c>
      <c r="G184" t="s">
        <v>12116</v>
      </c>
      <c r="H184" t="s">
        <v>12117</v>
      </c>
      <c r="I184" t="s">
        <v>9317</v>
      </c>
      <c r="J184" t="s">
        <v>12117</v>
      </c>
      <c r="K184" t="s">
        <v>12118</v>
      </c>
      <c r="L184" t="s">
        <v>9317</v>
      </c>
      <c r="M184" t="s">
        <v>9317</v>
      </c>
      <c r="N184" t="s">
        <v>10437</v>
      </c>
      <c r="O184" t="s">
        <v>9779</v>
      </c>
      <c r="P184" t="s">
        <v>12119</v>
      </c>
      <c r="Q184" s="4">
        <v>43101</v>
      </c>
      <c r="R184" s="4">
        <v>43465</v>
      </c>
      <c r="S184" t="s">
        <v>12117</v>
      </c>
      <c r="T184" t="s">
        <v>11619</v>
      </c>
    </row>
    <row r="185" spans="1:20" ht="11.25" x14ac:dyDescent="0.2">
      <c r="A185" t="s">
        <v>4290</v>
      </c>
      <c r="B185" t="s">
        <v>3932</v>
      </c>
      <c r="C185" t="s">
        <v>5840</v>
      </c>
      <c r="D185" t="s">
        <v>5979</v>
      </c>
      <c r="E185" t="s">
        <v>4590</v>
      </c>
      <c r="F185" t="s">
        <v>11181</v>
      </c>
      <c r="G185" t="s">
        <v>9317</v>
      </c>
      <c r="H185" t="s">
        <v>11182</v>
      </c>
      <c r="I185" t="s">
        <v>9317</v>
      </c>
      <c r="J185" t="s">
        <v>11182</v>
      </c>
      <c r="K185" t="s">
        <v>11183</v>
      </c>
      <c r="L185" t="s">
        <v>9317</v>
      </c>
      <c r="M185" t="s">
        <v>9317</v>
      </c>
      <c r="N185" t="s">
        <v>10813</v>
      </c>
      <c r="O185" t="s">
        <v>9779</v>
      </c>
      <c r="P185" t="s">
        <v>11184</v>
      </c>
      <c r="Q185" s="4">
        <v>43101</v>
      </c>
      <c r="R185" s="4">
        <v>43465</v>
      </c>
      <c r="S185" t="s">
        <v>11182</v>
      </c>
      <c r="T185" t="s">
        <v>11620</v>
      </c>
    </row>
    <row r="186" spans="1:20" ht="11.25" x14ac:dyDescent="0.2">
      <c r="A186" t="s">
        <v>4300</v>
      </c>
      <c r="B186" t="s">
        <v>4798</v>
      </c>
      <c r="C186" t="s">
        <v>5934</v>
      </c>
      <c r="D186" t="s">
        <v>5979</v>
      </c>
      <c r="E186" t="s">
        <v>4590</v>
      </c>
      <c r="F186" t="s">
        <v>10997</v>
      </c>
      <c r="G186" t="s">
        <v>12120</v>
      </c>
      <c r="H186" t="s">
        <v>12121</v>
      </c>
      <c r="I186" t="s">
        <v>9317</v>
      </c>
      <c r="J186" t="s">
        <v>12121</v>
      </c>
      <c r="K186" t="s">
        <v>12122</v>
      </c>
      <c r="L186" t="s">
        <v>9317</v>
      </c>
      <c r="M186" t="s">
        <v>9317</v>
      </c>
      <c r="N186" t="s">
        <v>12123</v>
      </c>
      <c r="O186" t="s">
        <v>9779</v>
      </c>
      <c r="P186" t="s">
        <v>12124</v>
      </c>
      <c r="Q186" s="4">
        <v>43101</v>
      </c>
      <c r="R186" s="4">
        <v>43465</v>
      </c>
      <c r="S186" t="s">
        <v>12121</v>
      </c>
      <c r="T186" t="s">
        <v>11621</v>
      </c>
    </row>
    <row r="187" spans="1:20" ht="11.25" x14ac:dyDescent="0.2">
      <c r="A187" t="s">
        <v>4305</v>
      </c>
      <c r="B187" t="s">
        <v>4306</v>
      </c>
      <c r="C187" t="s">
        <v>5935</v>
      </c>
      <c r="D187" t="s">
        <v>5979</v>
      </c>
      <c r="E187" t="s">
        <v>4590</v>
      </c>
      <c r="F187" t="s">
        <v>11165</v>
      </c>
      <c r="G187" t="s">
        <v>12125</v>
      </c>
      <c r="H187" t="s">
        <v>12126</v>
      </c>
      <c r="I187" t="s">
        <v>9317</v>
      </c>
      <c r="J187" t="s">
        <v>12126</v>
      </c>
      <c r="K187" t="s">
        <v>12127</v>
      </c>
      <c r="L187" t="s">
        <v>9317</v>
      </c>
      <c r="M187" t="s">
        <v>9317</v>
      </c>
      <c r="N187" t="s">
        <v>12128</v>
      </c>
      <c r="O187" t="s">
        <v>9779</v>
      </c>
      <c r="P187" t="s">
        <v>12129</v>
      </c>
      <c r="Q187" s="4">
        <v>43101</v>
      </c>
      <c r="R187" s="4">
        <v>43465</v>
      </c>
      <c r="S187" t="s">
        <v>12126</v>
      </c>
      <c r="T187" t="s">
        <v>11622</v>
      </c>
    </row>
    <row r="188" spans="1:20" ht="11.25" x14ac:dyDescent="0.2">
      <c r="A188" t="s">
        <v>4308</v>
      </c>
      <c r="B188" t="s">
        <v>4309</v>
      </c>
      <c r="C188" t="s">
        <v>5936</v>
      </c>
      <c r="D188" t="s">
        <v>5979</v>
      </c>
      <c r="E188" t="s">
        <v>4590</v>
      </c>
      <c r="F188" t="s">
        <v>11128</v>
      </c>
      <c r="G188" t="s">
        <v>12130</v>
      </c>
      <c r="H188" t="s">
        <v>12131</v>
      </c>
      <c r="I188" t="s">
        <v>9317</v>
      </c>
      <c r="J188" t="s">
        <v>12131</v>
      </c>
      <c r="K188" t="s">
        <v>10141</v>
      </c>
      <c r="L188" t="s">
        <v>9317</v>
      </c>
      <c r="M188" t="s">
        <v>9317</v>
      </c>
      <c r="N188" t="s">
        <v>12132</v>
      </c>
      <c r="O188" t="s">
        <v>9779</v>
      </c>
      <c r="P188" t="s">
        <v>12133</v>
      </c>
      <c r="Q188" s="4">
        <v>43101</v>
      </c>
      <c r="R188" s="4">
        <v>43465</v>
      </c>
      <c r="S188" t="s">
        <v>12131</v>
      </c>
      <c r="T188" t="s">
        <v>11623</v>
      </c>
    </row>
    <row r="189" spans="1:20" ht="11.25" x14ac:dyDescent="0.2">
      <c r="A189" t="s">
        <v>4321</v>
      </c>
      <c r="B189" t="s">
        <v>551</v>
      </c>
      <c r="C189" t="s">
        <v>12134</v>
      </c>
      <c r="D189" t="s">
        <v>5979</v>
      </c>
      <c r="E189" t="s">
        <v>4590</v>
      </c>
      <c r="F189" t="s">
        <v>11420</v>
      </c>
      <c r="G189" t="s">
        <v>9317</v>
      </c>
      <c r="H189" t="s">
        <v>11421</v>
      </c>
      <c r="I189" t="s">
        <v>11421</v>
      </c>
      <c r="J189" t="s">
        <v>9317</v>
      </c>
      <c r="K189" t="s">
        <v>9317</v>
      </c>
      <c r="L189" t="s">
        <v>9317</v>
      </c>
      <c r="M189" t="s">
        <v>9317</v>
      </c>
      <c r="N189" t="s">
        <v>9317</v>
      </c>
      <c r="O189" t="s">
        <v>9317</v>
      </c>
      <c r="P189" t="s">
        <v>9317</v>
      </c>
      <c r="Q189" s="4">
        <v>43101</v>
      </c>
      <c r="R189" s="4">
        <v>43465</v>
      </c>
      <c r="S189" t="s">
        <v>11421</v>
      </c>
      <c r="T189" t="s">
        <v>11624</v>
      </c>
    </row>
    <row r="190" spans="1:20" ht="11.25" x14ac:dyDescent="0.2">
      <c r="A190" t="s">
        <v>4426</v>
      </c>
      <c r="B190" t="s">
        <v>11625</v>
      </c>
      <c r="C190" t="s">
        <v>12135</v>
      </c>
      <c r="D190" t="s">
        <v>5979</v>
      </c>
      <c r="E190" t="s">
        <v>4590</v>
      </c>
      <c r="F190" t="s">
        <v>11209</v>
      </c>
      <c r="G190" t="s">
        <v>9317</v>
      </c>
      <c r="H190" t="s">
        <v>11210</v>
      </c>
      <c r="I190" t="s">
        <v>9317</v>
      </c>
      <c r="J190" t="s">
        <v>11210</v>
      </c>
      <c r="K190" t="s">
        <v>11050</v>
      </c>
      <c r="L190" t="s">
        <v>9317</v>
      </c>
      <c r="M190" t="s">
        <v>9317</v>
      </c>
      <c r="N190" t="s">
        <v>9662</v>
      </c>
      <c r="O190" t="s">
        <v>9779</v>
      </c>
      <c r="P190" t="s">
        <v>11211</v>
      </c>
      <c r="Q190" s="4">
        <v>43101</v>
      </c>
      <c r="R190" s="4">
        <v>43465</v>
      </c>
      <c r="S190" t="s">
        <v>11210</v>
      </c>
      <c r="T190" t="s">
        <v>11626</v>
      </c>
    </row>
    <row r="191" spans="1:20" ht="11.25" x14ac:dyDescent="0.2">
      <c r="A191" t="s">
        <v>4475</v>
      </c>
      <c r="B191" t="s">
        <v>4476</v>
      </c>
      <c r="C191" t="s">
        <v>5975</v>
      </c>
      <c r="D191" t="s">
        <v>5979</v>
      </c>
      <c r="E191" t="s">
        <v>9665</v>
      </c>
      <c r="F191" t="s">
        <v>11214</v>
      </c>
      <c r="G191" t="s">
        <v>12136</v>
      </c>
      <c r="H191" t="s">
        <v>12137</v>
      </c>
      <c r="I191" t="s">
        <v>9317</v>
      </c>
      <c r="J191" t="s">
        <v>12137</v>
      </c>
      <c r="K191" t="s">
        <v>12138</v>
      </c>
      <c r="L191" t="s">
        <v>9317</v>
      </c>
      <c r="M191" t="s">
        <v>9317</v>
      </c>
      <c r="N191" t="s">
        <v>12139</v>
      </c>
      <c r="O191" t="s">
        <v>9779</v>
      </c>
      <c r="P191" t="s">
        <v>12140</v>
      </c>
      <c r="Q191" s="4">
        <v>43101</v>
      </c>
      <c r="R191" s="4">
        <v>43465</v>
      </c>
      <c r="S191" t="s">
        <v>12137</v>
      </c>
      <c r="T191" t="s">
        <v>11627</v>
      </c>
    </row>
    <row r="192" spans="1:20" ht="11.25" x14ac:dyDescent="0.2">
      <c r="A192" t="s">
        <v>372</v>
      </c>
      <c r="B192" t="s">
        <v>4605</v>
      </c>
      <c r="C192" t="s">
        <v>4902</v>
      </c>
      <c r="D192" t="s">
        <v>5979</v>
      </c>
      <c r="E192" t="s">
        <v>4590</v>
      </c>
      <c r="F192" t="s">
        <v>11220</v>
      </c>
      <c r="G192" t="s">
        <v>12141</v>
      </c>
      <c r="H192" t="s">
        <v>12142</v>
      </c>
      <c r="I192" t="s">
        <v>12142</v>
      </c>
      <c r="J192" t="s">
        <v>9317</v>
      </c>
      <c r="K192" t="s">
        <v>9317</v>
      </c>
      <c r="L192" t="s">
        <v>9317</v>
      </c>
      <c r="M192" t="s">
        <v>9317</v>
      </c>
      <c r="N192" t="s">
        <v>9317</v>
      </c>
      <c r="O192" t="s">
        <v>9317</v>
      </c>
      <c r="P192" t="s">
        <v>9317</v>
      </c>
      <c r="Q192" s="4">
        <v>43101</v>
      </c>
      <c r="R192" s="4">
        <v>43465</v>
      </c>
      <c r="S192" t="s">
        <v>12142</v>
      </c>
      <c r="T192" t="s">
        <v>11628</v>
      </c>
    </row>
    <row r="193" spans="1:20" ht="11.25" x14ac:dyDescent="0.2">
      <c r="A193" t="s">
        <v>554</v>
      </c>
      <c r="B193" t="s">
        <v>4605</v>
      </c>
      <c r="C193" t="s">
        <v>4902</v>
      </c>
      <c r="D193" t="s">
        <v>5979</v>
      </c>
      <c r="E193" t="s">
        <v>4590</v>
      </c>
      <c r="F193" t="s">
        <v>11236</v>
      </c>
      <c r="G193" t="s">
        <v>9317</v>
      </c>
      <c r="H193" t="s">
        <v>11237</v>
      </c>
      <c r="I193" t="s">
        <v>11237</v>
      </c>
      <c r="J193" t="s">
        <v>9317</v>
      </c>
      <c r="K193" t="s">
        <v>9317</v>
      </c>
      <c r="L193" t="s">
        <v>9317</v>
      </c>
      <c r="M193" t="s">
        <v>9317</v>
      </c>
      <c r="N193" t="s">
        <v>9317</v>
      </c>
      <c r="O193" t="s">
        <v>9317</v>
      </c>
      <c r="P193" t="s">
        <v>9317</v>
      </c>
      <c r="Q193" s="4">
        <v>43101</v>
      </c>
      <c r="R193" s="4">
        <v>43465</v>
      </c>
      <c r="S193" t="s">
        <v>11237</v>
      </c>
      <c r="T193" t="s">
        <v>11629</v>
      </c>
    </row>
    <row r="194" spans="1:20" ht="11.25" x14ac:dyDescent="0.2">
      <c r="A194" t="s">
        <v>336</v>
      </c>
      <c r="B194" t="s">
        <v>4605</v>
      </c>
      <c r="C194" t="s">
        <v>4902</v>
      </c>
      <c r="D194" t="s">
        <v>5979</v>
      </c>
      <c r="E194" t="s">
        <v>4590</v>
      </c>
      <c r="F194" t="s">
        <v>11229</v>
      </c>
      <c r="G194" t="s">
        <v>9317</v>
      </c>
      <c r="H194" t="s">
        <v>11230</v>
      </c>
      <c r="I194" t="s">
        <v>11230</v>
      </c>
      <c r="J194" t="s">
        <v>9317</v>
      </c>
      <c r="K194" t="s">
        <v>9317</v>
      </c>
      <c r="L194" t="s">
        <v>9317</v>
      </c>
      <c r="M194" t="s">
        <v>9317</v>
      </c>
      <c r="N194" t="s">
        <v>9317</v>
      </c>
      <c r="O194" t="s">
        <v>9317</v>
      </c>
      <c r="P194" t="s">
        <v>9317</v>
      </c>
      <c r="Q194" s="4">
        <v>43101</v>
      </c>
      <c r="R194" s="4">
        <v>43465</v>
      </c>
      <c r="S194" t="s">
        <v>11230</v>
      </c>
      <c r="T194" t="s">
        <v>11630</v>
      </c>
    </row>
    <row r="195" spans="1:20" ht="11.25" x14ac:dyDescent="0.2">
      <c r="A195" t="s">
        <v>374</v>
      </c>
      <c r="B195" t="s">
        <v>4609</v>
      </c>
      <c r="C195" t="s">
        <v>4910</v>
      </c>
      <c r="D195" t="s">
        <v>5979</v>
      </c>
      <c r="E195" t="s">
        <v>4590</v>
      </c>
      <c r="F195" t="s">
        <v>11223</v>
      </c>
      <c r="G195" t="s">
        <v>12143</v>
      </c>
      <c r="H195" t="s">
        <v>12144</v>
      </c>
      <c r="I195" t="s">
        <v>12144</v>
      </c>
      <c r="J195" t="s">
        <v>9317</v>
      </c>
      <c r="K195" t="s">
        <v>9317</v>
      </c>
      <c r="L195" t="s">
        <v>9317</v>
      </c>
      <c r="M195" t="s">
        <v>9317</v>
      </c>
      <c r="N195" t="s">
        <v>9317</v>
      </c>
      <c r="O195" t="s">
        <v>9317</v>
      </c>
      <c r="P195" t="s">
        <v>9317</v>
      </c>
      <c r="Q195" s="4">
        <v>43101</v>
      </c>
      <c r="R195" s="4">
        <v>43465</v>
      </c>
      <c r="S195" t="s">
        <v>12144</v>
      </c>
      <c r="T195" t="s">
        <v>11631</v>
      </c>
    </row>
    <row r="196" spans="1:20" ht="11.25" x14ac:dyDescent="0.2">
      <c r="A196" t="s">
        <v>461</v>
      </c>
      <c r="B196" t="s">
        <v>4613</v>
      </c>
      <c r="C196" t="s">
        <v>4938</v>
      </c>
      <c r="D196" t="s">
        <v>5979</v>
      </c>
      <c r="E196" t="s">
        <v>4590</v>
      </c>
      <c r="F196" t="s">
        <v>11231</v>
      </c>
      <c r="G196" t="s">
        <v>12145</v>
      </c>
      <c r="H196" t="s">
        <v>12146</v>
      </c>
      <c r="I196" t="s">
        <v>12146</v>
      </c>
      <c r="J196" t="s">
        <v>9317</v>
      </c>
      <c r="K196" t="s">
        <v>9317</v>
      </c>
      <c r="L196" t="s">
        <v>9317</v>
      </c>
      <c r="M196" t="s">
        <v>9317</v>
      </c>
      <c r="N196" t="s">
        <v>9317</v>
      </c>
      <c r="O196" t="s">
        <v>9317</v>
      </c>
      <c r="P196" t="s">
        <v>9317</v>
      </c>
      <c r="Q196" s="4">
        <v>43101</v>
      </c>
      <c r="R196" s="4">
        <v>43465</v>
      </c>
      <c r="S196" t="s">
        <v>12146</v>
      </c>
      <c r="T196" t="s">
        <v>11632</v>
      </c>
    </row>
    <row r="197" spans="1:20" ht="11.25" x14ac:dyDescent="0.2">
      <c r="A197" t="s">
        <v>550</v>
      </c>
      <c r="B197" t="s">
        <v>4605</v>
      </c>
      <c r="C197" t="s">
        <v>4966</v>
      </c>
      <c r="D197" t="s">
        <v>5979</v>
      </c>
      <c r="E197" t="s">
        <v>4590</v>
      </c>
      <c r="F197" t="s">
        <v>11234</v>
      </c>
      <c r="G197" t="s">
        <v>9317</v>
      </c>
      <c r="H197" t="s">
        <v>11235</v>
      </c>
      <c r="I197" t="s">
        <v>11235</v>
      </c>
      <c r="J197" t="s">
        <v>9317</v>
      </c>
      <c r="K197" t="s">
        <v>9317</v>
      </c>
      <c r="L197" t="s">
        <v>9317</v>
      </c>
      <c r="M197" t="s">
        <v>9317</v>
      </c>
      <c r="N197" t="s">
        <v>9317</v>
      </c>
      <c r="O197" t="s">
        <v>9317</v>
      </c>
      <c r="P197" t="s">
        <v>9317</v>
      </c>
      <c r="Q197" s="4">
        <v>43101</v>
      </c>
      <c r="R197" s="4">
        <v>43465</v>
      </c>
      <c r="S197" t="s">
        <v>11235</v>
      </c>
      <c r="T197" t="s">
        <v>11633</v>
      </c>
    </row>
    <row r="198" spans="1:20" ht="11.25" x14ac:dyDescent="0.2">
      <c r="A198" t="s">
        <v>662</v>
      </c>
      <c r="B198" t="s">
        <v>4605</v>
      </c>
      <c r="C198" t="s">
        <v>4902</v>
      </c>
      <c r="D198" t="s">
        <v>5979</v>
      </c>
      <c r="E198" t="s">
        <v>4590</v>
      </c>
      <c r="F198" t="s">
        <v>11240</v>
      </c>
      <c r="G198" t="s">
        <v>12147</v>
      </c>
      <c r="H198" t="s">
        <v>12148</v>
      </c>
      <c r="I198" t="s">
        <v>12148</v>
      </c>
      <c r="J198" t="s">
        <v>9317</v>
      </c>
      <c r="K198" t="s">
        <v>9317</v>
      </c>
      <c r="L198" t="s">
        <v>9317</v>
      </c>
      <c r="M198" t="s">
        <v>9317</v>
      </c>
      <c r="N198" t="s">
        <v>9317</v>
      </c>
      <c r="O198" t="s">
        <v>9317</v>
      </c>
      <c r="P198" t="s">
        <v>9317</v>
      </c>
      <c r="Q198" s="4">
        <v>43101</v>
      </c>
      <c r="R198" s="4">
        <v>43465</v>
      </c>
      <c r="S198" t="s">
        <v>12148</v>
      </c>
      <c r="T198" t="s">
        <v>11634</v>
      </c>
    </row>
    <row r="199" spans="1:20" ht="11.25" x14ac:dyDescent="0.2">
      <c r="A199" t="s">
        <v>706</v>
      </c>
      <c r="B199" t="s">
        <v>4622</v>
      </c>
      <c r="C199" t="s">
        <v>5007</v>
      </c>
      <c r="D199" t="s">
        <v>5979</v>
      </c>
      <c r="E199" t="s">
        <v>4590</v>
      </c>
      <c r="F199" t="s">
        <v>11243</v>
      </c>
      <c r="G199" t="s">
        <v>9317</v>
      </c>
      <c r="H199" t="s">
        <v>11244</v>
      </c>
      <c r="I199" t="s">
        <v>11244</v>
      </c>
      <c r="J199" t="s">
        <v>9317</v>
      </c>
      <c r="K199" t="s">
        <v>9317</v>
      </c>
      <c r="L199" t="s">
        <v>9317</v>
      </c>
      <c r="M199" t="s">
        <v>9317</v>
      </c>
      <c r="N199" t="s">
        <v>9317</v>
      </c>
      <c r="O199" t="s">
        <v>9317</v>
      </c>
      <c r="P199" t="s">
        <v>9317</v>
      </c>
      <c r="Q199" s="4">
        <v>43101</v>
      </c>
      <c r="R199" s="4">
        <v>43465</v>
      </c>
      <c r="S199" t="s">
        <v>11244</v>
      </c>
      <c r="T199" t="s">
        <v>11635</v>
      </c>
    </row>
    <row r="200" spans="1:20" ht="11.25" x14ac:dyDescent="0.2">
      <c r="A200" t="s">
        <v>810</v>
      </c>
      <c r="B200" t="s">
        <v>9678</v>
      </c>
      <c r="C200" t="s">
        <v>11250</v>
      </c>
      <c r="D200" t="s">
        <v>5979</v>
      </c>
      <c r="E200" t="s">
        <v>4590</v>
      </c>
      <c r="F200" t="s">
        <v>11251</v>
      </c>
      <c r="G200" t="s">
        <v>9317</v>
      </c>
      <c r="H200" t="s">
        <v>11252</v>
      </c>
      <c r="I200" t="s">
        <v>11252</v>
      </c>
      <c r="J200" t="s">
        <v>9317</v>
      </c>
      <c r="K200" t="s">
        <v>9317</v>
      </c>
      <c r="L200" t="s">
        <v>9317</v>
      </c>
      <c r="M200" t="s">
        <v>9317</v>
      </c>
      <c r="N200" t="s">
        <v>9317</v>
      </c>
      <c r="O200" t="s">
        <v>9317</v>
      </c>
      <c r="P200" t="s">
        <v>9317</v>
      </c>
      <c r="Q200" s="4">
        <v>43101</v>
      </c>
      <c r="R200" s="4">
        <v>43465</v>
      </c>
      <c r="S200" t="s">
        <v>11252</v>
      </c>
      <c r="T200" t="s">
        <v>11636</v>
      </c>
    </row>
    <row r="201" spans="1:20" ht="11.25" x14ac:dyDescent="0.2">
      <c r="A201" t="s">
        <v>812</v>
      </c>
      <c r="B201" t="s">
        <v>4628</v>
      </c>
      <c r="C201" t="s">
        <v>5037</v>
      </c>
      <c r="D201" t="s">
        <v>5979</v>
      </c>
      <c r="E201" t="s">
        <v>4590</v>
      </c>
      <c r="F201" t="s">
        <v>11253</v>
      </c>
      <c r="G201" t="s">
        <v>12149</v>
      </c>
      <c r="H201" t="s">
        <v>12150</v>
      </c>
      <c r="I201" t="s">
        <v>12150</v>
      </c>
      <c r="J201" t="s">
        <v>9317</v>
      </c>
      <c r="K201" t="s">
        <v>9317</v>
      </c>
      <c r="L201" t="s">
        <v>9317</v>
      </c>
      <c r="M201" t="s">
        <v>9317</v>
      </c>
      <c r="N201" t="s">
        <v>9317</v>
      </c>
      <c r="O201" t="s">
        <v>9317</v>
      </c>
      <c r="P201" t="s">
        <v>9317</v>
      </c>
      <c r="Q201" s="4">
        <v>43101</v>
      </c>
      <c r="R201" s="4">
        <v>43465</v>
      </c>
      <c r="S201" t="s">
        <v>12150</v>
      </c>
      <c r="T201" t="s">
        <v>11637</v>
      </c>
    </row>
    <row r="202" spans="1:20" ht="11.25" x14ac:dyDescent="0.2">
      <c r="A202" t="s">
        <v>849</v>
      </c>
      <c r="B202" t="s">
        <v>4629</v>
      </c>
      <c r="C202" t="s">
        <v>5045</v>
      </c>
      <c r="D202" t="s">
        <v>5979</v>
      </c>
      <c r="E202" t="s">
        <v>4590</v>
      </c>
      <c r="F202" t="s">
        <v>11259</v>
      </c>
      <c r="G202" t="s">
        <v>12151</v>
      </c>
      <c r="H202" t="s">
        <v>12152</v>
      </c>
      <c r="I202" t="s">
        <v>12152</v>
      </c>
      <c r="J202" t="s">
        <v>9317</v>
      </c>
      <c r="K202" t="s">
        <v>9317</v>
      </c>
      <c r="L202" t="s">
        <v>9317</v>
      </c>
      <c r="M202" t="s">
        <v>9317</v>
      </c>
      <c r="N202" t="s">
        <v>9317</v>
      </c>
      <c r="O202" t="s">
        <v>9317</v>
      </c>
      <c r="P202" t="s">
        <v>9317</v>
      </c>
      <c r="Q202" s="4">
        <v>43101</v>
      </c>
      <c r="R202" s="4">
        <v>43465</v>
      </c>
      <c r="S202" t="s">
        <v>12152</v>
      </c>
      <c r="T202" t="s">
        <v>11638</v>
      </c>
    </row>
    <row r="203" spans="1:20" ht="11.25" x14ac:dyDescent="0.2">
      <c r="A203" t="s">
        <v>853</v>
      </c>
      <c r="B203" t="s">
        <v>4630</v>
      </c>
      <c r="C203" t="s">
        <v>5046</v>
      </c>
      <c r="D203" t="s">
        <v>5979</v>
      </c>
      <c r="E203" t="s">
        <v>4590</v>
      </c>
      <c r="F203" t="s">
        <v>11262</v>
      </c>
      <c r="G203" t="s">
        <v>9317</v>
      </c>
      <c r="H203" t="s">
        <v>11263</v>
      </c>
      <c r="I203" t="s">
        <v>11263</v>
      </c>
      <c r="J203" t="s">
        <v>9317</v>
      </c>
      <c r="K203" t="s">
        <v>9317</v>
      </c>
      <c r="L203" t="s">
        <v>9317</v>
      </c>
      <c r="M203" t="s">
        <v>9317</v>
      </c>
      <c r="N203" t="s">
        <v>9317</v>
      </c>
      <c r="O203" t="s">
        <v>9317</v>
      </c>
      <c r="P203" t="s">
        <v>9317</v>
      </c>
      <c r="Q203" s="4">
        <v>43101</v>
      </c>
      <c r="R203" s="4">
        <v>43465</v>
      </c>
      <c r="S203" t="s">
        <v>11263</v>
      </c>
      <c r="T203" t="s">
        <v>11639</v>
      </c>
    </row>
    <row r="204" spans="1:20" ht="11.25" x14ac:dyDescent="0.2">
      <c r="A204" t="s">
        <v>856</v>
      </c>
      <c r="B204" t="s">
        <v>4631</v>
      </c>
      <c r="C204" t="s">
        <v>5047</v>
      </c>
      <c r="D204" t="s">
        <v>5979</v>
      </c>
      <c r="E204" t="s">
        <v>4590</v>
      </c>
      <c r="F204" t="s">
        <v>11264</v>
      </c>
      <c r="G204" t="s">
        <v>12153</v>
      </c>
      <c r="H204" t="s">
        <v>12154</v>
      </c>
      <c r="I204" t="s">
        <v>12154</v>
      </c>
      <c r="J204" t="s">
        <v>9317</v>
      </c>
      <c r="K204" t="s">
        <v>9317</v>
      </c>
      <c r="L204" t="s">
        <v>9317</v>
      </c>
      <c r="M204" t="s">
        <v>9317</v>
      </c>
      <c r="N204" t="s">
        <v>9317</v>
      </c>
      <c r="O204" t="s">
        <v>9317</v>
      </c>
      <c r="P204" t="s">
        <v>9317</v>
      </c>
      <c r="Q204" s="4">
        <v>43101</v>
      </c>
      <c r="R204" s="4">
        <v>43465</v>
      </c>
      <c r="S204" t="s">
        <v>12154</v>
      </c>
      <c r="T204" t="s">
        <v>11640</v>
      </c>
    </row>
    <row r="205" spans="1:20" ht="11.25" x14ac:dyDescent="0.2">
      <c r="A205" t="s">
        <v>862</v>
      </c>
      <c r="B205" t="s">
        <v>4632</v>
      </c>
      <c r="C205" t="s">
        <v>5049</v>
      </c>
      <c r="D205" t="s">
        <v>5979</v>
      </c>
      <c r="E205" t="s">
        <v>4590</v>
      </c>
      <c r="F205" t="s">
        <v>11267</v>
      </c>
      <c r="G205" t="s">
        <v>12155</v>
      </c>
      <c r="H205" t="s">
        <v>12156</v>
      </c>
      <c r="I205" t="s">
        <v>12156</v>
      </c>
      <c r="J205" t="s">
        <v>9317</v>
      </c>
      <c r="K205" t="s">
        <v>9317</v>
      </c>
      <c r="L205" t="s">
        <v>9317</v>
      </c>
      <c r="M205" t="s">
        <v>9317</v>
      </c>
      <c r="N205" t="s">
        <v>9317</v>
      </c>
      <c r="O205" t="s">
        <v>9317</v>
      </c>
      <c r="P205" t="s">
        <v>9317</v>
      </c>
      <c r="Q205" s="4">
        <v>43101</v>
      </c>
      <c r="R205" s="4">
        <v>43465</v>
      </c>
      <c r="S205" t="s">
        <v>12156</v>
      </c>
      <c r="T205" t="s">
        <v>11641</v>
      </c>
    </row>
    <row r="206" spans="1:20" ht="11.25" x14ac:dyDescent="0.2">
      <c r="A206" t="s">
        <v>878</v>
      </c>
      <c r="B206" t="s">
        <v>4605</v>
      </c>
      <c r="C206" t="s">
        <v>4902</v>
      </c>
      <c r="D206" t="s">
        <v>5979</v>
      </c>
      <c r="E206" t="s">
        <v>4590</v>
      </c>
      <c r="F206" t="s">
        <v>11270</v>
      </c>
      <c r="G206" t="s">
        <v>12157</v>
      </c>
      <c r="H206" t="s">
        <v>12158</v>
      </c>
      <c r="I206" t="s">
        <v>12158</v>
      </c>
      <c r="J206" t="s">
        <v>9317</v>
      </c>
      <c r="K206" t="s">
        <v>9317</v>
      </c>
      <c r="L206" t="s">
        <v>9317</v>
      </c>
      <c r="M206" t="s">
        <v>9317</v>
      </c>
      <c r="N206" t="s">
        <v>9317</v>
      </c>
      <c r="O206" t="s">
        <v>9317</v>
      </c>
      <c r="P206" t="s">
        <v>9317</v>
      </c>
      <c r="Q206" s="4">
        <v>43101</v>
      </c>
      <c r="R206" s="4">
        <v>43465</v>
      </c>
      <c r="S206" t="s">
        <v>12158</v>
      </c>
      <c r="T206" t="s">
        <v>11642</v>
      </c>
    </row>
    <row r="207" spans="1:20" ht="11.25" x14ac:dyDescent="0.2">
      <c r="A207" t="s">
        <v>880</v>
      </c>
      <c r="B207" t="s">
        <v>4633</v>
      </c>
      <c r="C207" t="s">
        <v>5054</v>
      </c>
      <c r="D207" t="s">
        <v>5979</v>
      </c>
      <c r="E207" t="s">
        <v>4590</v>
      </c>
      <c r="F207" t="s">
        <v>11273</v>
      </c>
      <c r="G207" t="s">
        <v>12159</v>
      </c>
      <c r="H207" t="s">
        <v>12160</v>
      </c>
      <c r="I207" t="s">
        <v>12160</v>
      </c>
      <c r="J207" t="s">
        <v>9317</v>
      </c>
      <c r="K207" t="s">
        <v>9317</v>
      </c>
      <c r="L207" t="s">
        <v>9317</v>
      </c>
      <c r="M207" t="s">
        <v>9317</v>
      </c>
      <c r="N207" t="s">
        <v>9317</v>
      </c>
      <c r="O207" t="s">
        <v>9317</v>
      </c>
      <c r="P207" t="s">
        <v>9317</v>
      </c>
      <c r="Q207" s="4">
        <v>43101</v>
      </c>
      <c r="R207" s="4">
        <v>43465</v>
      </c>
      <c r="S207" t="s">
        <v>12160</v>
      </c>
      <c r="T207" t="s">
        <v>11643</v>
      </c>
    </row>
    <row r="208" spans="1:20" ht="11.25" x14ac:dyDescent="0.2">
      <c r="A208" t="s">
        <v>893</v>
      </c>
      <c r="B208" t="s">
        <v>4635</v>
      </c>
      <c r="C208" t="s">
        <v>5058</v>
      </c>
      <c r="D208" t="s">
        <v>5979</v>
      </c>
      <c r="E208" t="s">
        <v>4590</v>
      </c>
      <c r="F208" t="s">
        <v>11276</v>
      </c>
      <c r="G208" t="s">
        <v>12161</v>
      </c>
      <c r="H208" t="s">
        <v>12162</v>
      </c>
      <c r="I208" t="s">
        <v>12162</v>
      </c>
      <c r="J208" t="s">
        <v>9317</v>
      </c>
      <c r="K208" t="s">
        <v>9317</v>
      </c>
      <c r="L208" t="s">
        <v>9317</v>
      </c>
      <c r="M208" t="s">
        <v>9317</v>
      </c>
      <c r="N208" t="s">
        <v>9317</v>
      </c>
      <c r="O208" t="s">
        <v>9317</v>
      </c>
      <c r="P208" t="s">
        <v>9317</v>
      </c>
      <c r="Q208" s="4">
        <v>43101</v>
      </c>
      <c r="R208" s="4">
        <v>43465</v>
      </c>
      <c r="S208" t="s">
        <v>12162</v>
      </c>
      <c r="T208" t="s">
        <v>11644</v>
      </c>
    </row>
    <row r="209" spans="1:20" ht="11.25" x14ac:dyDescent="0.2">
      <c r="A209" t="s">
        <v>4490</v>
      </c>
      <c r="B209" t="s">
        <v>4605</v>
      </c>
      <c r="C209" t="s">
        <v>4902</v>
      </c>
      <c r="D209" t="s">
        <v>5979</v>
      </c>
      <c r="E209" t="s">
        <v>4590</v>
      </c>
      <c r="F209" t="s">
        <v>10183</v>
      </c>
      <c r="G209" t="s">
        <v>9317</v>
      </c>
      <c r="H209" t="s">
        <v>11282</v>
      </c>
      <c r="I209" t="s">
        <v>11282</v>
      </c>
      <c r="J209" t="s">
        <v>9317</v>
      </c>
      <c r="K209" t="s">
        <v>9317</v>
      </c>
      <c r="L209" t="s">
        <v>9317</v>
      </c>
      <c r="M209" t="s">
        <v>9317</v>
      </c>
      <c r="N209" t="s">
        <v>9317</v>
      </c>
      <c r="O209" t="s">
        <v>9317</v>
      </c>
      <c r="P209" t="s">
        <v>9317</v>
      </c>
      <c r="Q209" s="4">
        <v>43101</v>
      </c>
      <c r="R209" s="4">
        <v>43465</v>
      </c>
      <c r="S209" t="s">
        <v>11282</v>
      </c>
      <c r="T209" t="s">
        <v>11645</v>
      </c>
    </row>
    <row r="210" spans="1:20" ht="11.25" x14ac:dyDescent="0.2">
      <c r="A210" t="s">
        <v>1201</v>
      </c>
      <c r="B210" t="s">
        <v>4605</v>
      </c>
      <c r="C210" t="s">
        <v>4902</v>
      </c>
      <c r="D210" t="s">
        <v>5979</v>
      </c>
      <c r="E210" t="s">
        <v>4590</v>
      </c>
      <c r="F210" t="s">
        <v>10183</v>
      </c>
      <c r="G210" t="s">
        <v>9317</v>
      </c>
      <c r="H210" t="s">
        <v>11282</v>
      </c>
      <c r="I210" t="s">
        <v>11282</v>
      </c>
      <c r="J210" t="s">
        <v>9317</v>
      </c>
      <c r="K210" t="s">
        <v>9317</v>
      </c>
      <c r="L210" t="s">
        <v>9317</v>
      </c>
      <c r="M210" t="s">
        <v>9317</v>
      </c>
      <c r="N210" t="s">
        <v>9317</v>
      </c>
      <c r="O210" t="s">
        <v>9317</v>
      </c>
      <c r="P210" t="s">
        <v>9317</v>
      </c>
      <c r="Q210" s="4">
        <v>43101</v>
      </c>
      <c r="R210" s="4">
        <v>43465</v>
      </c>
      <c r="S210" t="s">
        <v>11282</v>
      </c>
      <c r="T210" t="s">
        <v>11646</v>
      </c>
    </row>
    <row r="211" spans="1:20" ht="11.25" x14ac:dyDescent="0.2">
      <c r="A211" t="s">
        <v>904</v>
      </c>
      <c r="B211" t="s">
        <v>4636</v>
      </c>
      <c r="C211" t="s">
        <v>5060</v>
      </c>
      <c r="D211" t="s">
        <v>5979</v>
      </c>
      <c r="E211" t="s">
        <v>4590</v>
      </c>
      <c r="F211" t="s">
        <v>11279</v>
      </c>
      <c r="G211" t="s">
        <v>11280</v>
      </c>
      <c r="H211" t="s">
        <v>11281</v>
      </c>
      <c r="I211" t="s">
        <v>11281</v>
      </c>
      <c r="J211" t="s">
        <v>9317</v>
      </c>
      <c r="K211" t="s">
        <v>9317</v>
      </c>
      <c r="L211" t="s">
        <v>9317</v>
      </c>
      <c r="M211" t="s">
        <v>9317</v>
      </c>
      <c r="N211" t="s">
        <v>9317</v>
      </c>
      <c r="O211" t="s">
        <v>9317</v>
      </c>
      <c r="P211" t="s">
        <v>9317</v>
      </c>
      <c r="Q211" s="4">
        <v>43101</v>
      </c>
      <c r="R211" s="4">
        <v>43465</v>
      </c>
      <c r="S211" t="s">
        <v>11281</v>
      </c>
      <c r="T211" t="s">
        <v>11647</v>
      </c>
    </row>
    <row r="212" spans="1:20" ht="11.25" x14ac:dyDescent="0.2">
      <c r="A212" t="s">
        <v>1174</v>
      </c>
      <c r="B212" t="s">
        <v>4605</v>
      </c>
      <c r="C212" t="s">
        <v>4902</v>
      </c>
      <c r="D212" t="s">
        <v>5979</v>
      </c>
      <c r="E212" t="s">
        <v>4590</v>
      </c>
      <c r="F212" t="s">
        <v>11283</v>
      </c>
      <c r="G212" t="s">
        <v>9317</v>
      </c>
      <c r="H212" t="s">
        <v>11284</v>
      </c>
      <c r="I212" t="s">
        <v>11284</v>
      </c>
      <c r="J212" t="s">
        <v>9317</v>
      </c>
      <c r="K212" t="s">
        <v>9317</v>
      </c>
      <c r="L212" t="s">
        <v>9317</v>
      </c>
      <c r="M212" t="s">
        <v>9317</v>
      </c>
      <c r="N212" t="s">
        <v>9317</v>
      </c>
      <c r="O212" t="s">
        <v>9317</v>
      </c>
      <c r="P212" t="s">
        <v>9317</v>
      </c>
      <c r="Q212" s="4">
        <v>43101</v>
      </c>
      <c r="R212" s="4">
        <v>43465</v>
      </c>
      <c r="S212" t="s">
        <v>11284</v>
      </c>
      <c r="T212" t="s">
        <v>11648</v>
      </c>
    </row>
    <row r="213" spans="1:20" ht="11.25" x14ac:dyDescent="0.2">
      <c r="A213" t="s">
        <v>1257</v>
      </c>
      <c r="B213" t="s">
        <v>4605</v>
      </c>
      <c r="C213" t="s">
        <v>4902</v>
      </c>
      <c r="D213" t="s">
        <v>5979</v>
      </c>
      <c r="E213" t="s">
        <v>4590</v>
      </c>
      <c r="F213" t="s">
        <v>11285</v>
      </c>
      <c r="G213" t="s">
        <v>12163</v>
      </c>
      <c r="H213" t="s">
        <v>12164</v>
      </c>
      <c r="I213" t="s">
        <v>12164</v>
      </c>
      <c r="J213" t="s">
        <v>9317</v>
      </c>
      <c r="K213" t="s">
        <v>9317</v>
      </c>
      <c r="L213" t="s">
        <v>9317</v>
      </c>
      <c r="M213" t="s">
        <v>9317</v>
      </c>
      <c r="N213" t="s">
        <v>9317</v>
      </c>
      <c r="O213" t="s">
        <v>9317</v>
      </c>
      <c r="P213" t="s">
        <v>9317</v>
      </c>
      <c r="Q213" s="4">
        <v>43101</v>
      </c>
      <c r="R213" s="4">
        <v>43465</v>
      </c>
      <c r="S213" t="s">
        <v>12164</v>
      </c>
      <c r="T213" t="s">
        <v>11649</v>
      </c>
    </row>
    <row r="214" spans="1:20" ht="11.25" x14ac:dyDescent="0.2">
      <c r="A214" t="s">
        <v>1377</v>
      </c>
      <c r="B214" t="s">
        <v>4605</v>
      </c>
      <c r="C214" t="s">
        <v>4902</v>
      </c>
      <c r="D214" t="s">
        <v>5979</v>
      </c>
      <c r="E214" t="s">
        <v>4590</v>
      </c>
      <c r="F214" t="s">
        <v>10183</v>
      </c>
      <c r="G214" t="s">
        <v>12165</v>
      </c>
      <c r="H214" t="s">
        <v>12166</v>
      </c>
      <c r="I214" t="s">
        <v>12166</v>
      </c>
      <c r="J214" t="s">
        <v>9317</v>
      </c>
      <c r="K214" t="s">
        <v>9317</v>
      </c>
      <c r="L214" t="s">
        <v>9317</v>
      </c>
      <c r="M214" t="s">
        <v>9317</v>
      </c>
      <c r="N214" t="s">
        <v>9317</v>
      </c>
      <c r="O214" t="s">
        <v>9317</v>
      </c>
      <c r="P214" t="s">
        <v>9317</v>
      </c>
      <c r="Q214" s="4">
        <v>43101</v>
      </c>
      <c r="R214" s="4">
        <v>43465</v>
      </c>
      <c r="S214" t="s">
        <v>12166</v>
      </c>
      <c r="T214" t="s">
        <v>11650</v>
      </c>
    </row>
    <row r="215" spans="1:20" ht="11.25" x14ac:dyDescent="0.2">
      <c r="A215" t="s">
        <v>1458</v>
      </c>
      <c r="B215" t="s">
        <v>4605</v>
      </c>
      <c r="C215" t="s">
        <v>4902</v>
      </c>
      <c r="D215" t="s">
        <v>5979</v>
      </c>
      <c r="E215" t="s">
        <v>4590</v>
      </c>
      <c r="F215" t="s">
        <v>10183</v>
      </c>
      <c r="G215" t="s">
        <v>9317</v>
      </c>
      <c r="H215" t="s">
        <v>11282</v>
      </c>
      <c r="I215" t="s">
        <v>11282</v>
      </c>
      <c r="J215" t="s">
        <v>9317</v>
      </c>
      <c r="K215" t="s">
        <v>9317</v>
      </c>
      <c r="L215" t="s">
        <v>9317</v>
      </c>
      <c r="M215" t="s">
        <v>9317</v>
      </c>
      <c r="N215" t="s">
        <v>9317</v>
      </c>
      <c r="O215" t="s">
        <v>9317</v>
      </c>
      <c r="P215" t="s">
        <v>9317</v>
      </c>
      <c r="Q215" s="4">
        <v>43101</v>
      </c>
      <c r="R215" s="4">
        <v>43465</v>
      </c>
      <c r="S215" t="s">
        <v>11282</v>
      </c>
      <c r="T215" t="s">
        <v>11651</v>
      </c>
    </row>
    <row r="216" spans="1:20" ht="11.25" x14ac:dyDescent="0.2">
      <c r="A216" t="s">
        <v>1512</v>
      </c>
      <c r="B216" t="s">
        <v>4605</v>
      </c>
      <c r="C216" t="s">
        <v>4902</v>
      </c>
      <c r="D216" t="s">
        <v>5979</v>
      </c>
      <c r="E216" t="s">
        <v>4590</v>
      </c>
      <c r="F216" t="s">
        <v>11290</v>
      </c>
      <c r="G216" t="s">
        <v>9317</v>
      </c>
      <c r="H216" t="s">
        <v>11291</v>
      </c>
      <c r="I216" t="s">
        <v>11291</v>
      </c>
      <c r="J216" t="s">
        <v>9317</v>
      </c>
      <c r="K216" t="s">
        <v>9317</v>
      </c>
      <c r="L216" t="s">
        <v>9317</v>
      </c>
      <c r="M216" t="s">
        <v>9317</v>
      </c>
      <c r="N216" t="s">
        <v>9317</v>
      </c>
      <c r="O216" t="s">
        <v>9317</v>
      </c>
      <c r="P216" t="s">
        <v>9317</v>
      </c>
      <c r="Q216" s="4">
        <v>43101</v>
      </c>
      <c r="R216" s="4">
        <v>43465</v>
      </c>
      <c r="S216" t="s">
        <v>11291</v>
      </c>
      <c r="T216" t="s">
        <v>11652</v>
      </c>
    </row>
    <row r="217" spans="1:20" ht="11.25" x14ac:dyDescent="0.2">
      <c r="A217" t="s">
        <v>1593</v>
      </c>
      <c r="B217" t="s">
        <v>4605</v>
      </c>
      <c r="C217" t="s">
        <v>4902</v>
      </c>
      <c r="D217" t="s">
        <v>5979</v>
      </c>
      <c r="E217" t="s">
        <v>4590</v>
      </c>
      <c r="F217" t="s">
        <v>11292</v>
      </c>
      <c r="G217" t="s">
        <v>12167</v>
      </c>
      <c r="H217" t="s">
        <v>12167</v>
      </c>
      <c r="I217" t="s">
        <v>12167</v>
      </c>
      <c r="J217" t="s">
        <v>9317</v>
      </c>
      <c r="K217" t="s">
        <v>9317</v>
      </c>
      <c r="L217" t="s">
        <v>9317</v>
      </c>
      <c r="M217" t="s">
        <v>9317</v>
      </c>
      <c r="N217" t="s">
        <v>9317</v>
      </c>
      <c r="O217" t="s">
        <v>9317</v>
      </c>
      <c r="P217" t="s">
        <v>9317</v>
      </c>
      <c r="Q217" s="4">
        <v>43101</v>
      </c>
      <c r="R217" s="4">
        <v>43465</v>
      </c>
      <c r="S217" t="s">
        <v>12167</v>
      </c>
      <c r="T217" t="s">
        <v>11653</v>
      </c>
    </row>
    <row r="218" spans="1:20" ht="11.25" x14ac:dyDescent="0.2">
      <c r="A218" t="s">
        <v>1855</v>
      </c>
      <c r="B218" t="s">
        <v>4659</v>
      </c>
      <c r="C218" t="s">
        <v>5326</v>
      </c>
      <c r="D218" t="s">
        <v>5979</v>
      </c>
      <c r="E218" t="s">
        <v>4590</v>
      </c>
      <c r="F218" t="s">
        <v>12168</v>
      </c>
      <c r="G218" t="s">
        <v>12169</v>
      </c>
      <c r="H218" t="s">
        <v>12170</v>
      </c>
      <c r="I218" t="s">
        <v>12170</v>
      </c>
      <c r="J218" t="s">
        <v>9317</v>
      </c>
      <c r="K218" t="s">
        <v>9317</v>
      </c>
      <c r="L218" t="s">
        <v>9317</v>
      </c>
      <c r="M218" t="s">
        <v>9317</v>
      </c>
      <c r="N218" t="s">
        <v>9317</v>
      </c>
      <c r="O218" t="s">
        <v>9317</v>
      </c>
      <c r="P218" t="s">
        <v>9317</v>
      </c>
      <c r="Q218" s="4">
        <v>43101</v>
      </c>
      <c r="R218" s="4">
        <v>43465</v>
      </c>
      <c r="S218" t="s">
        <v>12170</v>
      </c>
      <c r="T218" t="s">
        <v>11654</v>
      </c>
    </row>
    <row r="219" spans="1:20" ht="11.25" x14ac:dyDescent="0.2">
      <c r="A219" t="s">
        <v>1903</v>
      </c>
      <c r="B219" t="s">
        <v>4661</v>
      </c>
      <c r="C219" t="s">
        <v>5338</v>
      </c>
      <c r="D219" t="s">
        <v>5979</v>
      </c>
      <c r="E219" t="s">
        <v>4590</v>
      </c>
      <c r="F219" t="s">
        <v>11305</v>
      </c>
      <c r="G219" t="s">
        <v>9317</v>
      </c>
      <c r="H219" t="s">
        <v>11306</v>
      </c>
      <c r="I219" t="s">
        <v>11306</v>
      </c>
      <c r="J219" t="s">
        <v>9317</v>
      </c>
      <c r="K219" t="s">
        <v>9317</v>
      </c>
      <c r="L219" t="s">
        <v>9317</v>
      </c>
      <c r="M219" t="s">
        <v>9317</v>
      </c>
      <c r="N219" t="s">
        <v>9317</v>
      </c>
      <c r="O219" t="s">
        <v>9317</v>
      </c>
      <c r="P219" t="s">
        <v>9317</v>
      </c>
      <c r="Q219" s="4">
        <v>43101</v>
      </c>
      <c r="R219" s="4">
        <v>43465</v>
      </c>
      <c r="S219" t="s">
        <v>11306</v>
      </c>
      <c r="T219" t="s">
        <v>11655</v>
      </c>
    </row>
    <row r="220" spans="1:20" ht="11.25" x14ac:dyDescent="0.2">
      <c r="A220" t="s">
        <v>2025</v>
      </c>
      <c r="B220" t="s">
        <v>4605</v>
      </c>
      <c r="C220" t="s">
        <v>4902</v>
      </c>
      <c r="D220" t="s">
        <v>5979</v>
      </c>
      <c r="E220" t="s">
        <v>4590</v>
      </c>
      <c r="F220" t="s">
        <v>11316</v>
      </c>
      <c r="G220" t="s">
        <v>12171</v>
      </c>
      <c r="H220" t="s">
        <v>12172</v>
      </c>
      <c r="I220" t="s">
        <v>12172</v>
      </c>
      <c r="J220" t="s">
        <v>9317</v>
      </c>
      <c r="K220" t="s">
        <v>9317</v>
      </c>
      <c r="L220" t="s">
        <v>12173</v>
      </c>
      <c r="M220" t="s">
        <v>9317</v>
      </c>
      <c r="N220" t="s">
        <v>9317</v>
      </c>
      <c r="O220" t="s">
        <v>9317</v>
      </c>
      <c r="P220" t="s">
        <v>12173</v>
      </c>
      <c r="Q220" s="4">
        <v>43101</v>
      </c>
      <c r="R220" s="4">
        <v>43465</v>
      </c>
      <c r="S220" t="s">
        <v>12172</v>
      </c>
      <c r="T220" t="s">
        <v>11656</v>
      </c>
    </row>
    <row r="221" spans="1:20" ht="11.25" x14ac:dyDescent="0.2">
      <c r="A221" t="s">
        <v>2235</v>
      </c>
      <c r="B221" t="s">
        <v>4605</v>
      </c>
      <c r="C221" t="s">
        <v>4902</v>
      </c>
      <c r="D221" t="s">
        <v>5979</v>
      </c>
      <c r="E221" t="s">
        <v>4590</v>
      </c>
      <c r="F221" t="s">
        <v>11320</v>
      </c>
      <c r="G221" t="s">
        <v>12174</v>
      </c>
      <c r="H221" t="s">
        <v>12175</v>
      </c>
      <c r="I221" t="s">
        <v>12175</v>
      </c>
      <c r="J221" t="s">
        <v>9317</v>
      </c>
      <c r="K221" t="s">
        <v>9317</v>
      </c>
      <c r="L221" t="s">
        <v>9317</v>
      </c>
      <c r="M221" t="s">
        <v>9317</v>
      </c>
      <c r="N221" t="s">
        <v>9317</v>
      </c>
      <c r="O221" t="s">
        <v>9317</v>
      </c>
      <c r="P221" t="s">
        <v>9317</v>
      </c>
      <c r="Q221" s="4">
        <v>43101</v>
      </c>
      <c r="R221" s="4">
        <v>43465</v>
      </c>
      <c r="S221" t="s">
        <v>12175</v>
      </c>
      <c r="T221" t="s">
        <v>11657</v>
      </c>
    </row>
    <row r="222" spans="1:20" ht="11.25" x14ac:dyDescent="0.2">
      <c r="A222" t="s">
        <v>2444</v>
      </c>
      <c r="B222" t="s">
        <v>4690</v>
      </c>
      <c r="C222" t="s">
        <v>5467</v>
      </c>
      <c r="D222" t="s">
        <v>5979</v>
      </c>
      <c r="E222" t="s">
        <v>4590</v>
      </c>
      <c r="F222" t="s">
        <v>11326</v>
      </c>
      <c r="G222" t="s">
        <v>9317</v>
      </c>
      <c r="H222" t="s">
        <v>11327</v>
      </c>
      <c r="I222" t="s">
        <v>11327</v>
      </c>
      <c r="J222" t="s">
        <v>9317</v>
      </c>
      <c r="K222" t="s">
        <v>9317</v>
      </c>
      <c r="L222" t="s">
        <v>9317</v>
      </c>
      <c r="M222" t="s">
        <v>9317</v>
      </c>
      <c r="N222" t="s">
        <v>9317</v>
      </c>
      <c r="O222" t="s">
        <v>9317</v>
      </c>
      <c r="P222" t="s">
        <v>9317</v>
      </c>
      <c r="Q222" s="4">
        <v>43101</v>
      </c>
      <c r="R222" s="4">
        <v>43465</v>
      </c>
      <c r="S222" t="s">
        <v>11327</v>
      </c>
      <c r="T222" t="s">
        <v>11658</v>
      </c>
    </row>
    <row r="223" spans="1:20" ht="11.25" x14ac:dyDescent="0.2">
      <c r="A223" t="s">
        <v>2418</v>
      </c>
      <c r="B223" t="s">
        <v>4689</v>
      </c>
      <c r="C223" t="s">
        <v>5461</v>
      </c>
      <c r="D223" t="s">
        <v>5979</v>
      </c>
      <c r="E223" t="s">
        <v>4590</v>
      </c>
      <c r="F223" t="s">
        <v>11323</v>
      </c>
      <c r="G223" t="s">
        <v>12176</v>
      </c>
      <c r="H223" t="s">
        <v>12177</v>
      </c>
      <c r="I223" t="s">
        <v>12177</v>
      </c>
      <c r="J223" t="s">
        <v>9317</v>
      </c>
      <c r="K223" t="s">
        <v>9317</v>
      </c>
      <c r="L223" t="s">
        <v>9317</v>
      </c>
      <c r="M223" t="s">
        <v>9317</v>
      </c>
      <c r="N223" t="s">
        <v>9317</v>
      </c>
      <c r="O223" t="s">
        <v>9317</v>
      </c>
      <c r="P223" t="s">
        <v>9317</v>
      </c>
      <c r="Q223" s="4">
        <v>43101</v>
      </c>
      <c r="R223" s="4">
        <v>43465</v>
      </c>
      <c r="S223" t="s">
        <v>12177</v>
      </c>
      <c r="T223" t="s">
        <v>11659</v>
      </c>
    </row>
    <row r="224" spans="1:20" ht="11.25" x14ac:dyDescent="0.2">
      <c r="A224" t="s">
        <v>2504</v>
      </c>
      <c r="B224" t="s">
        <v>4605</v>
      </c>
      <c r="C224" t="s">
        <v>4902</v>
      </c>
      <c r="D224" t="s">
        <v>5979</v>
      </c>
      <c r="E224" t="s">
        <v>4590</v>
      </c>
      <c r="F224" t="s">
        <v>10575</v>
      </c>
      <c r="G224" t="s">
        <v>9317</v>
      </c>
      <c r="H224" t="s">
        <v>10576</v>
      </c>
      <c r="I224" t="s">
        <v>10576</v>
      </c>
      <c r="J224" t="s">
        <v>9317</v>
      </c>
      <c r="K224" t="s">
        <v>9317</v>
      </c>
      <c r="L224" t="s">
        <v>9317</v>
      </c>
      <c r="M224" t="s">
        <v>9317</v>
      </c>
      <c r="N224" t="s">
        <v>9317</v>
      </c>
      <c r="O224" t="s">
        <v>9317</v>
      </c>
      <c r="P224" t="s">
        <v>9317</v>
      </c>
      <c r="Q224" s="4">
        <v>43101</v>
      </c>
      <c r="R224" s="4">
        <v>43465</v>
      </c>
      <c r="S224" t="s">
        <v>10576</v>
      </c>
      <c r="T224" t="s">
        <v>11660</v>
      </c>
    </row>
    <row r="225" spans="1:20" ht="11.25" x14ac:dyDescent="0.2">
      <c r="A225" t="s">
        <v>2584</v>
      </c>
      <c r="B225" t="s">
        <v>4605</v>
      </c>
      <c r="C225" t="s">
        <v>4902</v>
      </c>
      <c r="D225" t="s">
        <v>5979</v>
      </c>
      <c r="E225" t="s">
        <v>4590</v>
      </c>
      <c r="F225" t="s">
        <v>11333</v>
      </c>
      <c r="G225" t="s">
        <v>9317</v>
      </c>
      <c r="H225" t="s">
        <v>11334</v>
      </c>
      <c r="I225" t="s">
        <v>11334</v>
      </c>
      <c r="J225" t="s">
        <v>9317</v>
      </c>
      <c r="K225" t="s">
        <v>9317</v>
      </c>
      <c r="L225" t="s">
        <v>9317</v>
      </c>
      <c r="M225" t="s">
        <v>9317</v>
      </c>
      <c r="N225" t="s">
        <v>9317</v>
      </c>
      <c r="O225" t="s">
        <v>9317</v>
      </c>
      <c r="P225" t="s">
        <v>9317</v>
      </c>
      <c r="Q225" s="4">
        <v>43101</v>
      </c>
      <c r="R225" s="4">
        <v>43465</v>
      </c>
      <c r="S225" t="s">
        <v>11334</v>
      </c>
      <c r="T225" t="s">
        <v>11661</v>
      </c>
    </row>
    <row r="226" spans="1:20" ht="11.25" x14ac:dyDescent="0.2">
      <c r="A226" t="s">
        <v>2587</v>
      </c>
      <c r="B226" t="s">
        <v>4605</v>
      </c>
      <c r="C226" t="s">
        <v>4902</v>
      </c>
      <c r="D226" t="s">
        <v>5979</v>
      </c>
      <c r="E226" t="s">
        <v>4590</v>
      </c>
      <c r="F226" t="s">
        <v>12178</v>
      </c>
      <c r="G226" t="s">
        <v>9317</v>
      </c>
      <c r="H226" t="s">
        <v>12179</v>
      </c>
      <c r="I226" t="s">
        <v>12179</v>
      </c>
      <c r="J226" t="s">
        <v>9317</v>
      </c>
      <c r="K226" t="s">
        <v>9317</v>
      </c>
      <c r="L226" t="s">
        <v>9317</v>
      </c>
      <c r="M226" t="s">
        <v>9317</v>
      </c>
      <c r="N226" t="s">
        <v>9317</v>
      </c>
      <c r="O226" t="s">
        <v>9317</v>
      </c>
      <c r="P226" t="s">
        <v>9317</v>
      </c>
      <c r="Q226" s="4">
        <v>43101</v>
      </c>
      <c r="R226" s="4">
        <v>43465</v>
      </c>
      <c r="S226" t="s">
        <v>12179</v>
      </c>
      <c r="T226" t="s">
        <v>11662</v>
      </c>
    </row>
    <row r="227" spans="1:20" ht="11.25" x14ac:dyDescent="0.2">
      <c r="A227" t="s">
        <v>2589</v>
      </c>
      <c r="B227" t="s">
        <v>4700</v>
      </c>
      <c r="C227" t="s">
        <v>5503</v>
      </c>
      <c r="D227" t="s">
        <v>5979</v>
      </c>
      <c r="E227" t="s">
        <v>9716</v>
      </c>
      <c r="F227" t="s">
        <v>11337</v>
      </c>
      <c r="G227" t="s">
        <v>12180</v>
      </c>
      <c r="H227" t="s">
        <v>12181</v>
      </c>
      <c r="I227" t="s">
        <v>12181</v>
      </c>
      <c r="J227" t="s">
        <v>9317</v>
      </c>
      <c r="K227" t="s">
        <v>9317</v>
      </c>
      <c r="L227" t="s">
        <v>9317</v>
      </c>
      <c r="M227" t="s">
        <v>9317</v>
      </c>
      <c r="N227" t="s">
        <v>9317</v>
      </c>
      <c r="O227" t="s">
        <v>9317</v>
      </c>
      <c r="P227" t="s">
        <v>9317</v>
      </c>
      <c r="Q227" s="4">
        <v>43101</v>
      </c>
      <c r="R227" s="4">
        <v>43465</v>
      </c>
      <c r="S227" t="s">
        <v>12181</v>
      </c>
      <c r="T227" t="s">
        <v>11663</v>
      </c>
    </row>
    <row r="228" spans="1:20" ht="11.25" x14ac:dyDescent="0.2">
      <c r="A228" t="s">
        <v>2592</v>
      </c>
      <c r="B228" t="s">
        <v>4605</v>
      </c>
      <c r="C228" t="s">
        <v>4966</v>
      </c>
      <c r="D228" t="s">
        <v>5979</v>
      </c>
      <c r="E228" t="s">
        <v>4590</v>
      </c>
      <c r="F228" t="s">
        <v>11340</v>
      </c>
      <c r="G228" t="s">
        <v>9317</v>
      </c>
      <c r="H228" t="s">
        <v>11341</v>
      </c>
      <c r="I228" t="s">
        <v>11341</v>
      </c>
      <c r="J228" t="s">
        <v>9317</v>
      </c>
      <c r="K228" t="s">
        <v>9317</v>
      </c>
      <c r="L228" t="s">
        <v>9317</v>
      </c>
      <c r="M228" t="s">
        <v>9317</v>
      </c>
      <c r="N228" t="s">
        <v>9317</v>
      </c>
      <c r="O228" t="s">
        <v>9317</v>
      </c>
      <c r="P228" t="s">
        <v>9317</v>
      </c>
      <c r="Q228" s="4">
        <v>43101</v>
      </c>
      <c r="R228" s="4">
        <v>43465</v>
      </c>
      <c r="S228" t="s">
        <v>11341</v>
      </c>
      <c r="T228" t="s">
        <v>11664</v>
      </c>
    </row>
    <row r="229" spans="1:20" ht="11.25" x14ac:dyDescent="0.2">
      <c r="A229" t="s">
        <v>2595</v>
      </c>
      <c r="B229" t="s">
        <v>4605</v>
      </c>
      <c r="C229" t="s">
        <v>4966</v>
      </c>
      <c r="D229" t="s">
        <v>5979</v>
      </c>
      <c r="E229" t="s">
        <v>4590</v>
      </c>
      <c r="F229" t="s">
        <v>11342</v>
      </c>
      <c r="G229" t="s">
        <v>9317</v>
      </c>
      <c r="H229" t="s">
        <v>11343</v>
      </c>
      <c r="I229" t="s">
        <v>11343</v>
      </c>
      <c r="J229" t="s">
        <v>9317</v>
      </c>
      <c r="K229" t="s">
        <v>9317</v>
      </c>
      <c r="L229" t="s">
        <v>9317</v>
      </c>
      <c r="M229" t="s">
        <v>9317</v>
      </c>
      <c r="N229" t="s">
        <v>9317</v>
      </c>
      <c r="O229" t="s">
        <v>9317</v>
      </c>
      <c r="P229" t="s">
        <v>9317</v>
      </c>
      <c r="Q229" s="4">
        <v>43101</v>
      </c>
      <c r="R229" s="4">
        <v>43465</v>
      </c>
      <c r="S229" t="s">
        <v>11343</v>
      </c>
      <c r="T229" t="s">
        <v>11665</v>
      </c>
    </row>
    <row r="230" spans="1:20" ht="11.25" x14ac:dyDescent="0.2">
      <c r="A230" t="s">
        <v>2597</v>
      </c>
      <c r="B230" t="s">
        <v>4605</v>
      </c>
      <c r="C230" t="s">
        <v>4966</v>
      </c>
      <c r="D230" t="s">
        <v>5979</v>
      </c>
      <c r="E230" t="s">
        <v>4590</v>
      </c>
      <c r="F230" t="s">
        <v>11342</v>
      </c>
      <c r="G230" t="s">
        <v>9317</v>
      </c>
      <c r="H230" t="s">
        <v>11343</v>
      </c>
      <c r="I230" t="s">
        <v>11343</v>
      </c>
      <c r="J230" t="s">
        <v>9317</v>
      </c>
      <c r="K230" t="s">
        <v>9317</v>
      </c>
      <c r="L230" t="s">
        <v>9317</v>
      </c>
      <c r="M230" t="s">
        <v>9317</v>
      </c>
      <c r="N230" t="s">
        <v>9317</v>
      </c>
      <c r="O230" t="s">
        <v>9317</v>
      </c>
      <c r="P230" t="s">
        <v>9317</v>
      </c>
      <c r="Q230" s="4">
        <v>43101</v>
      </c>
      <c r="R230" s="4">
        <v>43465</v>
      </c>
      <c r="S230" t="s">
        <v>11343</v>
      </c>
      <c r="T230" t="s">
        <v>11666</v>
      </c>
    </row>
    <row r="231" spans="1:20" ht="11.25" x14ac:dyDescent="0.2">
      <c r="A231" t="s">
        <v>2599</v>
      </c>
      <c r="B231" t="s">
        <v>4605</v>
      </c>
      <c r="C231" t="s">
        <v>4966</v>
      </c>
      <c r="D231" t="s">
        <v>5979</v>
      </c>
      <c r="E231" t="s">
        <v>4590</v>
      </c>
      <c r="F231" t="s">
        <v>11342</v>
      </c>
      <c r="G231" t="s">
        <v>9317</v>
      </c>
      <c r="H231" t="s">
        <v>11343</v>
      </c>
      <c r="I231" t="s">
        <v>11343</v>
      </c>
      <c r="J231" t="s">
        <v>9317</v>
      </c>
      <c r="K231" t="s">
        <v>9317</v>
      </c>
      <c r="L231" t="s">
        <v>9317</v>
      </c>
      <c r="M231" t="s">
        <v>9317</v>
      </c>
      <c r="N231" t="s">
        <v>9317</v>
      </c>
      <c r="O231" t="s">
        <v>9317</v>
      </c>
      <c r="P231" t="s">
        <v>9317</v>
      </c>
      <c r="Q231" s="4">
        <v>43101</v>
      </c>
      <c r="R231" s="4">
        <v>43465</v>
      </c>
      <c r="S231" t="s">
        <v>11343</v>
      </c>
      <c r="T231" t="s">
        <v>11667</v>
      </c>
    </row>
    <row r="232" spans="1:20" ht="11.25" x14ac:dyDescent="0.2">
      <c r="A232" t="s">
        <v>2601</v>
      </c>
      <c r="B232" t="s">
        <v>4605</v>
      </c>
      <c r="C232" t="s">
        <v>4966</v>
      </c>
      <c r="D232" t="s">
        <v>5979</v>
      </c>
      <c r="E232" t="s">
        <v>4590</v>
      </c>
      <c r="F232" t="s">
        <v>11342</v>
      </c>
      <c r="G232" t="s">
        <v>9317</v>
      </c>
      <c r="H232" t="s">
        <v>11343</v>
      </c>
      <c r="I232" t="s">
        <v>11343</v>
      </c>
      <c r="J232" t="s">
        <v>9317</v>
      </c>
      <c r="K232" t="s">
        <v>9317</v>
      </c>
      <c r="L232" t="s">
        <v>9317</v>
      </c>
      <c r="M232" t="s">
        <v>9317</v>
      </c>
      <c r="N232" t="s">
        <v>9317</v>
      </c>
      <c r="O232" t="s">
        <v>9317</v>
      </c>
      <c r="P232" t="s">
        <v>9317</v>
      </c>
      <c r="Q232" s="4">
        <v>43101</v>
      </c>
      <c r="R232" s="4">
        <v>43465</v>
      </c>
      <c r="S232" t="s">
        <v>11343</v>
      </c>
      <c r="T232" t="s">
        <v>11668</v>
      </c>
    </row>
    <row r="233" spans="1:20" ht="11.25" x14ac:dyDescent="0.2">
      <c r="A233" t="s">
        <v>2603</v>
      </c>
      <c r="B233" t="s">
        <v>4605</v>
      </c>
      <c r="C233" t="s">
        <v>4966</v>
      </c>
      <c r="D233" t="s">
        <v>5979</v>
      </c>
      <c r="E233" t="s">
        <v>4590</v>
      </c>
      <c r="F233" t="s">
        <v>11342</v>
      </c>
      <c r="G233" t="s">
        <v>9317</v>
      </c>
      <c r="H233" t="s">
        <v>11343</v>
      </c>
      <c r="I233" t="s">
        <v>11343</v>
      </c>
      <c r="J233" t="s">
        <v>9317</v>
      </c>
      <c r="K233" t="s">
        <v>9317</v>
      </c>
      <c r="L233" t="s">
        <v>9317</v>
      </c>
      <c r="M233" t="s">
        <v>9317</v>
      </c>
      <c r="N233" t="s">
        <v>9317</v>
      </c>
      <c r="O233" t="s">
        <v>9317</v>
      </c>
      <c r="P233" t="s">
        <v>9317</v>
      </c>
      <c r="Q233" s="4">
        <v>43101</v>
      </c>
      <c r="R233" s="4">
        <v>43465</v>
      </c>
      <c r="S233" t="s">
        <v>11343</v>
      </c>
      <c r="T233" t="s">
        <v>11669</v>
      </c>
    </row>
    <row r="234" spans="1:20" ht="11.25" x14ac:dyDescent="0.2">
      <c r="A234" t="s">
        <v>2605</v>
      </c>
      <c r="B234" t="s">
        <v>4605</v>
      </c>
      <c r="C234" t="s">
        <v>4966</v>
      </c>
      <c r="D234" t="s">
        <v>5979</v>
      </c>
      <c r="E234" t="s">
        <v>4590</v>
      </c>
      <c r="F234" t="s">
        <v>11342</v>
      </c>
      <c r="G234" t="s">
        <v>9317</v>
      </c>
      <c r="H234" t="s">
        <v>11343</v>
      </c>
      <c r="I234" t="s">
        <v>11343</v>
      </c>
      <c r="J234" t="s">
        <v>9317</v>
      </c>
      <c r="K234" t="s">
        <v>9317</v>
      </c>
      <c r="L234" t="s">
        <v>9317</v>
      </c>
      <c r="M234" t="s">
        <v>9317</v>
      </c>
      <c r="N234" t="s">
        <v>9317</v>
      </c>
      <c r="O234" t="s">
        <v>9317</v>
      </c>
      <c r="P234" t="s">
        <v>9317</v>
      </c>
      <c r="Q234" s="4">
        <v>43101</v>
      </c>
      <c r="R234" s="4">
        <v>43465</v>
      </c>
      <c r="S234" t="s">
        <v>11343</v>
      </c>
      <c r="T234" t="s">
        <v>11670</v>
      </c>
    </row>
    <row r="235" spans="1:20" ht="11.25" x14ac:dyDescent="0.2">
      <c r="A235" t="s">
        <v>2607</v>
      </c>
      <c r="B235" t="s">
        <v>4605</v>
      </c>
      <c r="C235" t="s">
        <v>4966</v>
      </c>
      <c r="D235" t="s">
        <v>5979</v>
      </c>
      <c r="E235" t="s">
        <v>4590</v>
      </c>
      <c r="F235" t="s">
        <v>11342</v>
      </c>
      <c r="G235" t="s">
        <v>9317</v>
      </c>
      <c r="H235" t="s">
        <v>11343</v>
      </c>
      <c r="I235" t="s">
        <v>11343</v>
      </c>
      <c r="J235" t="s">
        <v>9317</v>
      </c>
      <c r="K235" t="s">
        <v>9317</v>
      </c>
      <c r="L235" t="s">
        <v>9317</v>
      </c>
      <c r="M235" t="s">
        <v>9317</v>
      </c>
      <c r="N235" t="s">
        <v>9317</v>
      </c>
      <c r="O235" t="s">
        <v>9317</v>
      </c>
      <c r="P235" t="s">
        <v>9317</v>
      </c>
      <c r="Q235" s="4">
        <v>43101</v>
      </c>
      <c r="R235" s="4">
        <v>43465</v>
      </c>
      <c r="S235" t="s">
        <v>11343</v>
      </c>
      <c r="T235" t="s">
        <v>11671</v>
      </c>
    </row>
    <row r="236" spans="1:20" ht="11.25" x14ac:dyDescent="0.2">
      <c r="A236" t="s">
        <v>2609</v>
      </c>
      <c r="B236" t="s">
        <v>4605</v>
      </c>
      <c r="C236" t="s">
        <v>4966</v>
      </c>
      <c r="D236" t="s">
        <v>5979</v>
      </c>
      <c r="E236" t="s">
        <v>4590</v>
      </c>
      <c r="F236" t="s">
        <v>11344</v>
      </c>
      <c r="G236" t="s">
        <v>9317</v>
      </c>
      <c r="H236" t="s">
        <v>11345</v>
      </c>
      <c r="I236" t="s">
        <v>11345</v>
      </c>
      <c r="J236" t="s">
        <v>9317</v>
      </c>
      <c r="K236" t="s">
        <v>9317</v>
      </c>
      <c r="L236" t="s">
        <v>9317</v>
      </c>
      <c r="M236" t="s">
        <v>9317</v>
      </c>
      <c r="N236" t="s">
        <v>9317</v>
      </c>
      <c r="O236" t="s">
        <v>9317</v>
      </c>
      <c r="P236" t="s">
        <v>9317</v>
      </c>
      <c r="Q236" s="4">
        <v>43101</v>
      </c>
      <c r="R236" s="4">
        <v>43465</v>
      </c>
      <c r="S236" t="s">
        <v>11345</v>
      </c>
      <c r="T236" t="s">
        <v>11672</v>
      </c>
    </row>
    <row r="237" spans="1:20" ht="11.25" x14ac:dyDescent="0.2">
      <c r="A237" t="s">
        <v>2753</v>
      </c>
      <c r="B237" t="s">
        <v>4707</v>
      </c>
      <c r="C237" t="s">
        <v>5544</v>
      </c>
      <c r="D237" t="s">
        <v>5979</v>
      </c>
      <c r="E237" t="s">
        <v>4590</v>
      </c>
      <c r="F237" t="s">
        <v>11346</v>
      </c>
      <c r="G237" t="s">
        <v>12182</v>
      </c>
      <c r="H237" t="s">
        <v>12183</v>
      </c>
      <c r="I237" t="s">
        <v>12183</v>
      </c>
      <c r="J237" t="s">
        <v>9317</v>
      </c>
      <c r="K237" t="s">
        <v>9317</v>
      </c>
      <c r="L237" t="s">
        <v>9317</v>
      </c>
      <c r="M237" t="s">
        <v>9317</v>
      </c>
      <c r="N237" t="s">
        <v>9317</v>
      </c>
      <c r="O237" t="s">
        <v>9317</v>
      </c>
      <c r="P237" t="s">
        <v>9317</v>
      </c>
      <c r="Q237" s="4">
        <v>43101</v>
      </c>
      <c r="R237" s="4">
        <v>43465</v>
      </c>
      <c r="S237" t="s">
        <v>12183</v>
      </c>
      <c r="T237" t="s">
        <v>11673</v>
      </c>
    </row>
    <row r="238" spans="1:20" ht="11.25" x14ac:dyDescent="0.2">
      <c r="A238" t="s">
        <v>3030</v>
      </c>
      <c r="B238" t="s">
        <v>4605</v>
      </c>
      <c r="C238" t="s">
        <v>4902</v>
      </c>
      <c r="D238" t="s">
        <v>5979</v>
      </c>
      <c r="E238" t="s">
        <v>4590</v>
      </c>
      <c r="F238" t="s">
        <v>11349</v>
      </c>
      <c r="G238" t="s">
        <v>9317</v>
      </c>
      <c r="H238" t="s">
        <v>11350</v>
      </c>
      <c r="I238" t="s">
        <v>11350</v>
      </c>
      <c r="J238" t="s">
        <v>9317</v>
      </c>
      <c r="K238" t="s">
        <v>9317</v>
      </c>
      <c r="L238" t="s">
        <v>9317</v>
      </c>
      <c r="M238" t="s">
        <v>9317</v>
      </c>
      <c r="N238" t="s">
        <v>9317</v>
      </c>
      <c r="O238" t="s">
        <v>9317</v>
      </c>
      <c r="P238" t="s">
        <v>9317</v>
      </c>
      <c r="Q238" s="4">
        <v>43101</v>
      </c>
      <c r="R238" s="4">
        <v>43465</v>
      </c>
      <c r="S238" t="s">
        <v>11350</v>
      </c>
      <c r="T238" t="s">
        <v>11674</v>
      </c>
    </row>
    <row r="239" spans="1:20" ht="11.25" x14ac:dyDescent="0.2">
      <c r="A239" t="s">
        <v>3167</v>
      </c>
      <c r="B239" t="s">
        <v>4722</v>
      </c>
      <c r="C239" t="s">
        <v>5644</v>
      </c>
      <c r="D239" t="s">
        <v>5979</v>
      </c>
      <c r="E239" t="s">
        <v>4590</v>
      </c>
      <c r="F239" t="s">
        <v>11351</v>
      </c>
      <c r="G239" t="s">
        <v>9317</v>
      </c>
      <c r="H239" t="s">
        <v>11352</v>
      </c>
      <c r="I239" t="s">
        <v>11352</v>
      </c>
      <c r="J239" t="s">
        <v>9317</v>
      </c>
      <c r="K239" t="s">
        <v>9317</v>
      </c>
      <c r="L239" t="s">
        <v>9317</v>
      </c>
      <c r="M239" t="s">
        <v>9317</v>
      </c>
      <c r="N239" t="s">
        <v>9317</v>
      </c>
      <c r="O239" t="s">
        <v>9317</v>
      </c>
      <c r="P239" t="s">
        <v>9317</v>
      </c>
      <c r="Q239" s="4">
        <v>43101</v>
      </c>
      <c r="R239" s="4">
        <v>43465</v>
      </c>
      <c r="S239" t="s">
        <v>11352</v>
      </c>
      <c r="T239" t="s">
        <v>11675</v>
      </c>
    </row>
    <row r="240" spans="1:20" ht="11.25" x14ac:dyDescent="0.2">
      <c r="A240" t="s">
        <v>3170</v>
      </c>
      <c r="B240" t="s">
        <v>4605</v>
      </c>
      <c r="C240" t="s">
        <v>4902</v>
      </c>
      <c r="D240" t="s">
        <v>5979</v>
      </c>
      <c r="E240" t="s">
        <v>4590</v>
      </c>
      <c r="F240" t="s">
        <v>11353</v>
      </c>
      <c r="G240" t="s">
        <v>9317</v>
      </c>
      <c r="H240" t="s">
        <v>11354</v>
      </c>
      <c r="I240" t="s">
        <v>11354</v>
      </c>
      <c r="J240" t="s">
        <v>9317</v>
      </c>
      <c r="K240" t="s">
        <v>9317</v>
      </c>
      <c r="L240" t="s">
        <v>9317</v>
      </c>
      <c r="M240" t="s">
        <v>9317</v>
      </c>
      <c r="N240" t="s">
        <v>9317</v>
      </c>
      <c r="O240" t="s">
        <v>9317</v>
      </c>
      <c r="P240" t="s">
        <v>9317</v>
      </c>
      <c r="Q240" s="4">
        <v>43101</v>
      </c>
      <c r="R240" s="4">
        <v>43465</v>
      </c>
      <c r="S240" t="s">
        <v>11354</v>
      </c>
      <c r="T240" t="s">
        <v>11676</v>
      </c>
    </row>
    <row r="241" spans="1:20" ht="11.25" x14ac:dyDescent="0.2">
      <c r="A241" t="s">
        <v>3267</v>
      </c>
      <c r="B241" t="s">
        <v>4730</v>
      </c>
      <c r="C241" t="s">
        <v>5669</v>
      </c>
      <c r="D241" t="s">
        <v>5979</v>
      </c>
      <c r="E241" t="s">
        <v>4590</v>
      </c>
      <c r="F241" t="s">
        <v>11355</v>
      </c>
      <c r="G241" t="s">
        <v>9317</v>
      </c>
      <c r="H241" t="s">
        <v>11356</v>
      </c>
      <c r="I241" t="s">
        <v>11356</v>
      </c>
      <c r="J241" t="s">
        <v>9317</v>
      </c>
      <c r="K241" t="s">
        <v>9317</v>
      </c>
      <c r="L241" t="s">
        <v>9317</v>
      </c>
      <c r="M241" t="s">
        <v>9317</v>
      </c>
      <c r="N241" t="s">
        <v>9317</v>
      </c>
      <c r="O241" t="s">
        <v>9317</v>
      </c>
      <c r="P241" t="s">
        <v>9317</v>
      </c>
      <c r="Q241" s="4">
        <v>43101</v>
      </c>
      <c r="R241" s="4">
        <v>43465</v>
      </c>
      <c r="S241" t="s">
        <v>11356</v>
      </c>
      <c r="T241" t="s">
        <v>11677</v>
      </c>
    </row>
    <row r="242" spans="1:20" ht="11.25" x14ac:dyDescent="0.2">
      <c r="A242" t="s">
        <v>3347</v>
      </c>
      <c r="B242" t="s">
        <v>4581</v>
      </c>
      <c r="C242" t="s">
        <v>5685</v>
      </c>
      <c r="D242" t="s">
        <v>5979</v>
      </c>
      <c r="E242" t="s">
        <v>4590</v>
      </c>
      <c r="F242" t="s">
        <v>11360</v>
      </c>
      <c r="G242" t="s">
        <v>9317</v>
      </c>
      <c r="H242" t="s">
        <v>11361</v>
      </c>
      <c r="I242" t="s">
        <v>9317</v>
      </c>
      <c r="J242" t="s">
        <v>11361</v>
      </c>
      <c r="K242" t="s">
        <v>11362</v>
      </c>
      <c r="L242" t="s">
        <v>11363</v>
      </c>
      <c r="M242" t="s">
        <v>9317</v>
      </c>
      <c r="N242" t="s">
        <v>11364</v>
      </c>
      <c r="O242" t="s">
        <v>9779</v>
      </c>
      <c r="P242" t="s">
        <v>11365</v>
      </c>
      <c r="Q242" s="4">
        <v>43101</v>
      </c>
      <c r="R242" s="4">
        <v>43465</v>
      </c>
      <c r="S242" t="s">
        <v>11361</v>
      </c>
      <c r="T242" t="s">
        <v>11678</v>
      </c>
    </row>
    <row r="243" spans="1:20" ht="11.25" x14ac:dyDescent="0.2">
      <c r="A243" t="s">
        <v>3405</v>
      </c>
      <c r="B243" t="s">
        <v>4736</v>
      </c>
      <c r="C243" t="s">
        <v>5698</v>
      </c>
      <c r="D243" t="s">
        <v>5979</v>
      </c>
      <c r="E243" t="s">
        <v>4590</v>
      </c>
      <c r="F243" t="s">
        <v>11366</v>
      </c>
      <c r="G243" t="s">
        <v>9317</v>
      </c>
      <c r="H243" t="s">
        <v>11367</v>
      </c>
      <c r="I243" t="s">
        <v>9317</v>
      </c>
      <c r="J243" t="s">
        <v>11367</v>
      </c>
      <c r="K243" t="s">
        <v>11368</v>
      </c>
      <c r="L243" t="s">
        <v>9317</v>
      </c>
      <c r="M243" t="s">
        <v>9317</v>
      </c>
      <c r="N243" t="s">
        <v>9917</v>
      </c>
      <c r="O243" t="s">
        <v>9779</v>
      </c>
      <c r="P243" t="s">
        <v>11369</v>
      </c>
      <c r="Q243" s="4">
        <v>43101</v>
      </c>
      <c r="R243" s="4">
        <v>43465</v>
      </c>
      <c r="S243" t="s">
        <v>11367</v>
      </c>
      <c r="T243" t="s">
        <v>11679</v>
      </c>
    </row>
    <row r="244" spans="1:20" ht="11.25" x14ac:dyDescent="0.2">
      <c r="A244" t="s">
        <v>3440</v>
      </c>
      <c r="B244" t="s">
        <v>4605</v>
      </c>
      <c r="C244" t="s">
        <v>5706</v>
      </c>
      <c r="D244" t="s">
        <v>5979</v>
      </c>
      <c r="E244" t="s">
        <v>9735</v>
      </c>
      <c r="F244" t="s">
        <v>11370</v>
      </c>
      <c r="G244" t="s">
        <v>12184</v>
      </c>
      <c r="H244" t="s">
        <v>12185</v>
      </c>
      <c r="I244" t="s">
        <v>12185</v>
      </c>
      <c r="J244" t="s">
        <v>9317</v>
      </c>
      <c r="K244" t="s">
        <v>9317</v>
      </c>
      <c r="L244" t="s">
        <v>9317</v>
      </c>
      <c r="M244" t="s">
        <v>9317</v>
      </c>
      <c r="N244" t="s">
        <v>9317</v>
      </c>
      <c r="O244" t="s">
        <v>9317</v>
      </c>
      <c r="P244" t="s">
        <v>9317</v>
      </c>
      <c r="Q244" s="4">
        <v>43101</v>
      </c>
      <c r="R244" s="4">
        <v>43465</v>
      </c>
      <c r="S244" t="s">
        <v>12185</v>
      </c>
      <c r="T244" t="s">
        <v>11680</v>
      </c>
    </row>
    <row r="245" spans="1:20" ht="11.25" x14ac:dyDescent="0.2">
      <c r="A245" t="s">
        <v>3462</v>
      </c>
      <c r="B245" t="s">
        <v>4739</v>
      </c>
      <c r="C245" t="s">
        <v>5710</v>
      </c>
      <c r="D245" t="s">
        <v>5979</v>
      </c>
      <c r="E245" t="s">
        <v>4590</v>
      </c>
      <c r="F245" t="s">
        <v>11373</v>
      </c>
      <c r="G245" t="s">
        <v>9317</v>
      </c>
      <c r="H245" t="s">
        <v>11374</v>
      </c>
      <c r="I245" t="s">
        <v>9317</v>
      </c>
      <c r="J245" t="s">
        <v>11374</v>
      </c>
      <c r="K245" t="s">
        <v>11375</v>
      </c>
      <c r="L245" t="s">
        <v>11376</v>
      </c>
      <c r="M245" t="s">
        <v>9317</v>
      </c>
      <c r="N245" t="s">
        <v>10789</v>
      </c>
      <c r="O245" t="s">
        <v>9779</v>
      </c>
      <c r="P245" t="s">
        <v>11377</v>
      </c>
      <c r="Q245" s="4">
        <v>43101</v>
      </c>
      <c r="R245" s="4">
        <v>43465</v>
      </c>
      <c r="S245" t="s">
        <v>11374</v>
      </c>
      <c r="T245" t="s">
        <v>11681</v>
      </c>
    </row>
    <row r="246" spans="1:20" ht="11.25" x14ac:dyDescent="0.2">
      <c r="A246" t="s">
        <v>3478</v>
      </c>
      <c r="B246" t="s">
        <v>4740</v>
      </c>
      <c r="C246" t="s">
        <v>5712</v>
      </c>
      <c r="D246" t="s">
        <v>5979</v>
      </c>
      <c r="E246" t="s">
        <v>4590</v>
      </c>
      <c r="F246" t="s">
        <v>11378</v>
      </c>
      <c r="G246" t="s">
        <v>9317</v>
      </c>
      <c r="H246" t="s">
        <v>11379</v>
      </c>
      <c r="I246" t="s">
        <v>9317</v>
      </c>
      <c r="J246" t="s">
        <v>11379</v>
      </c>
      <c r="K246" t="s">
        <v>11380</v>
      </c>
      <c r="L246" t="s">
        <v>9317</v>
      </c>
      <c r="M246" t="s">
        <v>9317</v>
      </c>
      <c r="N246" t="s">
        <v>10813</v>
      </c>
      <c r="O246" t="s">
        <v>9779</v>
      </c>
      <c r="P246" t="s">
        <v>11381</v>
      </c>
      <c r="Q246" s="4">
        <v>43101</v>
      </c>
      <c r="R246" s="4">
        <v>43465</v>
      </c>
      <c r="S246" t="s">
        <v>11379</v>
      </c>
      <c r="T246" t="s">
        <v>11682</v>
      </c>
    </row>
    <row r="247" spans="1:20" ht="11.25" x14ac:dyDescent="0.2">
      <c r="A247" t="s">
        <v>3481</v>
      </c>
      <c r="B247" t="s">
        <v>4741</v>
      </c>
      <c r="C247" t="s">
        <v>5713</v>
      </c>
      <c r="D247" t="s">
        <v>5979</v>
      </c>
      <c r="E247" t="s">
        <v>4590</v>
      </c>
      <c r="F247" t="s">
        <v>11382</v>
      </c>
      <c r="G247" t="s">
        <v>9317</v>
      </c>
      <c r="H247" t="s">
        <v>11383</v>
      </c>
      <c r="I247" t="s">
        <v>9317</v>
      </c>
      <c r="J247" t="s">
        <v>11383</v>
      </c>
      <c r="K247" t="s">
        <v>11384</v>
      </c>
      <c r="L247" t="s">
        <v>9317</v>
      </c>
      <c r="M247" t="s">
        <v>9317</v>
      </c>
      <c r="N247" t="s">
        <v>11385</v>
      </c>
      <c r="O247" t="s">
        <v>9779</v>
      </c>
      <c r="P247" t="s">
        <v>11386</v>
      </c>
      <c r="Q247" s="4">
        <v>43101</v>
      </c>
      <c r="R247" s="4">
        <v>43465</v>
      </c>
      <c r="S247" t="s">
        <v>11383</v>
      </c>
      <c r="T247" t="s">
        <v>11683</v>
      </c>
    </row>
    <row r="248" spans="1:20" ht="11.25" x14ac:dyDescent="0.2">
      <c r="A248" t="s">
        <v>3666</v>
      </c>
      <c r="B248" t="s">
        <v>4636</v>
      </c>
      <c r="C248" t="s">
        <v>5765</v>
      </c>
      <c r="D248" t="s">
        <v>5979</v>
      </c>
      <c r="E248" t="s">
        <v>4590</v>
      </c>
      <c r="F248" t="s">
        <v>11387</v>
      </c>
      <c r="G248" t="s">
        <v>9317</v>
      </c>
      <c r="H248" t="s">
        <v>11388</v>
      </c>
      <c r="I248" t="s">
        <v>11388</v>
      </c>
      <c r="J248" t="s">
        <v>9317</v>
      </c>
      <c r="K248" t="s">
        <v>9317</v>
      </c>
      <c r="L248" t="s">
        <v>9317</v>
      </c>
      <c r="M248" t="s">
        <v>9317</v>
      </c>
      <c r="N248" t="s">
        <v>9317</v>
      </c>
      <c r="O248" t="s">
        <v>9317</v>
      </c>
      <c r="P248" t="s">
        <v>9317</v>
      </c>
      <c r="Q248" s="4">
        <v>43101</v>
      </c>
      <c r="R248" s="4">
        <v>43465</v>
      </c>
      <c r="S248" t="s">
        <v>11388</v>
      </c>
      <c r="T248" t="s">
        <v>11684</v>
      </c>
    </row>
    <row r="249" spans="1:20" ht="11.25" x14ac:dyDescent="0.2">
      <c r="A249" t="s">
        <v>3683</v>
      </c>
      <c r="B249" t="s">
        <v>4751</v>
      </c>
      <c r="C249" t="s">
        <v>5771</v>
      </c>
      <c r="D249" t="s">
        <v>5979</v>
      </c>
      <c r="E249" t="s">
        <v>4590</v>
      </c>
      <c r="F249" t="s">
        <v>11389</v>
      </c>
      <c r="G249" t="s">
        <v>12186</v>
      </c>
      <c r="H249" t="s">
        <v>12187</v>
      </c>
      <c r="I249" t="s">
        <v>12187</v>
      </c>
      <c r="J249" t="s">
        <v>9317</v>
      </c>
      <c r="K249" t="s">
        <v>9317</v>
      </c>
      <c r="L249" t="s">
        <v>9317</v>
      </c>
      <c r="M249" t="s">
        <v>9317</v>
      </c>
      <c r="N249" t="s">
        <v>9317</v>
      </c>
      <c r="O249" t="s">
        <v>9317</v>
      </c>
      <c r="P249" t="s">
        <v>9317</v>
      </c>
      <c r="Q249" s="4">
        <v>43101</v>
      </c>
      <c r="R249" s="4">
        <v>43465</v>
      </c>
      <c r="S249" t="s">
        <v>12187</v>
      </c>
      <c r="T249" t="s">
        <v>11685</v>
      </c>
    </row>
    <row r="250" spans="1:20" ht="11.25" x14ac:dyDescent="0.2">
      <c r="A250" t="s">
        <v>3685</v>
      </c>
      <c r="B250" t="s">
        <v>4752</v>
      </c>
      <c r="C250" t="s">
        <v>5772</v>
      </c>
      <c r="D250" t="s">
        <v>5979</v>
      </c>
      <c r="E250" t="s">
        <v>4590</v>
      </c>
      <c r="F250" t="s">
        <v>11392</v>
      </c>
      <c r="G250" t="s">
        <v>9317</v>
      </c>
      <c r="H250" t="s">
        <v>11393</v>
      </c>
      <c r="I250" t="s">
        <v>9317</v>
      </c>
      <c r="J250" t="s">
        <v>11393</v>
      </c>
      <c r="K250" t="s">
        <v>10150</v>
      </c>
      <c r="L250" t="s">
        <v>9317</v>
      </c>
      <c r="M250" t="s">
        <v>9317</v>
      </c>
      <c r="N250" t="s">
        <v>10151</v>
      </c>
      <c r="O250" t="s">
        <v>9779</v>
      </c>
      <c r="P250" t="s">
        <v>10152</v>
      </c>
      <c r="Q250" s="4">
        <v>43101</v>
      </c>
      <c r="R250" s="4">
        <v>43465</v>
      </c>
      <c r="S250" t="s">
        <v>11393</v>
      </c>
      <c r="T250" t="s">
        <v>11686</v>
      </c>
    </row>
    <row r="251" spans="1:20" ht="11.25" x14ac:dyDescent="0.2">
      <c r="A251" t="s">
        <v>3727</v>
      </c>
      <c r="B251" t="s">
        <v>4756</v>
      </c>
      <c r="C251" t="s">
        <v>5784</v>
      </c>
      <c r="D251" t="s">
        <v>5979</v>
      </c>
      <c r="E251" t="s">
        <v>4590</v>
      </c>
      <c r="F251" t="s">
        <v>11394</v>
      </c>
      <c r="G251" t="s">
        <v>9317</v>
      </c>
      <c r="H251" t="s">
        <v>11395</v>
      </c>
      <c r="I251" t="s">
        <v>9317</v>
      </c>
      <c r="J251" t="s">
        <v>11395</v>
      </c>
      <c r="K251" t="s">
        <v>10144</v>
      </c>
      <c r="L251" t="s">
        <v>9317</v>
      </c>
      <c r="M251" t="s">
        <v>9317</v>
      </c>
      <c r="N251" t="s">
        <v>10146</v>
      </c>
      <c r="O251" t="s">
        <v>9779</v>
      </c>
      <c r="P251" t="s">
        <v>11180</v>
      </c>
      <c r="Q251" s="4">
        <v>43101</v>
      </c>
      <c r="R251" s="4">
        <v>43465</v>
      </c>
      <c r="S251" t="s">
        <v>11395</v>
      </c>
      <c r="T251" t="s">
        <v>11687</v>
      </c>
    </row>
    <row r="252" spans="1:20" ht="11.25" x14ac:dyDescent="0.2">
      <c r="A252" t="s">
        <v>3757</v>
      </c>
      <c r="B252" t="s">
        <v>4757</v>
      </c>
      <c r="C252" t="s">
        <v>5792</v>
      </c>
      <c r="D252" t="s">
        <v>5979</v>
      </c>
      <c r="E252" t="s">
        <v>4590</v>
      </c>
      <c r="F252" t="s">
        <v>12188</v>
      </c>
      <c r="G252" t="s">
        <v>9317</v>
      </c>
      <c r="H252" t="s">
        <v>12189</v>
      </c>
      <c r="I252" t="s">
        <v>9317</v>
      </c>
      <c r="J252" t="s">
        <v>12189</v>
      </c>
      <c r="K252" t="s">
        <v>12190</v>
      </c>
      <c r="L252" t="s">
        <v>9317</v>
      </c>
      <c r="M252" t="s">
        <v>9317</v>
      </c>
      <c r="N252" t="s">
        <v>12191</v>
      </c>
      <c r="O252" t="s">
        <v>9779</v>
      </c>
      <c r="P252" t="s">
        <v>12192</v>
      </c>
      <c r="Q252" s="4">
        <v>43101</v>
      </c>
      <c r="R252" s="4">
        <v>43465</v>
      </c>
      <c r="S252" t="s">
        <v>12189</v>
      </c>
      <c r="T252" t="s">
        <v>11688</v>
      </c>
    </row>
    <row r="253" spans="1:20" ht="11.25" x14ac:dyDescent="0.2">
      <c r="A253" t="s">
        <v>3863</v>
      </c>
      <c r="B253" t="s">
        <v>4605</v>
      </c>
      <c r="C253" t="s">
        <v>4902</v>
      </c>
      <c r="D253" t="s">
        <v>5979</v>
      </c>
      <c r="E253" t="s">
        <v>4590</v>
      </c>
      <c r="F253" t="s">
        <v>11396</v>
      </c>
      <c r="G253" t="s">
        <v>9317</v>
      </c>
      <c r="H253" t="s">
        <v>11397</v>
      </c>
      <c r="I253" t="s">
        <v>11397</v>
      </c>
      <c r="J253" t="s">
        <v>9317</v>
      </c>
      <c r="K253" t="s">
        <v>9317</v>
      </c>
      <c r="L253" t="s">
        <v>9317</v>
      </c>
      <c r="M253" t="s">
        <v>9317</v>
      </c>
      <c r="N253" t="s">
        <v>9317</v>
      </c>
      <c r="O253" t="s">
        <v>9317</v>
      </c>
      <c r="P253" t="s">
        <v>9317</v>
      </c>
      <c r="Q253" s="4">
        <v>43101</v>
      </c>
      <c r="R253" s="4">
        <v>43465</v>
      </c>
      <c r="S253" t="s">
        <v>11397</v>
      </c>
      <c r="T253" t="s">
        <v>11689</v>
      </c>
    </row>
    <row r="254" spans="1:20" ht="11.25" x14ac:dyDescent="0.2">
      <c r="A254" t="s">
        <v>3870</v>
      </c>
      <c r="B254" t="s">
        <v>4605</v>
      </c>
      <c r="C254" t="s">
        <v>4902</v>
      </c>
      <c r="D254" t="s">
        <v>5979</v>
      </c>
      <c r="E254" t="s">
        <v>4590</v>
      </c>
      <c r="F254" t="s">
        <v>11398</v>
      </c>
      <c r="G254" t="s">
        <v>12193</v>
      </c>
      <c r="H254" t="s">
        <v>12194</v>
      </c>
      <c r="I254" t="s">
        <v>12194</v>
      </c>
      <c r="J254" t="s">
        <v>9317</v>
      </c>
      <c r="K254" t="s">
        <v>9317</v>
      </c>
      <c r="L254" t="s">
        <v>9317</v>
      </c>
      <c r="M254" t="s">
        <v>9317</v>
      </c>
      <c r="N254" t="s">
        <v>9317</v>
      </c>
      <c r="O254" t="s">
        <v>9317</v>
      </c>
      <c r="P254" t="s">
        <v>9317</v>
      </c>
      <c r="Q254" s="4">
        <v>43101</v>
      </c>
      <c r="R254" s="4">
        <v>43465</v>
      </c>
      <c r="S254" t="s">
        <v>12194</v>
      </c>
      <c r="T254" t="s">
        <v>11690</v>
      </c>
    </row>
    <row r="255" spans="1:20" ht="11.25" x14ac:dyDescent="0.2">
      <c r="A255" t="s">
        <v>3883</v>
      </c>
      <c r="B255" t="s">
        <v>4605</v>
      </c>
      <c r="C255" t="s">
        <v>4902</v>
      </c>
      <c r="D255" t="s">
        <v>5979</v>
      </c>
      <c r="E255" t="s">
        <v>4590</v>
      </c>
      <c r="F255" t="s">
        <v>11025</v>
      </c>
      <c r="G255" t="s">
        <v>9317</v>
      </c>
      <c r="H255" t="s">
        <v>11026</v>
      </c>
      <c r="I255" t="s">
        <v>11026</v>
      </c>
      <c r="J255" t="s">
        <v>9317</v>
      </c>
      <c r="K255" t="s">
        <v>9317</v>
      </c>
      <c r="L255" t="s">
        <v>9317</v>
      </c>
      <c r="M255" t="s">
        <v>9317</v>
      </c>
      <c r="N255" t="s">
        <v>9317</v>
      </c>
      <c r="O255" t="s">
        <v>9317</v>
      </c>
      <c r="P255" t="s">
        <v>9317</v>
      </c>
      <c r="Q255" s="4">
        <v>43101</v>
      </c>
      <c r="R255" s="4">
        <v>43465</v>
      </c>
      <c r="S255" t="s">
        <v>11026</v>
      </c>
      <c r="T255" t="s">
        <v>11691</v>
      </c>
    </row>
    <row r="256" spans="1:20" ht="11.25" x14ac:dyDescent="0.2">
      <c r="A256" t="s">
        <v>3960</v>
      </c>
      <c r="B256" t="s">
        <v>4605</v>
      </c>
      <c r="C256" t="s">
        <v>4966</v>
      </c>
      <c r="D256" t="s">
        <v>5979</v>
      </c>
      <c r="E256" t="s">
        <v>4590</v>
      </c>
      <c r="F256" t="s">
        <v>11401</v>
      </c>
      <c r="G256" t="s">
        <v>9317</v>
      </c>
      <c r="H256" t="s">
        <v>11402</v>
      </c>
      <c r="I256" t="s">
        <v>11402</v>
      </c>
      <c r="J256" t="s">
        <v>9317</v>
      </c>
      <c r="K256" t="s">
        <v>9317</v>
      </c>
      <c r="L256" t="s">
        <v>9317</v>
      </c>
      <c r="M256" t="s">
        <v>9317</v>
      </c>
      <c r="N256" t="s">
        <v>9317</v>
      </c>
      <c r="O256" t="s">
        <v>9317</v>
      </c>
      <c r="P256" t="s">
        <v>9317</v>
      </c>
      <c r="Q256" s="4">
        <v>43101</v>
      </c>
      <c r="R256" s="4">
        <v>43465</v>
      </c>
      <c r="S256" t="s">
        <v>11402</v>
      </c>
      <c r="T256" t="s">
        <v>11692</v>
      </c>
    </row>
    <row r="257" spans="1:20" ht="11.25" x14ac:dyDescent="0.2">
      <c r="A257" t="s">
        <v>4016</v>
      </c>
      <c r="B257" t="s">
        <v>4605</v>
      </c>
      <c r="C257" t="s">
        <v>4902</v>
      </c>
      <c r="D257" t="s">
        <v>5979</v>
      </c>
      <c r="E257" t="s">
        <v>4590</v>
      </c>
      <c r="F257" t="s">
        <v>11403</v>
      </c>
      <c r="G257" t="s">
        <v>9317</v>
      </c>
      <c r="H257" t="s">
        <v>11404</v>
      </c>
      <c r="I257" t="s">
        <v>11404</v>
      </c>
      <c r="J257" t="s">
        <v>9317</v>
      </c>
      <c r="K257" t="s">
        <v>9317</v>
      </c>
      <c r="L257" t="s">
        <v>9317</v>
      </c>
      <c r="M257" t="s">
        <v>9317</v>
      </c>
      <c r="N257" t="s">
        <v>9317</v>
      </c>
      <c r="O257" t="s">
        <v>9317</v>
      </c>
      <c r="P257" t="s">
        <v>9317</v>
      </c>
      <c r="Q257" s="4">
        <v>43101</v>
      </c>
      <c r="R257" s="4">
        <v>43465</v>
      </c>
      <c r="S257" t="s">
        <v>11404</v>
      </c>
      <c r="T257" t="s">
        <v>11693</v>
      </c>
    </row>
    <row r="258" spans="1:20" ht="11.25" x14ac:dyDescent="0.2">
      <c r="A258" t="s">
        <v>4141</v>
      </c>
      <c r="B258" t="s">
        <v>4605</v>
      </c>
      <c r="C258" t="s">
        <v>4902</v>
      </c>
      <c r="D258" t="s">
        <v>5979</v>
      </c>
      <c r="E258" t="s">
        <v>4590</v>
      </c>
      <c r="F258" t="s">
        <v>11405</v>
      </c>
      <c r="G258" t="s">
        <v>9317</v>
      </c>
      <c r="H258" t="s">
        <v>11406</v>
      </c>
      <c r="I258" t="s">
        <v>11406</v>
      </c>
      <c r="J258" t="s">
        <v>9317</v>
      </c>
      <c r="K258" t="s">
        <v>9317</v>
      </c>
      <c r="L258" t="s">
        <v>9317</v>
      </c>
      <c r="M258" t="s">
        <v>9317</v>
      </c>
      <c r="N258" t="s">
        <v>9317</v>
      </c>
      <c r="O258" t="s">
        <v>9317</v>
      </c>
      <c r="P258" t="s">
        <v>9317</v>
      </c>
      <c r="Q258" s="4">
        <v>43101</v>
      </c>
      <c r="R258" s="4">
        <v>43465</v>
      </c>
      <c r="S258" t="s">
        <v>11406</v>
      </c>
      <c r="T258" t="s">
        <v>11694</v>
      </c>
    </row>
    <row r="259" spans="1:20" ht="11.25" x14ac:dyDescent="0.2">
      <c r="A259" t="s">
        <v>4145</v>
      </c>
      <c r="B259" t="s">
        <v>4605</v>
      </c>
      <c r="C259" t="s">
        <v>4902</v>
      </c>
      <c r="D259" t="s">
        <v>5979</v>
      </c>
      <c r="E259" t="s">
        <v>4590</v>
      </c>
      <c r="F259" t="s">
        <v>11138</v>
      </c>
      <c r="G259" t="s">
        <v>9317</v>
      </c>
      <c r="H259" t="s">
        <v>11139</v>
      </c>
      <c r="I259" t="s">
        <v>11139</v>
      </c>
      <c r="J259" t="s">
        <v>9317</v>
      </c>
      <c r="K259" t="s">
        <v>9317</v>
      </c>
      <c r="L259" t="s">
        <v>9317</v>
      </c>
      <c r="M259" t="s">
        <v>9317</v>
      </c>
      <c r="N259" t="s">
        <v>9317</v>
      </c>
      <c r="O259" t="s">
        <v>9317</v>
      </c>
      <c r="P259" t="s">
        <v>9317</v>
      </c>
      <c r="Q259" s="4">
        <v>43101</v>
      </c>
      <c r="R259" s="4">
        <v>43465</v>
      </c>
      <c r="S259" t="s">
        <v>11139</v>
      </c>
      <c r="T259" t="s">
        <v>11695</v>
      </c>
    </row>
    <row r="260" spans="1:20" ht="11.25" x14ac:dyDescent="0.2">
      <c r="A260" t="s">
        <v>4160</v>
      </c>
      <c r="B260" t="s">
        <v>4636</v>
      </c>
      <c r="C260" t="s">
        <v>5895</v>
      </c>
      <c r="D260" t="s">
        <v>5979</v>
      </c>
      <c r="E260" t="s">
        <v>9755</v>
      </c>
      <c r="F260" t="s">
        <v>11416</v>
      </c>
      <c r="G260" t="s">
        <v>9317</v>
      </c>
      <c r="H260" t="s">
        <v>11417</v>
      </c>
      <c r="I260" t="s">
        <v>11417</v>
      </c>
      <c r="J260" t="s">
        <v>9317</v>
      </c>
      <c r="K260" t="s">
        <v>9317</v>
      </c>
      <c r="L260" t="s">
        <v>9317</v>
      </c>
      <c r="M260" t="s">
        <v>9317</v>
      </c>
      <c r="N260" t="s">
        <v>9317</v>
      </c>
      <c r="O260" t="s">
        <v>9317</v>
      </c>
      <c r="P260" t="s">
        <v>9317</v>
      </c>
      <c r="Q260" s="4">
        <v>43101</v>
      </c>
      <c r="R260" s="4">
        <v>43465</v>
      </c>
      <c r="S260" t="s">
        <v>11417</v>
      </c>
      <c r="T260" t="s">
        <v>11696</v>
      </c>
    </row>
    <row r="261" spans="1:20" ht="11.25" x14ac:dyDescent="0.2">
      <c r="A261" t="s">
        <v>4181</v>
      </c>
      <c r="B261" t="s">
        <v>4605</v>
      </c>
      <c r="C261" t="s">
        <v>4902</v>
      </c>
      <c r="D261" t="s">
        <v>5979</v>
      </c>
      <c r="E261" t="s">
        <v>4590</v>
      </c>
      <c r="F261" t="s">
        <v>11414</v>
      </c>
      <c r="G261" t="s">
        <v>9317</v>
      </c>
      <c r="H261" t="s">
        <v>11415</v>
      </c>
      <c r="I261" t="s">
        <v>11415</v>
      </c>
      <c r="J261" t="s">
        <v>9317</v>
      </c>
      <c r="K261" t="s">
        <v>9317</v>
      </c>
      <c r="L261" t="s">
        <v>9317</v>
      </c>
      <c r="M261" t="s">
        <v>9317</v>
      </c>
      <c r="N261" t="s">
        <v>9317</v>
      </c>
      <c r="O261" t="s">
        <v>9317</v>
      </c>
      <c r="P261" t="s">
        <v>9317</v>
      </c>
      <c r="Q261" s="4">
        <v>43101</v>
      </c>
      <c r="R261" s="4">
        <v>43465</v>
      </c>
      <c r="S261" t="s">
        <v>11415</v>
      </c>
      <c r="T261" t="s">
        <v>11697</v>
      </c>
    </row>
    <row r="262" spans="1:20" ht="11.25" x14ac:dyDescent="0.2">
      <c r="A262" t="s">
        <v>4188</v>
      </c>
      <c r="B262" t="s">
        <v>4605</v>
      </c>
      <c r="C262" t="s">
        <v>4902</v>
      </c>
      <c r="D262" t="s">
        <v>5979</v>
      </c>
      <c r="E262" t="s">
        <v>4590</v>
      </c>
      <c r="F262" t="s">
        <v>11178</v>
      </c>
      <c r="G262" t="s">
        <v>9317</v>
      </c>
      <c r="H262" t="s">
        <v>11179</v>
      </c>
      <c r="I262" t="s">
        <v>11179</v>
      </c>
      <c r="J262" t="s">
        <v>9317</v>
      </c>
      <c r="K262" t="s">
        <v>9317</v>
      </c>
      <c r="L262" t="s">
        <v>9317</v>
      </c>
      <c r="M262" t="s">
        <v>9317</v>
      </c>
      <c r="N262" t="s">
        <v>9317</v>
      </c>
      <c r="O262" t="s">
        <v>9317</v>
      </c>
      <c r="P262" t="s">
        <v>9317</v>
      </c>
      <c r="Q262" s="4">
        <v>43101</v>
      </c>
      <c r="R262" s="4">
        <v>43465</v>
      </c>
      <c r="S262" t="s">
        <v>11179</v>
      </c>
      <c r="T262" t="s">
        <v>11698</v>
      </c>
    </row>
    <row r="263" spans="1:20" ht="11.25" x14ac:dyDescent="0.2">
      <c r="A263" t="s">
        <v>4252</v>
      </c>
      <c r="B263" t="s">
        <v>4605</v>
      </c>
      <c r="C263" t="s">
        <v>5921</v>
      </c>
      <c r="D263" t="s">
        <v>5979</v>
      </c>
      <c r="E263" t="s">
        <v>4590</v>
      </c>
      <c r="F263" t="s">
        <v>11407</v>
      </c>
      <c r="G263" t="s">
        <v>9317</v>
      </c>
      <c r="H263" t="s">
        <v>11408</v>
      </c>
      <c r="I263" t="s">
        <v>11408</v>
      </c>
      <c r="J263" t="s">
        <v>9317</v>
      </c>
      <c r="K263" t="s">
        <v>9317</v>
      </c>
      <c r="L263" t="s">
        <v>9317</v>
      </c>
      <c r="M263" t="s">
        <v>9317</v>
      </c>
      <c r="N263" t="s">
        <v>9317</v>
      </c>
      <c r="O263" t="s">
        <v>9317</v>
      </c>
      <c r="P263" t="s">
        <v>9317</v>
      </c>
      <c r="Q263" s="4">
        <v>43101</v>
      </c>
      <c r="R263" s="4">
        <v>43465</v>
      </c>
      <c r="S263" t="s">
        <v>11408</v>
      </c>
      <c r="T263" t="s">
        <v>11699</v>
      </c>
    </row>
    <row r="264" spans="1:20" ht="11.25" x14ac:dyDescent="0.2">
      <c r="A264" t="s">
        <v>4271</v>
      </c>
      <c r="B264" t="s">
        <v>4796</v>
      </c>
      <c r="C264" t="s">
        <v>5927</v>
      </c>
      <c r="D264" t="s">
        <v>5979</v>
      </c>
      <c r="E264" t="s">
        <v>4590</v>
      </c>
      <c r="F264" t="s">
        <v>11409</v>
      </c>
      <c r="G264" t="s">
        <v>12195</v>
      </c>
      <c r="H264" t="s">
        <v>12196</v>
      </c>
      <c r="I264" t="s">
        <v>9317</v>
      </c>
      <c r="J264" t="s">
        <v>12196</v>
      </c>
      <c r="K264" t="s">
        <v>12197</v>
      </c>
      <c r="L264" t="s">
        <v>9317</v>
      </c>
      <c r="M264" t="s">
        <v>9317</v>
      </c>
      <c r="N264" t="s">
        <v>12198</v>
      </c>
      <c r="O264" t="s">
        <v>9779</v>
      </c>
      <c r="P264" t="s">
        <v>12199</v>
      </c>
      <c r="Q264" s="4">
        <v>43101</v>
      </c>
      <c r="R264" s="4">
        <v>43465</v>
      </c>
      <c r="S264" t="s">
        <v>12196</v>
      </c>
      <c r="T264" t="s">
        <v>11700</v>
      </c>
    </row>
    <row r="265" spans="1:20" ht="11.25" x14ac:dyDescent="0.2">
      <c r="A265" t="s">
        <v>11175</v>
      </c>
      <c r="B265" t="s">
        <v>4636</v>
      </c>
      <c r="C265" t="s">
        <v>5765</v>
      </c>
      <c r="D265" t="s">
        <v>5979</v>
      </c>
      <c r="E265" t="s">
        <v>11701</v>
      </c>
      <c r="F265" t="s">
        <v>11176</v>
      </c>
      <c r="G265" t="s">
        <v>9317</v>
      </c>
      <c r="H265" t="s">
        <v>11177</v>
      </c>
      <c r="I265" t="s">
        <v>11177</v>
      </c>
      <c r="J265" t="s">
        <v>9317</v>
      </c>
      <c r="K265" t="s">
        <v>9317</v>
      </c>
      <c r="L265" t="s">
        <v>9317</v>
      </c>
      <c r="M265" t="s">
        <v>9317</v>
      </c>
      <c r="N265" t="s">
        <v>9317</v>
      </c>
      <c r="O265" t="s">
        <v>9317</v>
      </c>
      <c r="P265" t="s">
        <v>9317</v>
      </c>
      <c r="Q265" s="4">
        <v>43101</v>
      </c>
      <c r="R265" s="4">
        <v>43465</v>
      </c>
      <c r="S265" t="s">
        <v>11177</v>
      </c>
      <c r="T265" t="s">
        <v>11702</v>
      </c>
    </row>
    <row r="266" spans="1:20" ht="11.25" x14ac:dyDescent="0.2">
      <c r="A266" t="s">
        <v>4274</v>
      </c>
      <c r="B266" t="s">
        <v>4605</v>
      </c>
      <c r="C266" t="s">
        <v>4902</v>
      </c>
      <c r="D266" t="s">
        <v>5979</v>
      </c>
      <c r="E266" t="s">
        <v>4590</v>
      </c>
      <c r="F266" t="s">
        <v>11418</v>
      </c>
      <c r="G266" t="s">
        <v>9317</v>
      </c>
      <c r="H266" t="s">
        <v>11419</v>
      </c>
      <c r="I266" t="s">
        <v>11419</v>
      </c>
      <c r="J266" t="s">
        <v>9317</v>
      </c>
      <c r="K266" t="s">
        <v>9317</v>
      </c>
      <c r="L266" t="s">
        <v>9317</v>
      </c>
      <c r="M266" t="s">
        <v>9317</v>
      </c>
      <c r="N266" t="s">
        <v>9317</v>
      </c>
      <c r="O266" t="s">
        <v>9317</v>
      </c>
      <c r="P266" t="s">
        <v>9317</v>
      </c>
      <c r="Q266" s="4">
        <v>43101</v>
      </c>
      <c r="R266" s="4">
        <v>43465</v>
      </c>
      <c r="S266" t="s">
        <v>11419</v>
      </c>
      <c r="T266" t="s">
        <v>11703</v>
      </c>
    </row>
    <row r="267" spans="1:20" ht="11.25" x14ac:dyDescent="0.2">
      <c r="A267" t="s">
        <v>4282</v>
      </c>
      <c r="B267" t="s">
        <v>4605</v>
      </c>
      <c r="C267" t="s">
        <v>4902</v>
      </c>
      <c r="D267" t="s">
        <v>5979</v>
      </c>
      <c r="E267" t="s">
        <v>4590</v>
      </c>
      <c r="F267" t="s">
        <v>11414</v>
      </c>
      <c r="G267" t="s">
        <v>9317</v>
      </c>
      <c r="H267" t="s">
        <v>11415</v>
      </c>
      <c r="I267" t="s">
        <v>11415</v>
      </c>
      <c r="J267" t="s">
        <v>9317</v>
      </c>
      <c r="K267" t="s">
        <v>9317</v>
      </c>
      <c r="L267" t="s">
        <v>9317</v>
      </c>
      <c r="M267" t="s">
        <v>9317</v>
      </c>
      <c r="N267" t="s">
        <v>9317</v>
      </c>
      <c r="O267" t="s">
        <v>9317</v>
      </c>
      <c r="P267" t="s">
        <v>9317</v>
      </c>
      <c r="Q267" s="4">
        <v>43101</v>
      </c>
      <c r="R267" s="4">
        <v>43465</v>
      </c>
      <c r="S267" t="s">
        <v>11415</v>
      </c>
      <c r="T267" t="s">
        <v>11704</v>
      </c>
    </row>
    <row r="268" spans="1:20" ht="11.25" x14ac:dyDescent="0.2">
      <c r="A268" t="s">
        <v>4324</v>
      </c>
      <c r="B268" t="s">
        <v>4605</v>
      </c>
      <c r="C268" t="s">
        <v>4902</v>
      </c>
      <c r="D268" t="s">
        <v>5979</v>
      </c>
      <c r="E268" t="s">
        <v>4590</v>
      </c>
      <c r="F268" t="s">
        <v>11420</v>
      </c>
      <c r="G268" t="s">
        <v>9317</v>
      </c>
      <c r="H268" t="s">
        <v>11421</v>
      </c>
      <c r="I268" t="s">
        <v>11421</v>
      </c>
      <c r="J268" t="s">
        <v>9317</v>
      </c>
      <c r="K268" t="s">
        <v>9317</v>
      </c>
      <c r="L268" t="s">
        <v>9317</v>
      </c>
      <c r="M268" t="s">
        <v>9317</v>
      </c>
      <c r="N268" t="s">
        <v>9317</v>
      </c>
      <c r="O268" t="s">
        <v>9317</v>
      </c>
      <c r="P268" t="s">
        <v>9317</v>
      </c>
      <c r="Q268" s="4">
        <v>43101</v>
      </c>
      <c r="R268" s="4">
        <v>43465</v>
      </c>
      <c r="S268" t="s">
        <v>11421</v>
      </c>
      <c r="T268" t="s">
        <v>11705</v>
      </c>
    </row>
    <row r="269" spans="1:20" ht="11.25" x14ac:dyDescent="0.2">
      <c r="A269" t="s">
        <v>4334</v>
      </c>
      <c r="B269" t="s">
        <v>4605</v>
      </c>
      <c r="C269" t="s">
        <v>4902</v>
      </c>
      <c r="D269" t="s">
        <v>5979</v>
      </c>
      <c r="E269" t="s">
        <v>4590</v>
      </c>
      <c r="F269" t="s">
        <v>11422</v>
      </c>
      <c r="G269" t="s">
        <v>9317</v>
      </c>
      <c r="H269" t="s">
        <v>11423</v>
      </c>
      <c r="I269" t="s">
        <v>11423</v>
      </c>
      <c r="J269" t="s">
        <v>9317</v>
      </c>
      <c r="K269" t="s">
        <v>9317</v>
      </c>
      <c r="L269" t="s">
        <v>9317</v>
      </c>
      <c r="M269" t="s">
        <v>9317</v>
      </c>
      <c r="N269" t="s">
        <v>9317</v>
      </c>
      <c r="O269" t="s">
        <v>9317</v>
      </c>
      <c r="P269" t="s">
        <v>9317</v>
      </c>
      <c r="Q269" s="4">
        <v>43101</v>
      </c>
      <c r="R269" s="4">
        <v>43465</v>
      </c>
      <c r="S269" t="s">
        <v>11423</v>
      </c>
      <c r="T269" t="s">
        <v>11706</v>
      </c>
    </row>
    <row r="270" spans="1:20" ht="11.25" x14ac:dyDescent="0.2">
      <c r="A270" t="s">
        <v>4365</v>
      </c>
      <c r="B270" t="s">
        <v>4605</v>
      </c>
      <c r="C270" t="s">
        <v>4902</v>
      </c>
      <c r="D270" t="s">
        <v>5979</v>
      </c>
      <c r="E270" t="s">
        <v>4590</v>
      </c>
      <c r="F270" t="s">
        <v>11424</v>
      </c>
      <c r="G270" t="s">
        <v>9317</v>
      </c>
      <c r="H270" t="s">
        <v>11425</v>
      </c>
      <c r="I270" t="s">
        <v>11425</v>
      </c>
      <c r="J270" t="s">
        <v>9317</v>
      </c>
      <c r="K270" t="s">
        <v>9317</v>
      </c>
      <c r="L270" t="s">
        <v>9317</v>
      </c>
      <c r="M270" t="s">
        <v>9317</v>
      </c>
      <c r="N270" t="s">
        <v>9317</v>
      </c>
      <c r="O270" t="s">
        <v>9317</v>
      </c>
      <c r="P270" t="s">
        <v>9317</v>
      </c>
      <c r="Q270" s="4">
        <v>43101</v>
      </c>
      <c r="R270" s="4">
        <v>43465</v>
      </c>
      <c r="S270" t="s">
        <v>11425</v>
      </c>
      <c r="T270" t="s">
        <v>11707</v>
      </c>
    </row>
    <row r="271" spans="1:20" ht="11.25" x14ac:dyDescent="0.2">
      <c r="A271" t="s">
        <v>4429</v>
      </c>
      <c r="B271" t="s">
        <v>4605</v>
      </c>
      <c r="C271" t="s">
        <v>4902</v>
      </c>
      <c r="D271" t="s">
        <v>5979</v>
      </c>
      <c r="E271" t="s">
        <v>4590</v>
      </c>
      <c r="F271" t="s">
        <v>11209</v>
      </c>
      <c r="G271" t="s">
        <v>9317</v>
      </c>
      <c r="H271" t="s">
        <v>11210</v>
      </c>
      <c r="I271" t="s">
        <v>11210</v>
      </c>
      <c r="J271" t="s">
        <v>9317</v>
      </c>
      <c r="K271" t="s">
        <v>9317</v>
      </c>
      <c r="L271" t="s">
        <v>9317</v>
      </c>
      <c r="M271" t="s">
        <v>9317</v>
      </c>
      <c r="N271" t="s">
        <v>9317</v>
      </c>
      <c r="O271" t="s">
        <v>9317</v>
      </c>
      <c r="P271" t="s">
        <v>9317</v>
      </c>
      <c r="Q271" s="4">
        <v>43101</v>
      </c>
      <c r="R271" s="4">
        <v>43465</v>
      </c>
      <c r="S271" t="s">
        <v>11210</v>
      </c>
      <c r="T271" t="s">
        <v>11708</v>
      </c>
    </row>
    <row r="272" spans="1:20" ht="11.25" x14ac:dyDescent="0.2">
      <c r="A272" t="s">
        <v>4431</v>
      </c>
      <c r="B272" t="s">
        <v>4605</v>
      </c>
      <c r="C272" t="s">
        <v>4902</v>
      </c>
      <c r="D272" t="s">
        <v>5979</v>
      </c>
      <c r="E272" t="s">
        <v>4590</v>
      </c>
      <c r="F272" t="s">
        <v>11209</v>
      </c>
      <c r="G272" t="s">
        <v>9317</v>
      </c>
      <c r="H272" t="s">
        <v>11210</v>
      </c>
      <c r="I272" t="s">
        <v>11210</v>
      </c>
      <c r="J272" t="s">
        <v>9317</v>
      </c>
      <c r="K272" t="s">
        <v>9317</v>
      </c>
      <c r="L272" t="s">
        <v>9317</v>
      </c>
      <c r="M272" t="s">
        <v>9317</v>
      </c>
      <c r="N272" t="s">
        <v>9317</v>
      </c>
      <c r="O272" t="s">
        <v>9317</v>
      </c>
      <c r="P272" t="s">
        <v>9317</v>
      </c>
      <c r="Q272" s="4">
        <v>43101</v>
      </c>
      <c r="R272" s="4">
        <v>43465</v>
      </c>
      <c r="S272" t="s">
        <v>11210</v>
      </c>
      <c r="T272" t="s">
        <v>11709</v>
      </c>
    </row>
    <row r="273" spans="1:20" ht="11.25" x14ac:dyDescent="0.2">
      <c r="A273" t="s">
        <v>4455</v>
      </c>
      <c r="B273" t="s">
        <v>4605</v>
      </c>
      <c r="C273" t="s">
        <v>11432</v>
      </c>
      <c r="D273" t="s">
        <v>5979</v>
      </c>
      <c r="E273" t="s">
        <v>4590</v>
      </c>
      <c r="F273" t="s">
        <v>11433</v>
      </c>
      <c r="G273" t="s">
        <v>9317</v>
      </c>
      <c r="H273" t="s">
        <v>11434</v>
      </c>
      <c r="I273" t="s">
        <v>11434</v>
      </c>
      <c r="J273" t="s">
        <v>9317</v>
      </c>
      <c r="K273" t="s">
        <v>9317</v>
      </c>
      <c r="L273" t="s">
        <v>9317</v>
      </c>
      <c r="M273" t="s">
        <v>9317</v>
      </c>
      <c r="N273" t="s">
        <v>9317</v>
      </c>
      <c r="O273" t="s">
        <v>9317</v>
      </c>
      <c r="P273" t="s">
        <v>9317</v>
      </c>
      <c r="Q273" s="4">
        <v>43101</v>
      </c>
      <c r="R273" s="4">
        <v>43465</v>
      </c>
      <c r="S273" t="s">
        <v>11434</v>
      </c>
      <c r="T273" t="s">
        <v>11710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workbookViewId="0">
      <selection activeCell="Q2" sqref="Q2:R2"/>
    </sheetView>
  </sheetViews>
  <sheetFormatPr baseColWidth="10" defaultRowHeight="10.5" x14ac:dyDescent="0.15"/>
  <cols>
    <col min="17" max="17" width="12.5" bestFit="1" customWidth="1"/>
    <col min="18" max="18" width="16.6640625" bestFit="1" customWidth="1"/>
    <col min="19" max="19" width="14.83203125" bestFit="1" customWidth="1"/>
  </cols>
  <sheetData>
    <row r="1" spans="1:21" x14ac:dyDescent="0.15">
      <c r="A1" t="s">
        <v>5980</v>
      </c>
      <c r="B1" t="s">
        <v>5981</v>
      </c>
      <c r="C1" t="s">
        <v>5982</v>
      </c>
      <c r="D1" t="s">
        <v>5983</v>
      </c>
      <c r="E1" t="s">
        <v>5984</v>
      </c>
      <c r="F1" t="s">
        <v>5985</v>
      </c>
      <c r="G1" t="s">
        <v>5986</v>
      </c>
      <c r="J1" t="s">
        <v>5987</v>
      </c>
      <c r="K1" t="s">
        <v>5988</v>
      </c>
      <c r="L1" t="s">
        <v>5996</v>
      </c>
      <c r="M1" t="s">
        <v>5997</v>
      </c>
      <c r="N1" t="s">
        <v>5989</v>
      </c>
      <c r="O1" t="s">
        <v>5990</v>
      </c>
      <c r="P1" t="s">
        <v>12487</v>
      </c>
      <c r="Q1" t="s">
        <v>5991</v>
      </c>
      <c r="R1" t="s">
        <v>5992</v>
      </c>
      <c r="S1" t="s">
        <v>5993</v>
      </c>
      <c r="T1" t="s">
        <v>12200</v>
      </c>
      <c r="U1" t="s">
        <v>12201</v>
      </c>
    </row>
    <row r="2" spans="1:21" x14ac:dyDescent="0.15">
      <c r="A2" t="s">
        <v>11</v>
      </c>
      <c r="B2" t="s">
        <v>12</v>
      </c>
      <c r="C2" t="s">
        <v>4805</v>
      </c>
      <c r="D2" t="s">
        <v>5979</v>
      </c>
      <c r="E2" t="s">
        <v>4590</v>
      </c>
      <c r="F2" t="s">
        <v>9808</v>
      </c>
      <c r="G2" t="s">
        <v>9809</v>
      </c>
      <c r="H2" t="s">
        <v>9810</v>
      </c>
      <c r="I2" t="s">
        <v>9317</v>
      </c>
      <c r="J2" t="s">
        <v>9810</v>
      </c>
      <c r="K2" t="s">
        <v>9811</v>
      </c>
      <c r="L2" t="s">
        <v>9317</v>
      </c>
      <c r="M2" t="s">
        <v>9317</v>
      </c>
      <c r="N2" t="s">
        <v>9812</v>
      </c>
      <c r="O2" t="s">
        <v>9779</v>
      </c>
      <c r="P2" t="s">
        <v>9813</v>
      </c>
      <c r="Q2" s="5">
        <v>42736</v>
      </c>
      <c r="R2" s="5">
        <v>43100</v>
      </c>
      <c r="S2" t="s">
        <v>9810</v>
      </c>
      <c r="T2" t="s">
        <v>12204</v>
      </c>
    </row>
    <row r="3" spans="1:21" x14ac:dyDescent="0.15">
      <c r="A3" t="s">
        <v>36</v>
      </c>
      <c r="B3" t="s">
        <v>4591</v>
      </c>
      <c r="C3" t="s">
        <v>4812</v>
      </c>
      <c r="D3" t="s">
        <v>5979</v>
      </c>
      <c r="E3" t="s">
        <v>4590</v>
      </c>
      <c r="F3" t="s">
        <v>9814</v>
      </c>
      <c r="G3" t="s">
        <v>9815</v>
      </c>
      <c r="H3" t="s">
        <v>9816</v>
      </c>
      <c r="I3" t="s">
        <v>9816</v>
      </c>
      <c r="J3" t="s">
        <v>9317</v>
      </c>
      <c r="K3" t="s">
        <v>9317</v>
      </c>
      <c r="L3" t="s">
        <v>9317</v>
      </c>
      <c r="M3" t="s">
        <v>9317</v>
      </c>
      <c r="N3" t="s">
        <v>9817</v>
      </c>
      <c r="O3" t="s">
        <v>9779</v>
      </c>
      <c r="P3" t="s">
        <v>9818</v>
      </c>
      <c r="Q3" s="5">
        <v>42736</v>
      </c>
      <c r="R3" s="5">
        <v>43100</v>
      </c>
      <c r="S3" t="s">
        <v>9816</v>
      </c>
      <c r="T3" t="s">
        <v>12205</v>
      </c>
    </row>
    <row r="4" spans="1:21" x14ac:dyDescent="0.15">
      <c r="A4" t="s">
        <v>67</v>
      </c>
      <c r="B4" t="s">
        <v>68</v>
      </c>
      <c r="C4" t="s">
        <v>4821</v>
      </c>
      <c r="D4" t="s">
        <v>5979</v>
      </c>
      <c r="E4" t="s">
        <v>4590</v>
      </c>
      <c r="F4" t="s">
        <v>9819</v>
      </c>
      <c r="G4" t="s">
        <v>9317</v>
      </c>
      <c r="H4" t="s">
        <v>9820</v>
      </c>
      <c r="I4" t="s">
        <v>9317</v>
      </c>
      <c r="J4" t="s">
        <v>9820</v>
      </c>
      <c r="K4" t="s">
        <v>9821</v>
      </c>
      <c r="L4" t="s">
        <v>9317</v>
      </c>
      <c r="M4" t="s">
        <v>9317</v>
      </c>
      <c r="N4" t="s">
        <v>9822</v>
      </c>
      <c r="O4" t="s">
        <v>9779</v>
      </c>
      <c r="P4" t="s">
        <v>9823</v>
      </c>
      <c r="Q4" s="5">
        <v>42736</v>
      </c>
      <c r="R4" s="5">
        <v>43100</v>
      </c>
      <c r="S4" t="s">
        <v>9820</v>
      </c>
      <c r="T4" t="s">
        <v>12206</v>
      </c>
    </row>
    <row r="5" spans="1:21" x14ac:dyDescent="0.15">
      <c r="A5" t="s">
        <v>192</v>
      </c>
      <c r="B5" t="s">
        <v>9336</v>
      </c>
      <c r="C5" t="s">
        <v>4858</v>
      </c>
      <c r="D5" t="s">
        <v>5979</v>
      </c>
      <c r="E5" t="s">
        <v>4590</v>
      </c>
      <c r="F5" t="s">
        <v>9841</v>
      </c>
      <c r="G5" t="s">
        <v>9317</v>
      </c>
      <c r="H5" t="s">
        <v>9842</v>
      </c>
      <c r="I5" t="s">
        <v>9317</v>
      </c>
      <c r="J5" t="s">
        <v>9842</v>
      </c>
      <c r="K5" t="s">
        <v>9843</v>
      </c>
      <c r="L5" t="s">
        <v>9844</v>
      </c>
      <c r="M5" t="s">
        <v>9317</v>
      </c>
      <c r="N5" t="s">
        <v>9845</v>
      </c>
      <c r="O5" t="s">
        <v>9779</v>
      </c>
      <c r="P5" t="s">
        <v>9846</v>
      </c>
      <c r="Q5" s="5">
        <v>42736</v>
      </c>
      <c r="R5" s="5">
        <v>43100</v>
      </c>
      <c r="S5" t="s">
        <v>9842</v>
      </c>
      <c r="T5" t="s">
        <v>12207</v>
      </c>
    </row>
    <row r="6" spans="1:21" x14ac:dyDescent="0.15">
      <c r="A6" t="s">
        <v>216</v>
      </c>
      <c r="B6" t="s">
        <v>4597</v>
      </c>
      <c r="C6" t="s">
        <v>4866</v>
      </c>
      <c r="D6" t="s">
        <v>5979</v>
      </c>
      <c r="E6" t="s">
        <v>4590</v>
      </c>
      <c r="F6" t="s">
        <v>9847</v>
      </c>
      <c r="G6" t="s">
        <v>9848</v>
      </c>
      <c r="H6" t="s">
        <v>9849</v>
      </c>
      <c r="I6" t="s">
        <v>9317</v>
      </c>
      <c r="J6" t="s">
        <v>9849</v>
      </c>
      <c r="K6" t="s">
        <v>9850</v>
      </c>
      <c r="L6" t="s">
        <v>9317</v>
      </c>
      <c r="M6" t="s">
        <v>9317</v>
      </c>
      <c r="N6" t="s">
        <v>9851</v>
      </c>
      <c r="O6" t="s">
        <v>9779</v>
      </c>
      <c r="P6" t="s">
        <v>9852</v>
      </c>
      <c r="Q6" s="5">
        <v>42736</v>
      </c>
      <c r="R6" s="5">
        <v>43100</v>
      </c>
      <c r="S6" t="s">
        <v>9849</v>
      </c>
      <c r="T6" t="s">
        <v>12208</v>
      </c>
    </row>
    <row r="7" spans="1:21" x14ac:dyDescent="0.15">
      <c r="A7" t="s">
        <v>222</v>
      </c>
      <c r="B7" t="s">
        <v>4598</v>
      </c>
      <c r="C7" t="s">
        <v>4868</v>
      </c>
      <c r="D7" t="s">
        <v>5979</v>
      </c>
      <c r="E7" t="s">
        <v>4590</v>
      </c>
      <c r="F7" t="s">
        <v>9853</v>
      </c>
      <c r="G7" t="s">
        <v>9854</v>
      </c>
      <c r="H7" t="s">
        <v>9855</v>
      </c>
      <c r="I7" t="s">
        <v>9317</v>
      </c>
      <c r="J7" t="s">
        <v>9855</v>
      </c>
      <c r="K7" t="s">
        <v>9856</v>
      </c>
      <c r="L7" t="s">
        <v>9317</v>
      </c>
      <c r="M7" t="s">
        <v>9317</v>
      </c>
      <c r="N7" t="s">
        <v>9857</v>
      </c>
      <c r="O7" t="s">
        <v>9779</v>
      </c>
      <c r="P7" t="s">
        <v>9858</v>
      </c>
      <c r="Q7" s="5">
        <v>42736</v>
      </c>
      <c r="R7" s="5">
        <v>43100</v>
      </c>
      <c r="S7" t="s">
        <v>9855</v>
      </c>
      <c r="T7" t="s">
        <v>12209</v>
      </c>
    </row>
    <row r="8" spans="1:21" x14ac:dyDescent="0.15">
      <c r="A8" t="s">
        <v>246</v>
      </c>
      <c r="B8" t="s">
        <v>9342</v>
      </c>
      <c r="C8" t="s">
        <v>4876</v>
      </c>
      <c r="D8" t="s">
        <v>5979</v>
      </c>
      <c r="E8" t="s">
        <v>4590</v>
      </c>
      <c r="F8" t="s">
        <v>9871</v>
      </c>
      <c r="G8" t="s">
        <v>9872</v>
      </c>
      <c r="H8" t="s">
        <v>9873</v>
      </c>
      <c r="I8" t="s">
        <v>9317</v>
      </c>
      <c r="J8" t="s">
        <v>9873</v>
      </c>
      <c r="K8" t="s">
        <v>9874</v>
      </c>
      <c r="L8" t="s">
        <v>9317</v>
      </c>
      <c r="M8" t="s">
        <v>9317</v>
      </c>
      <c r="N8" t="s">
        <v>9875</v>
      </c>
      <c r="O8" t="s">
        <v>9779</v>
      </c>
      <c r="P8" t="s">
        <v>9876</v>
      </c>
      <c r="Q8" s="5">
        <v>42736</v>
      </c>
      <c r="R8" s="5">
        <v>43100</v>
      </c>
      <c r="S8" t="s">
        <v>9873</v>
      </c>
      <c r="T8" t="s">
        <v>12210</v>
      </c>
    </row>
    <row r="9" spans="1:21" x14ac:dyDescent="0.15">
      <c r="A9" t="s">
        <v>288</v>
      </c>
      <c r="B9" t="s">
        <v>4504</v>
      </c>
      <c r="C9" t="s">
        <v>4887</v>
      </c>
      <c r="D9" t="s">
        <v>5979</v>
      </c>
      <c r="E9" t="s">
        <v>4590</v>
      </c>
      <c r="F9" t="s">
        <v>9883</v>
      </c>
      <c r="G9" t="s">
        <v>9317</v>
      </c>
      <c r="H9" t="s">
        <v>9884</v>
      </c>
      <c r="I9" t="s">
        <v>9317</v>
      </c>
      <c r="J9" t="s">
        <v>9884</v>
      </c>
      <c r="K9" t="s">
        <v>9885</v>
      </c>
      <c r="L9" t="s">
        <v>9886</v>
      </c>
      <c r="M9" t="s">
        <v>9317</v>
      </c>
      <c r="N9" t="s">
        <v>9887</v>
      </c>
      <c r="O9" t="s">
        <v>9779</v>
      </c>
      <c r="P9" t="s">
        <v>9888</v>
      </c>
      <c r="Q9" s="5">
        <v>42736</v>
      </c>
      <c r="R9" s="5">
        <v>43100</v>
      </c>
      <c r="S9" t="s">
        <v>9884</v>
      </c>
      <c r="T9" t="s">
        <v>12211</v>
      </c>
    </row>
    <row r="10" spans="1:21" x14ac:dyDescent="0.15">
      <c r="A10" t="s">
        <v>321</v>
      </c>
      <c r="B10" t="s">
        <v>11469</v>
      </c>
      <c r="C10" t="s">
        <v>11814</v>
      </c>
      <c r="D10" t="s">
        <v>5979</v>
      </c>
      <c r="E10" t="s">
        <v>4590</v>
      </c>
      <c r="F10" t="s">
        <v>9895</v>
      </c>
      <c r="G10" t="s">
        <v>12212</v>
      </c>
      <c r="H10" t="s">
        <v>12213</v>
      </c>
      <c r="I10" t="s">
        <v>9317</v>
      </c>
      <c r="J10" t="s">
        <v>12213</v>
      </c>
      <c r="K10" t="s">
        <v>10411</v>
      </c>
      <c r="L10" t="s">
        <v>9317</v>
      </c>
      <c r="M10" t="s">
        <v>9317</v>
      </c>
      <c r="N10" t="s">
        <v>10417</v>
      </c>
      <c r="O10" t="s">
        <v>9779</v>
      </c>
      <c r="P10" t="s">
        <v>12214</v>
      </c>
      <c r="Q10" s="5">
        <v>42736</v>
      </c>
      <c r="R10" s="5">
        <v>43100</v>
      </c>
      <c r="S10" t="s">
        <v>12213</v>
      </c>
      <c r="T10" t="s">
        <v>12215</v>
      </c>
    </row>
    <row r="11" spans="1:21" x14ac:dyDescent="0.15">
      <c r="A11" t="s">
        <v>324</v>
      </c>
      <c r="B11" t="s">
        <v>325</v>
      </c>
      <c r="C11" t="s">
        <v>4898</v>
      </c>
      <c r="D11" t="s">
        <v>5979</v>
      </c>
      <c r="E11" t="s">
        <v>4590</v>
      </c>
      <c r="F11" t="s">
        <v>9901</v>
      </c>
      <c r="G11" t="s">
        <v>9902</v>
      </c>
      <c r="H11" t="s">
        <v>9903</v>
      </c>
      <c r="I11" t="s">
        <v>9317</v>
      </c>
      <c r="J11" t="s">
        <v>9903</v>
      </c>
      <c r="K11" t="s">
        <v>9904</v>
      </c>
      <c r="L11" t="s">
        <v>9317</v>
      </c>
      <c r="M11" t="s">
        <v>9317</v>
      </c>
      <c r="N11" t="s">
        <v>9905</v>
      </c>
      <c r="O11" t="s">
        <v>9779</v>
      </c>
      <c r="P11" t="s">
        <v>9906</v>
      </c>
      <c r="Q11" s="5">
        <v>42736</v>
      </c>
      <c r="R11" s="5">
        <v>43100</v>
      </c>
      <c r="S11" t="s">
        <v>9903</v>
      </c>
      <c r="T11" t="s">
        <v>12216</v>
      </c>
    </row>
    <row r="12" spans="1:21" x14ac:dyDescent="0.15">
      <c r="A12" t="s">
        <v>358</v>
      </c>
      <c r="B12" t="s">
        <v>4608</v>
      </c>
      <c r="C12" t="s">
        <v>4906</v>
      </c>
      <c r="D12" t="s">
        <v>5979</v>
      </c>
      <c r="E12" t="s">
        <v>4590</v>
      </c>
      <c r="F12" t="s">
        <v>9913</v>
      </c>
      <c r="G12" t="s">
        <v>9317</v>
      </c>
      <c r="H12" t="s">
        <v>9914</v>
      </c>
      <c r="I12" t="s">
        <v>9317</v>
      </c>
      <c r="J12" t="s">
        <v>9914</v>
      </c>
      <c r="K12" t="s">
        <v>9915</v>
      </c>
      <c r="L12" t="s">
        <v>9317</v>
      </c>
      <c r="M12" t="s">
        <v>9317</v>
      </c>
      <c r="N12" t="s">
        <v>9916</v>
      </c>
      <c r="O12" t="s">
        <v>9779</v>
      </c>
      <c r="P12" t="s">
        <v>9917</v>
      </c>
      <c r="Q12" s="5">
        <v>42736</v>
      </c>
      <c r="R12" s="5">
        <v>43100</v>
      </c>
      <c r="S12" t="s">
        <v>9914</v>
      </c>
      <c r="T12" t="s">
        <v>12217</v>
      </c>
    </row>
    <row r="13" spans="1:21" x14ac:dyDescent="0.15">
      <c r="A13" t="s">
        <v>389</v>
      </c>
      <c r="B13" t="s">
        <v>390</v>
      </c>
      <c r="C13" t="s">
        <v>4915</v>
      </c>
      <c r="D13" t="s">
        <v>5979</v>
      </c>
      <c r="E13" t="s">
        <v>4590</v>
      </c>
      <c r="F13" t="s">
        <v>9918</v>
      </c>
      <c r="G13" t="s">
        <v>9317</v>
      </c>
      <c r="H13" t="s">
        <v>9919</v>
      </c>
      <c r="I13" t="s">
        <v>9317</v>
      </c>
      <c r="J13" t="s">
        <v>9919</v>
      </c>
      <c r="K13" t="s">
        <v>9920</v>
      </c>
      <c r="L13" t="s">
        <v>9317</v>
      </c>
      <c r="M13" t="s">
        <v>9317</v>
      </c>
      <c r="N13" t="s">
        <v>9334</v>
      </c>
      <c r="O13" t="s">
        <v>9779</v>
      </c>
      <c r="P13" t="s">
        <v>9921</v>
      </c>
      <c r="Q13" s="5">
        <v>42736</v>
      </c>
      <c r="R13" s="5">
        <v>43100</v>
      </c>
      <c r="S13" t="s">
        <v>9919</v>
      </c>
      <c r="T13" t="s">
        <v>12218</v>
      </c>
    </row>
    <row r="14" spans="1:21" x14ac:dyDescent="0.15">
      <c r="A14" t="s">
        <v>402</v>
      </c>
      <c r="B14" t="s">
        <v>403</v>
      </c>
      <c r="C14" t="s">
        <v>4919</v>
      </c>
      <c r="D14" t="s">
        <v>5979</v>
      </c>
      <c r="E14" t="s">
        <v>4590</v>
      </c>
      <c r="F14" t="s">
        <v>9922</v>
      </c>
      <c r="G14" t="s">
        <v>9317</v>
      </c>
      <c r="H14" t="s">
        <v>9923</v>
      </c>
      <c r="I14" t="s">
        <v>9317</v>
      </c>
      <c r="J14" t="s">
        <v>9923</v>
      </c>
      <c r="K14" t="s">
        <v>9924</v>
      </c>
      <c r="L14" t="s">
        <v>9317</v>
      </c>
      <c r="M14" t="s">
        <v>9317</v>
      </c>
      <c r="N14" t="s">
        <v>9353</v>
      </c>
      <c r="O14" t="s">
        <v>9779</v>
      </c>
      <c r="P14" t="s">
        <v>9925</v>
      </c>
      <c r="Q14" s="5">
        <v>42736</v>
      </c>
      <c r="R14" s="5">
        <v>43100</v>
      </c>
      <c r="S14" t="s">
        <v>9923</v>
      </c>
      <c r="T14" t="s">
        <v>12219</v>
      </c>
    </row>
    <row r="15" spans="1:21" x14ac:dyDescent="0.15">
      <c r="A15" t="s">
        <v>435</v>
      </c>
      <c r="B15" t="s">
        <v>436</v>
      </c>
      <c r="C15" t="s">
        <v>4930</v>
      </c>
      <c r="D15" t="s">
        <v>5979</v>
      </c>
      <c r="E15" t="s">
        <v>4590</v>
      </c>
      <c r="F15" t="s">
        <v>9930</v>
      </c>
      <c r="G15" t="s">
        <v>9931</v>
      </c>
      <c r="H15" t="s">
        <v>9932</v>
      </c>
      <c r="I15" t="s">
        <v>9317</v>
      </c>
      <c r="J15" t="s">
        <v>9932</v>
      </c>
      <c r="K15" t="s">
        <v>9933</v>
      </c>
      <c r="L15" t="s">
        <v>9317</v>
      </c>
      <c r="M15" t="s">
        <v>9317</v>
      </c>
      <c r="N15" t="s">
        <v>9934</v>
      </c>
      <c r="O15" t="s">
        <v>9779</v>
      </c>
      <c r="P15" t="s">
        <v>9935</v>
      </c>
      <c r="Q15" s="5">
        <v>42736</v>
      </c>
      <c r="R15" s="5">
        <v>43100</v>
      </c>
      <c r="S15" t="s">
        <v>9932</v>
      </c>
      <c r="T15" t="s">
        <v>12220</v>
      </c>
    </row>
    <row r="16" spans="1:21" x14ac:dyDescent="0.15">
      <c r="A16" t="s">
        <v>518</v>
      </c>
      <c r="B16" t="s">
        <v>4614</v>
      </c>
      <c r="C16" t="s">
        <v>4956</v>
      </c>
      <c r="D16" t="s">
        <v>5979</v>
      </c>
      <c r="E16" t="s">
        <v>4590</v>
      </c>
      <c r="F16" t="s">
        <v>9941</v>
      </c>
      <c r="G16" t="s">
        <v>9942</v>
      </c>
      <c r="H16" t="s">
        <v>9943</v>
      </c>
      <c r="I16" t="s">
        <v>9317</v>
      </c>
      <c r="J16" t="s">
        <v>9943</v>
      </c>
      <c r="K16" t="s">
        <v>9944</v>
      </c>
      <c r="L16" t="s">
        <v>9317</v>
      </c>
      <c r="M16" t="s">
        <v>9317</v>
      </c>
      <c r="N16" t="s">
        <v>9945</v>
      </c>
      <c r="O16" t="s">
        <v>9779</v>
      </c>
      <c r="P16" t="s">
        <v>9946</v>
      </c>
      <c r="Q16" s="5">
        <v>42736</v>
      </c>
      <c r="R16" s="5">
        <v>43100</v>
      </c>
      <c r="S16" t="s">
        <v>9943</v>
      </c>
      <c r="T16" t="s">
        <v>12221</v>
      </c>
    </row>
    <row r="17" spans="1:20" x14ac:dyDescent="0.15">
      <c r="A17" t="s">
        <v>567</v>
      </c>
      <c r="B17" t="s">
        <v>4512</v>
      </c>
      <c r="C17" t="s">
        <v>4970</v>
      </c>
      <c r="D17" t="s">
        <v>5979</v>
      </c>
      <c r="E17" t="s">
        <v>4590</v>
      </c>
      <c r="F17" t="s">
        <v>9976</v>
      </c>
      <c r="G17" t="s">
        <v>9977</v>
      </c>
      <c r="H17" t="s">
        <v>9978</v>
      </c>
      <c r="I17" t="s">
        <v>9317</v>
      </c>
      <c r="J17" t="s">
        <v>9978</v>
      </c>
      <c r="K17" t="s">
        <v>9979</v>
      </c>
      <c r="L17" t="s">
        <v>9317</v>
      </c>
      <c r="M17" t="s">
        <v>9317</v>
      </c>
      <c r="N17" t="s">
        <v>9980</v>
      </c>
      <c r="O17" t="s">
        <v>9779</v>
      </c>
      <c r="P17" t="s">
        <v>9981</v>
      </c>
      <c r="Q17" s="5">
        <v>42736</v>
      </c>
      <c r="R17" s="5">
        <v>43100</v>
      </c>
      <c r="S17" t="s">
        <v>9978</v>
      </c>
      <c r="T17" t="s">
        <v>12222</v>
      </c>
    </row>
    <row r="18" spans="1:20" x14ac:dyDescent="0.15">
      <c r="A18" t="s">
        <v>612</v>
      </c>
      <c r="B18" t="s">
        <v>613</v>
      </c>
      <c r="C18" t="s">
        <v>4984</v>
      </c>
      <c r="D18" t="s">
        <v>5979</v>
      </c>
      <c r="E18" t="s">
        <v>4590</v>
      </c>
      <c r="F18" t="s">
        <v>9992</v>
      </c>
      <c r="G18" t="s">
        <v>9993</v>
      </c>
      <c r="H18" t="s">
        <v>9994</v>
      </c>
      <c r="I18" t="s">
        <v>9994</v>
      </c>
      <c r="J18" t="s">
        <v>9317</v>
      </c>
      <c r="K18" t="s">
        <v>9317</v>
      </c>
      <c r="L18" t="s">
        <v>9317</v>
      </c>
      <c r="M18" t="s">
        <v>9317</v>
      </c>
      <c r="N18" t="s">
        <v>9995</v>
      </c>
      <c r="O18" t="s">
        <v>9779</v>
      </c>
      <c r="P18" t="s">
        <v>9996</v>
      </c>
      <c r="Q18" s="5">
        <v>42736</v>
      </c>
      <c r="R18" s="5">
        <v>43100</v>
      </c>
      <c r="S18" t="s">
        <v>9994</v>
      </c>
      <c r="T18" t="s">
        <v>12223</v>
      </c>
    </row>
    <row r="19" spans="1:20" x14ac:dyDescent="0.15">
      <c r="A19" t="s">
        <v>684</v>
      </c>
      <c r="B19" t="s">
        <v>685</v>
      </c>
      <c r="C19" t="s">
        <v>5001</v>
      </c>
      <c r="D19" t="s">
        <v>5979</v>
      </c>
      <c r="E19" t="s">
        <v>4590</v>
      </c>
      <c r="F19" t="s">
        <v>9997</v>
      </c>
      <c r="G19" t="s">
        <v>9317</v>
      </c>
      <c r="H19" t="s">
        <v>9998</v>
      </c>
      <c r="I19" t="s">
        <v>9998</v>
      </c>
      <c r="J19" t="s">
        <v>9317</v>
      </c>
      <c r="K19" t="s">
        <v>9317</v>
      </c>
      <c r="L19" t="s">
        <v>9317</v>
      </c>
      <c r="M19" t="s">
        <v>9317</v>
      </c>
      <c r="N19" t="s">
        <v>9999</v>
      </c>
      <c r="O19" t="s">
        <v>9779</v>
      </c>
      <c r="P19" t="s">
        <v>10000</v>
      </c>
      <c r="Q19" s="5">
        <v>42736</v>
      </c>
      <c r="R19" s="5">
        <v>43100</v>
      </c>
      <c r="S19" t="s">
        <v>9998</v>
      </c>
      <c r="T19" t="s">
        <v>12224</v>
      </c>
    </row>
    <row r="20" spans="1:20" x14ac:dyDescent="0.15">
      <c r="A20" t="s">
        <v>699</v>
      </c>
      <c r="B20" t="s">
        <v>9372</v>
      </c>
      <c r="C20" t="s">
        <v>5005</v>
      </c>
      <c r="D20" t="s">
        <v>5979</v>
      </c>
      <c r="E20" t="s">
        <v>4590</v>
      </c>
      <c r="F20" t="s">
        <v>10001</v>
      </c>
      <c r="G20" t="s">
        <v>9317</v>
      </c>
      <c r="H20" t="s">
        <v>10002</v>
      </c>
      <c r="I20" t="s">
        <v>9317</v>
      </c>
      <c r="J20" t="s">
        <v>10002</v>
      </c>
      <c r="K20" t="s">
        <v>10003</v>
      </c>
      <c r="L20" t="s">
        <v>9317</v>
      </c>
      <c r="M20" t="s">
        <v>9317</v>
      </c>
      <c r="N20" t="s">
        <v>10004</v>
      </c>
      <c r="O20" t="s">
        <v>9779</v>
      </c>
      <c r="P20" t="s">
        <v>10005</v>
      </c>
      <c r="Q20" s="5">
        <v>42736</v>
      </c>
      <c r="R20" s="5">
        <v>43100</v>
      </c>
      <c r="S20" t="s">
        <v>10002</v>
      </c>
      <c r="T20" t="s">
        <v>12225</v>
      </c>
    </row>
    <row r="21" spans="1:20" x14ac:dyDescent="0.15">
      <c r="A21" t="s">
        <v>718</v>
      </c>
      <c r="B21" t="s">
        <v>4514</v>
      </c>
      <c r="C21" t="s">
        <v>5011</v>
      </c>
      <c r="D21" t="s">
        <v>5979</v>
      </c>
      <c r="E21" t="s">
        <v>4590</v>
      </c>
      <c r="F21" t="s">
        <v>10006</v>
      </c>
      <c r="G21" t="s">
        <v>9317</v>
      </c>
      <c r="H21" t="s">
        <v>10007</v>
      </c>
      <c r="I21" t="s">
        <v>9317</v>
      </c>
      <c r="J21" t="s">
        <v>10007</v>
      </c>
      <c r="K21" t="s">
        <v>10008</v>
      </c>
      <c r="L21" t="s">
        <v>10009</v>
      </c>
      <c r="M21" t="s">
        <v>9317</v>
      </c>
      <c r="N21" t="s">
        <v>10010</v>
      </c>
      <c r="O21" t="s">
        <v>9779</v>
      </c>
      <c r="P21" t="s">
        <v>10011</v>
      </c>
      <c r="Q21" s="5">
        <v>42736</v>
      </c>
      <c r="R21" s="5">
        <v>43100</v>
      </c>
      <c r="S21" t="s">
        <v>10007</v>
      </c>
      <c r="T21" t="s">
        <v>12226</v>
      </c>
    </row>
    <row r="22" spans="1:20" x14ac:dyDescent="0.15">
      <c r="A22" t="s">
        <v>765</v>
      </c>
      <c r="B22" t="s">
        <v>766</v>
      </c>
      <c r="C22" t="s">
        <v>5026</v>
      </c>
      <c r="D22" t="s">
        <v>5979</v>
      </c>
      <c r="E22" t="s">
        <v>4590</v>
      </c>
      <c r="F22" t="s">
        <v>10033</v>
      </c>
      <c r="G22" t="s">
        <v>10034</v>
      </c>
      <c r="H22" t="s">
        <v>10035</v>
      </c>
      <c r="I22" t="s">
        <v>9317</v>
      </c>
      <c r="J22" t="s">
        <v>10035</v>
      </c>
      <c r="K22" t="s">
        <v>10036</v>
      </c>
      <c r="L22" t="s">
        <v>9317</v>
      </c>
      <c r="M22" t="s">
        <v>9317</v>
      </c>
      <c r="N22" t="s">
        <v>10037</v>
      </c>
      <c r="O22" t="s">
        <v>9779</v>
      </c>
      <c r="P22" t="s">
        <v>10038</v>
      </c>
      <c r="Q22" s="5">
        <v>42736</v>
      </c>
      <c r="R22" s="5">
        <v>43100</v>
      </c>
      <c r="S22" t="s">
        <v>10035</v>
      </c>
      <c r="T22" t="s">
        <v>12227</v>
      </c>
    </row>
    <row r="23" spans="1:20" x14ac:dyDescent="0.15">
      <c r="A23" t="s">
        <v>818</v>
      </c>
      <c r="B23" t="s">
        <v>819</v>
      </c>
      <c r="C23" t="s">
        <v>5039</v>
      </c>
      <c r="D23" t="s">
        <v>5979</v>
      </c>
      <c r="E23" t="s">
        <v>4590</v>
      </c>
      <c r="F23" t="s">
        <v>10052</v>
      </c>
      <c r="G23" t="s">
        <v>10053</v>
      </c>
      <c r="H23" t="s">
        <v>10054</v>
      </c>
      <c r="I23" t="s">
        <v>9317</v>
      </c>
      <c r="J23" t="s">
        <v>10054</v>
      </c>
      <c r="K23" t="s">
        <v>10055</v>
      </c>
      <c r="L23" t="s">
        <v>9317</v>
      </c>
      <c r="M23" t="s">
        <v>9317</v>
      </c>
      <c r="N23" t="s">
        <v>10056</v>
      </c>
      <c r="O23" t="s">
        <v>9779</v>
      </c>
      <c r="P23" t="s">
        <v>10057</v>
      </c>
      <c r="Q23" s="5">
        <v>42736</v>
      </c>
      <c r="R23" s="5">
        <v>43100</v>
      </c>
      <c r="S23" t="s">
        <v>10054</v>
      </c>
      <c r="T23" t="s">
        <v>12228</v>
      </c>
    </row>
    <row r="24" spans="1:20" x14ac:dyDescent="0.15">
      <c r="A24" t="s">
        <v>825</v>
      </c>
      <c r="B24" t="s">
        <v>12229</v>
      </c>
      <c r="C24" t="s">
        <v>12230</v>
      </c>
      <c r="D24" t="s">
        <v>5979</v>
      </c>
      <c r="E24" t="s">
        <v>4590</v>
      </c>
      <c r="F24" t="s">
        <v>12231</v>
      </c>
      <c r="G24" t="s">
        <v>12232</v>
      </c>
      <c r="H24" t="s">
        <v>12233</v>
      </c>
      <c r="I24" t="s">
        <v>9317</v>
      </c>
      <c r="J24" t="s">
        <v>12233</v>
      </c>
      <c r="K24" t="s">
        <v>12234</v>
      </c>
      <c r="L24" t="s">
        <v>9317</v>
      </c>
      <c r="M24" t="s">
        <v>9317</v>
      </c>
      <c r="N24" t="s">
        <v>12235</v>
      </c>
      <c r="O24" t="s">
        <v>9779</v>
      </c>
      <c r="P24" t="s">
        <v>12236</v>
      </c>
      <c r="Q24" s="5">
        <v>42736</v>
      </c>
      <c r="R24" s="5">
        <v>43100</v>
      </c>
      <c r="S24" t="s">
        <v>12233</v>
      </c>
      <c r="T24" t="s">
        <v>12237</v>
      </c>
    </row>
    <row r="25" spans="1:20" x14ac:dyDescent="0.15">
      <c r="A25" t="s">
        <v>868</v>
      </c>
      <c r="B25" t="s">
        <v>869</v>
      </c>
      <c r="C25" t="s">
        <v>5051</v>
      </c>
      <c r="D25" t="s">
        <v>5979</v>
      </c>
      <c r="E25" t="s">
        <v>4590</v>
      </c>
      <c r="F25" t="s">
        <v>10067</v>
      </c>
      <c r="G25" t="s">
        <v>10068</v>
      </c>
      <c r="H25" t="s">
        <v>10069</v>
      </c>
      <c r="I25" t="s">
        <v>9317</v>
      </c>
      <c r="J25" t="s">
        <v>10069</v>
      </c>
      <c r="K25" t="s">
        <v>10070</v>
      </c>
      <c r="L25" t="s">
        <v>9317</v>
      </c>
      <c r="M25" t="s">
        <v>9317</v>
      </c>
      <c r="N25" t="s">
        <v>10071</v>
      </c>
      <c r="O25" t="s">
        <v>9779</v>
      </c>
      <c r="P25" t="s">
        <v>10072</v>
      </c>
      <c r="Q25" s="5">
        <v>42736</v>
      </c>
      <c r="R25" s="5">
        <v>43100</v>
      </c>
      <c r="S25" t="s">
        <v>10069</v>
      </c>
      <c r="T25" t="s">
        <v>12238</v>
      </c>
    </row>
    <row r="26" spans="1:20" x14ac:dyDescent="0.15">
      <c r="A26" t="s">
        <v>942</v>
      </c>
      <c r="B26" t="s">
        <v>943</v>
      </c>
      <c r="C26" t="s">
        <v>5070</v>
      </c>
      <c r="D26" t="s">
        <v>5979</v>
      </c>
      <c r="E26" t="s">
        <v>4590</v>
      </c>
      <c r="F26" t="s">
        <v>10101</v>
      </c>
      <c r="G26" t="s">
        <v>10102</v>
      </c>
      <c r="H26" t="s">
        <v>10103</v>
      </c>
      <c r="I26" t="s">
        <v>9317</v>
      </c>
      <c r="J26" t="s">
        <v>10103</v>
      </c>
      <c r="K26" t="s">
        <v>10104</v>
      </c>
      <c r="L26" t="s">
        <v>9317</v>
      </c>
      <c r="M26" t="s">
        <v>9317</v>
      </c>
      <c r="N26" t="s">
        <v>10105</v>
      </c>
      <c r="O26" t="s">
        <v>9779</v>
      </c>
      <c r="P26" t="s">
        <v>10106</v>
      </c>
      <c r="Q26" s="5">
        <v>42736</v>
      </c>
      <c r="R26" s="5">
        <v>43100</v>
      </c>
      <c r="S26" t="s">
        <v>10103</v>
      </c>
      <c r="T26" t="s">
        <v>12239</v>
      </c>
    </row>
    <row r="27" spans="1:20" x14ac:dyDescent="0.15">
      <c r="A27" t="s">
        <v>1003</v>
      </c>
      <c r="B27" t="s">
        <v>12</v>
      </c>
      <c r="C27" t="s">
        <v>4805</v>
      </c>
      <c r="D27" t="s">
        <v>5979</v>
      </c>
      <c r="E27" t="s">
        <v>4590</v>
      </c>
      <c r="F27" t="s">
        <v>10120</v>
      </c>
      <c r="G27" t="s">
        <v>9317</v>
      </c>
      <c r="H27" t="s">
        <v>10121</v>
      </c>
      <c r="I27" t="s">
        <v>9317</v>
      </c>
      <c r="J27" t="s">
        <v>10121</v>
      </c>
      <c r="K27" t="s">
        <v>10122</v>
      </c>
      <c r="L27" t="s">
        <v>9317</v>
      </c>
      <c r="M27" t="s">
        <v>9317</v>
      </c>
      <c r="N27" t="s">
        <v>10123</v>
      </c>
      <c r="O27" t="s">
        <v>9779</v>
      </c>
      <c r="P27" t="s">
        <v>10124</v>
      </c>
      <c r="Q27" s="5">
        <v>42736</v>
      </c>
      <c r="R27" s="5">
        <v>43100</v>
      </c>
      <c r="S27" t="s">
        <v>10121</v>
      </c>
      <c r="T27" t="s">
        <v>12240</v>
      </c>
    </row>
    <row r="28" spans="1:20" x14ac:dyDescent="0.15">
      <c r="A28" t="s">
        <v>1024</v>
      </c>
      <c r="B28" t="s">
        <v>4590</v>
      </c>
      <c r="C28" t="s">
        <v>4590</v>
      </c>
      <c r="D28" t="s">
        <v>5979</v>
      </c>
      <c r="E28" t="s">
        <v>4590</v>
      </c>
      <c r="F28" t="s">
        <v>12241</v>
      </c>
      <c r="G28" t="s">
        <v>9317</v>
      </c>
      <c r="H28" t="s">
        <v>12242</v>
      </c>
      <c r="I28" t="s">
        <v>9317</v>
      </c>
      <c r="J28" t="s">
        <v>12242</v>
      </c>
      <c r="K28" t="s">
        <v>12243</v>
      </c>
      <c r="L28" t="s">
        <v>9317</v>
      </c>
      <c r="M28" t="s">
        <v>9317</v>
      </c>
      <c r="N28" t="s">
        <v>12244</v>
      </c>
      <c r="O28" t="s">
        <v>9779</v>
      </c>
      <c r="P28" t="s">
        <v>12245</v>
      </c>
      <c r="Q28" s="5">
        <v>42736</v>
      </c>
      <c r="R28" s="5">
        <v>43100</v>
      </c>
      <c r="S28" t="s">
        <v>12242</v>
      </c>
      <c r="T28" t="s">
        <v>12246</v>
      </c>
    </row>
    <row r="29" spans="1:20" x14ac:dyDescent="0.15">
      <c r="A29" t="s">
        <v>1084</v>
      </c>
      <c r="B29" t="s">
        <v>4520</v>
      </c>
      <c r="C29" t="s">
        <v>5108</v>
      </c>
      <c r="D29" t="s">
        <v>5979</v>
      </c>
      <c r="E29" t="s">
        <v>4590</v>
      </c>
      <c r="F29" t="s">
        <v>10142</v>
      </c>
      <c r="G29" t="s">
        <v>9317</v>
      </c>
      <c r="H29" t="s">
        <v>10143</v>
      </c>
      <c r="I29" t="s">
        <v>9317</v>
      </c>
      <c r="J29" t="s">
        <v>10143</v>
      </c>
      <c r="K29" t="s">
        <v>10144</v>
      </c>
      <c r="L29" t="s">
        <v>10145</v>
      </c>
      <c r="M29" t="s">
        <v>9317</v>
      </c>
      <c r="N29" t="s">
        <v>10146</v>
      </c>
      <c r="O29" t="s">
        <v>9779</v>
      </c>
      <c r="P29" t="s">
        <v>10147</v>
      </c>
      <c r="Q29" s="5">
        <v>42736</v>
      </c>
      <c r="R29" s="5">
        <v>43100</v>
      </c>
      <c r="S29" t="s">
        <v>10143</v>
      </c>
      <c r="T29" t="s">
        <v>12247</v>
      </c>
    </row>
    <row r="30" spans="1:20" x14ac:dyDescent="0.15">
      <c r="A30" t="s">
        <v>1102</v>
      </c>
      <c r="B30" t="s">
        <v>1103</v>
      </c>
      <c r="C30" t="s">
        <v>5114</v>
      </c>
      <c r="D30" t="s">
        <v>5979</v>
      </c>
      <c r="E30" t="s">
        <v>4590</v>
      </c>
      <c r="F30" t="s">
        <v>10158</v>
      </c>
      <c r="G30" t="s">
        <v>10159</v>
      </c>
      <c r="H30" t="s">
        <v>10160</v>
      </c>
      <c r="I30" t="s">
        <v>9317</v>
      </c>
      <c r="J30" t="s">
        <v>10160</v>
      </c>
      <c r="K30" t="s">
        <v>10161</v>
      </c>
      <c r="L30" t="s">
        <v>9317</v>
      </c>
      <c r="M30" t="s">
        <v>9317</v>
      </c>
      <c r="N30" t="s">
        <v>10162</v>
      </c>
      <c r="O30" t="s">
        <v>9779</v>
      </c>
      <c r="P30" t="s">
        <v>10163</v>
      </c>
      <c r="Q30" s="5">
        <v>42736</v>
      </c>
      <c r="R30" s="5">
        <v>43100</v>
      </c>
      <c r="S30" t="s">
        <v>10160</v>
      </c>
      <c r="T30" t="s">
        <v>12248</v>
      </c>
    </row>
    <row r="31" spans="1:20" x14ac:dyDescent="0.15">
      <c r="A31" t="s">
        <v>1116</v>
      </c>
      <c r="B31" t="s">
        <v>1117</v>
      </c>
      <c r="C31" t="s">
        <v>5118</v>
      </c>
      <c r="D31" t="s">
        <v>5979</v>
      </c>
      <c r="E31" t="s">
        <v>4590</v>
      </c>
      <c r="F31" t="s">
        <v>10148</v>
      </c>
      <c r="G31" t="s">
        <v>9317</v>
      </c>
      <c r="H31" t="s">
        <v>10149</v>
      </c>
      <c r="I31" t="s">
        <v>9317</v>
      </c>
      <c r="J31" t="s">
        <v>10149</v>
      </c>
      <c r="K31" t="s">
        <v>10150</v>
      </c>
      <c r="L31" t="s">
        <v>9317</v>
      </c>
      <c r="M31" t="s">
        <v>9317</v>
      </c>
      <c r="N31" t="s">
        <v>10151</v>
      </c>
      <c r="O31" t="s">
        <v>9779</v>
      </c>
      <c r="P31" t="s">
        <v>10152</v>
      </c>
      <c r="Q31" s="5">
        <v>42736</v>
      </c>
      <c r="R31" s="5">
        <v>43100</v>
      </c>
      <c r="S31" t="s">
        <v>10149</v>
      </c>
      <c r="T31" t="s">
        <v>12249</v>
      </c>
    </row>
    <row r="32" spans="1:20" x14ac:dyDescent="0.15">
      <c r="A32" t="s">
        <v>1150</v>
      </c>
      <c r="B32" t="s">
        <v>1151</v>
      </c>
      <c r="C32" t="s">
        <v>5127</v>
      </c>
      <c r="D32" t="s">
        <v>5979</v>
      </c>
      <c r="E32" t="s">
        <v>4590</v>
      </c>
      <c r="F32" t="s">
        <v>10164</v>
      </c>
      <c r="G32" t="s">
        <v>9317</v>
      </c>
      <c r="H32" t="s">
        <v>10165</v>
      </c>
      <c r="I32" t="s">
        <v>9317</v>
      </c>
      <c r="J32" t="s">
        <v>10165</v>
      </c>
      <c r="K32" t="s">
        <v>10166</v>
      </c>
      <c r="L32" t="s">
        <v>10167</v>
      </c>
      <c r="M32" t="s">
        <v>9317</v>
      </c>
      <c r="N32" t="s">
        <v>10168</v>
      </c>
      <c r="O32" t="s">
        <v>9779</v>
      </c>
      <c r="P32" t="s">
        <v>10169</v>
      </c>
      <c r="Q32" s="5">
        <v>42736</v>
      </c>
      <c r="R32" s="5">
        <v>43100</v>
      </c>
      <c r="S32" t="s">
        <v>10165</v>
      </c>
      <c r="T32" t="s">
        <v>12250</v>
      </c>
    </row>
    <row r="33" spans="1:20" x14ac:dyDescent="0.15">
      <c r="A33" t="s">
        <v>1159</v>
      </c>
      <c r="B33" t="s">
        <v>1160</v>
      </c>
      <c r="C33" t="s">
        <v>5130</v>
      </c>
      <c r="D33" t="s">
        <v>5979</v>
      </c>
      <c r="E33" t="s">
        <v>4590</v>
      </c>
      <c r="F33" t="s">
        <v>10170</v>
      </c>
      <c r="G33" t="s">
        <v>10171</v>
      </c>
      <c r="H33" t="s">
        <v>10172</v>
      </c>
      <c r="I33" t="s">
        <v>9317</v>
      </c>
      <c r="J33" t="s">
        <v>10172</v>
      </c>
      <c r="K33" t="s">
        <v>10173</v>
      </c>
      <c r="L33" t="s">
        <v>10174</v>
      </c>
      <c r="M33" t="s">
        <v>9317</v>
      </c>
      <c r="N33" t="s">
        <v>10175</v>
      </c>
      <c r="O33" t="s">
        <v>9779</v>
      </c>
      <c r="P33" t="s">
        <v>10176</v>
      </c>
      <c r="Q33" s="5">
        <v>42736</v>
      </c>
      <c r="R33" s="5">
        <v>43100</v>
      </c>
      <c r="S33" t="s">
        <v>10172</v>
      </c>
      <c r="T33" t="s">
        <v>12251</v>
      </c>
    </row>
    <row r="34" spans="1:20" x14ac:dyDescent="0.15">
      <c r="A34" t="s">
        <v>1156</v>
      </c>
      <c r="B34" t="s">
        <v>4522</v>
      </c>
      <c r="C34" t="s">
        <v>5129</v>
      </c>
      <c r="D34" t="s">
        <v>5979</v>
      </c>
      <c r="E34" t="s">
        <v>4590</v>
      </c>
      <c r="F34" t="s">
        <v>10142</v>
      </c>
      <c r="G34" t="s">
        <v>9317</v>
      </c>
      <c r="H34" t="s">
        <v>10143</v>
      </c>
      <c r="I34" t="s">
        <v>9317</v>
      </c>
      <c r="J34" t="s">
        <v>10143</v>
      </c>
      <c r="K34" t="s">
        <v>10144</v>
      </c>
      <c r="L34" t="s">
        <v>10145</v>
      </c>
      <c r="M34" t="s">
        <v>9317</v>
      </c>
      <c r="N34" t="s">
        <v>10146</v>
      </c>
      <c r="O34" t="s">
        <v>9779</v>
      </c>
      <c r="P34" t="s">
        <v>10147</v>
      </c>
      <c r="Q34" s="5">
        <v>42736</v>
      </c>
      <c r="R34" s="5">
        <v>43100</v>
      </c>
      <c r="S34" t="s">
        <v>10143</v>
      </c>
      <c r="T34" t="s">
        <v>12252</v>
      </c>
    </row>
    <row r="35" spans="1:20" x14ac:dyDescent="0.15">
      <c r="A35" t="s">
        <v>1243</v>
      </c>
      <c r="B35" t="s">
        <v>1244</v>
      </c>
      <c r="C35" t="s">
        <v>5154</v>
      </c>
      <c r="D35" t="s">
        <v>5979</v>
      </c>
      <c r="E35" t="s">
        <v>4590</v>
      </c>
      <c r="F35" t="s">
        <v>10207</v>
      </c>
      <c r="G35" t="s">
        <v>9317</v>
      </c>
      <c r="H35" t="s">
        <v>10208</v>
      </c>
      <c r="I35" t="s">
        <v>9317</v>
      </c>
      <c r="J35" t="s">
        <v>10208</v>
      </c>
      <c r="K35" t="s">
        <v>10209</v>
      </c>
      <c r="L35" t="s">
        <v>10210</v>
      </c>
      <c r="M35" t="s">
        <v>9317</v>
      </c>
      <c r="N35" t="s">
        <v>10211</v>
      </c>
      <c r="O35" t="s">
        <v>9779</v>
      </c>
      <c r="P35" t="s">
        <v>10212</v>
      </c>
      <c r="Q35" s="5">
        <v>42736</v>
      </c>
      <c r="R35" s="5">
        <v>43100</v>
      </c>
      <c r="S35" t="s">
        <v>10208</v>
      </c>
      <c r="T35" t="s">
        <v>12253</v>
      </c>
    </row>
    <row r="36" spans="1:20" x14ac:dyDescent="0.15">
      <c r="A36" t="s">
        <v>1284</v>
      </c>
      <c r="B36" t="s">
        <v>1285</v>
      </c>
      <c r="C36" t="s">
        <v>5166</v>
      </c>
      <c r="D36" t="s">
        <v>5979</v>
      </c>
      <c r="E36" t="s">
        <v>4590</v>
      </c>
      <c r="F36" t="s">
        <v>10226</v>
      </c>
      <c r="G36" t="s">
        <v>9317</v>
      </c>
      <c r="H36" t="s">
        <v>10227</v>
      </c>
      <c r="I36" t="s">
        <v>9317</v>
      </c>
      <c r="J36" t="s">
        <v>10227</v>
      </c>
      <c r="K36" t="s">
        <v>10228</v>
      </c>
      <c r="L36" t="s">
        <v>10229</v>
      </c>
      <c r="M36" t="s">
        <v>9317</v>
      </c>
      <c r="N36" t="s">
        <v>10230</v>
      </c>
      <c r="O36" t="s">
        <v>9779</v>
      </c>
      <c r="P36" t="s">
        <v>10231</v>
      </c>
      <c r="Q36" s="5">
        <v>42736</v>
      </c>
      <c r="R36" s="5">
        <v>43100</v>
      </c>
      <c r="S36" t="s">
        <v>10227</v>
      </c>
      <c r="T36" t="s">
        <v>12254</v>
      </c>
    </row>
    <row r="37" spans="1:20" x14ac:dyDescent="0.15">
      <c r="A37" t="s">
        <v>1309</v>
      </c>
      <c r="B37" t="s">
        <v>1310</v>
      </c>
      <c r="C37" t="s">
        <v>5174</v>
      </c>
      <c r="D37" t="s">
        <v>5979</v>
      </c>
      <c r="E37" t="s">
        <v>4590</v>
      </c>
      <c r="F37" t="s">
        <v>10238</v>
      </c>
      <c r="G37" t="s">
        <v>10239</v>
      </c>
      <c r="H37" t="s">
        <v>10240</v>
      </c>
      <c r="I37" t="s">
        <v>9317</v>
      </c>
      <c r="J37" t="s">
        <v>10240</v>
      </c>
      <c r="K37" t="s">
        <v>10241</v>
      </c>
      <c r="L37" t="s">
        <v>9317</v>
      </c>
      <c r="M37" t="s">
        <v>9317</v>
      </c>
      <c r="N37" t="s">
        <v>10242</v>
      </c>
      <c r="O37" t="s">
        <v>9779</v>
      </c>
      <c r="P37" t="s">
        <v>10243</v>
      </c>
      <c r="Q37" s="5">
        <v>42736</v>
      </c>
      <c r="R37" s="5">
        <v>43100</v>
      </c>
      <c r="S37" t="s">
        <v>10240</v>
      </c>
      <c r="T37" t="s">
        <v>12255</v>
      </c>
    </row>
    <row r="38" spans="1:20" x14ac:dyDescent="0.15">
      <c r="A38" t="s">
        <v>1339</v>
      </c>
      <c r="B38" t="s">
        <v>4645</v>
      </c>
      <c r="C38" t="s">
        <v>5184</v>
      </c>
      <c r="D38" t="s">
        <v>5979</v>
      </c>
      <c r="E38" t="s">
        <v>4590</v>
      </c>
      <c r="F38" t="s">
        <v>10244</v>
      </c>
      <c r="G38" t="s">
        <v>10245</v>
      </c>
      <c r="H38" t="s">
        <v>10246</v>
      </c>
      <c r="I38" t="s">
        <v>9317</v>
      </c>
      <c r="J38" t="s">
        <v>10246</v>
      </c>
      <c r="K38" t="s">
        <v>10247</v>
      </c>
      <c r="L38" t="s">
        <v>9317</v>
      </c>
      <c r="M38" t="s">
        <v>9317</v>
      </c>
      <c r="N38" t="s">
        <v>10248</v>
      </c>
      <c r="O38" t="s">
        <v>9779</v>
      </c>
      <c r="P38" t="s">
        <v>10249</v>
      </c>
      <c r="Q38" s="5">
        <v>42736</v>
      </c>
      <c r="R38" s="5">
        <v>43100</v>
      </c>
      <c r="S38" t="s">
        <v>10246</v>
      </c>
      <c r="T38" t="s">
        <v>12256</v>
      </c>
    </row>
    <row r="39" spans="1:20" x14ac:dyDescent="0.15">
      <c r="A39" t="s">
        <v>1345</v>
      </c>
      <c r="B39" t="s">
        <v>1346</v>
      </c>
      <c r="C39" t="s">
        <v>5186</v>
      </c>
      <c r="D39" t="s">
        <v>5979</v>
      </c>
      <c r="E39" t="s">
        <v>4590</v>
      </c>
      <c r="F39" t="s">
        <v>10190</v>
      </c>
      <c r="G39" t="s">
        <v>10250</v>
      </c>
      <c r="H39" t="s">
        <v>10251</v>
      </c>
      <c r="I39" t="s">
        <v>9317</v>
      </c>
      <c r="J39" t="s">
        <v>10251</v>
      </c>
      <c r="K39" t="s">
        <v>10252</v>
      </c>
      <c r="L39" t="s">
        <v>9317</v>
      </c>
      <c r="M39" t="s">
        <v>9317</v>
      </c>
      <c r="N39" t="s">
        <v>10253</v>
      </c>
      <c r="O39" t="s">
        <v>9779</v>
      </c>
      <c r="P39" t="s">
        <v>10254</v>
      </c>
      <c r="Q39" s="5">
        <v>42736</v>
      </c>
      <c r="R39" s="5">
        <v>43100</v>
      </c>
      <c r="S39" t="s">
        <v>10251</v>
      </c>
      <c r="T39" t="s">
        <v>12257</v>
      </c>
    </row>
    <row r="40" spans="1:20" x14ac:dyDescent="0.15">
      <c r="A40" t="s">
        <v>1374</v>
      </c>
      <c r="B40" t="s">
        <v>1375</v>
      </c>
      <c r="C40" t="s">
        <v>5195</v>
      </c>
      <c r="D40" t="s">
        <v>5979</v>
      </c>
      <c r="E40" t="s">
        <v>4590</v>
      </c>
      <c r="F40" t="s">
        <v>10148</v>
      </c>
      <c r="G40" t="s">
        <v>10265</v>
      </c>
      <c r="H40" t="s">
        <v>10266</v>
      </c>
      <c r="I40" t="s">
        <v>9317</v>
      </c>
      <c r="J40" t="s">
        <v>10266</v>
      </c>
      <c r="K40" t="s">
        <v>10267</v>
      </c>
      <c r="L40" t="s">
        <v>9317</v>
      </c>
      <c r="M40" t="s">
        <v>9317</v>
      </c>
      <c r="N40" t="s">
        <v>10268</v>
      </c>
      <c r="O40" t="s">
        <v>9779</v>
      </c>
      <c r="P40" t="s">
        <v>10269</v>
      </c>
      <c r="Q40" s="5">
        <v>42736</v>
      </c>
      <c r="R40" s="5">
        <v>43100</v>
      </c>
      <c r="S40" t="s">
        <v>10266</v>
      </c>
      <c r="T40" t="s">
        <v>12258</v>
      </c>
    </row>
    <row r="41" spans="1:20" x14ac:dyDescent="0.15">
      <c r="A41" t="s">
        <v>1382</v>
      </c>
      <c r="B41" t="s">
        <v>1383</v>
      </c>
      <c r="C41" t="s">
        <v>5197</v>
      </c>
      <c r="D41" t="s">
        <v>5979</v>
      </c>
      <c r="E41" t="s">
        <v>4590</v>
      </c>
      <c r="F41" t="s">
        <v>10270</v>
      </c>
      <c r="G41" t="s">
        <v>9317</v>
      </c>
      <c r="H41" t="s">
        <v>10271</v>
      </c>
      <c r="I41" t="s">
        <v>9317</v>
      </c>
      <c r="J41" t="s">
        <v>10271</v>
      </c>
      <c r="K41" t="s">
        <v>10272</v>
      </c>
      <c r="L41" t="s">
        <v>10273</v>
      </c>
      <c r="M41" t="s">
        <v>9317</v>
      </c>
      <c r="N41" t="s">
        <v>10134</v>
      </c>
      <c r="O41" t="s">
        <v>9779</v>
      </c>
      <c r="P41" t="s">
        <v>10274</v>
      </c>
      <c r="Q41" s="5">
        <v>42736</v>
      </c>
      <c r="R41" s="5">
        <v>43100</v>
      </c>
      <c r="S41" t="s">
        <v>10271</v>
      </c>
      <c r="T41" t="s">
        <v>12259</v>
      </c>
    </row>
    <row r="42" spans="1:20" x14ac:dyDescent="0.15">
      <c r="A42" t="s">
        <v>1446</v>
      </c>
      <c r="B42" t="s">
        <v>4648</v>
      </c>
      <c r="C42" t="s">
        <v>5216</v>
      </c>
      <c r="D42" t="s">
        <v>5979</v>
      </c>
      <c r="E42" t="s">
        <v>4590</v>
      </c>
      <c r="F42" t="s">
        <v>10131</v>
      </c>
      <c r="G42" t="s">
        <v>12260</v>
      </c>
      <c r="H42" t="s">
        <v>12261</v>
      </c>
      <c r="I42" t="s">
        <v>9317</v>
      </c>
      <c r="J42" t="s">
        <v>12261</v>
      </c>
      <c r="K42" t="s">
        <v>12262</v>
      </c>
      <c r="L42" t="s">
        <v>9317</v>
      </c>
      <c r="M42" t="s">
        <v>9317</v>
      </c>
      <c r="N42" t="s">
        <v>12263</v>
      </c>
      <c r="O42" t="s">
        <v>9779</v>
      </c>
      <c r="P42" t="s">
        <v>12264</v>
      </c>
      <c r="Q42" s="5">
        <v>42736</v>
      </c>
      <c r="R42" s="5">
        <v>43100</v>
      </c>
      <c r="S42" t="s">
        <v>12261</v>
      </c>
      <c r="T42" t="s">
        <v>12265</v>
      </c>
    </row>
    <row r="43" spans="1:20" x14ac:dyDescent="0.15">
      <c r="A43" t="s">
        <v>1498</v>
      </c>
      <c r="B43" t="s">
        <v>1499</v>
      </c>
      <c r="C43" t="s">
        <v>5231</v>
      </c>
      <c r="D43" t="s">
        <v>5979</v>
      </c>
      <c r="E43" t="s">
        <v>4590</v>
      </c>
      <c r="F43" t="s">
        <v>10299</v>
      </c>
      <c r="G43" t="s">
        <v>9317</v>
      </c>
      <c r="H43" t="s">
        <v>10300</v>
      </c>
      <c r="I43" t="s">
        <v>9317</v>
      </c>
      <c r="J43" t="s">
        <v>10300</v>
      </c>
      <c r="K43" t="s">
        <v>10301</v>
      </c>
      <c r="L43" t="s">
        <v>10302</v>
      </c>
      <c r="M43" t="s">
        <v>9317</v>
      </c>
      <c r="N43" t="s">
        <v>10303</v>
      </c>
      <c r="O43" t="s">
        <v>9779</v>
      </c>
      <c r="P43" t="s">
        <v>10304</v>
      </c>
      <c r="Q43" s="5">
        <v>42736</v>
      </c>
      <c r="R43" s="5">
        <v>43100</v>
      </c>
      <c r="S43" t="s">
        <v>10300</v>
      </c>
      <c r="T43" t="s">
        <v>12266</v>
      </c>
    </row>
    <row r="44" spans="1:20" x14ac:dyDescent="0.15">
      <c r="A44" t="s">
        <v>1517</v>
      </c>
      <c r="B44" t="s">
        <v>1518</v>
      </c>
      <c r="C44" t="s">
        <v>5236</v>
      </c>
      <c r="D44" t="s">
        <v>5979</v>
      </c>
      <c r="E44" t="s">
        <v>4590</v>
      </c>
      <c r="F44" t="s">
        <v>10293</v>
      </c>
      <c r="G44" t="s">
        <v>10294</v>
      </c>
      <c r="H44" t="s">
        <v>10295</v>
      </c>
      <c r="I44" t="s">
        <v>9317</v>
      </c>
      <c r="J44" t="s">
        <v>10295</v>
      </c>
      <c r="K44" t="s">
        <v>10296</v>
      </c>
      <c r="L44" t="s">
        <v>9317</v>
      </c>
      <c r="M44" t="s">
        <v>9317</v>
      </c>
      <c r="N44" t="s">
        <v>10297</v>
      </c>
      <c r="O44" t="s">
        <v>9779</v>
      </c>
      <c r="P44" t="s">
        <v>10298</v>
      </c>
      <c r="Q44" s="5">
        <v>42736</v>
      </c>
      <c r="R44" s="5">
        <v>43100</v>
      </c>
      <c r="S44" t="s">
        <v>10295</v>
      </c>
      <c r="T44" t="s">
        <v>12267</v>
      </c>
    </row>
    <row r="45" spans="1:20" x14ac:dyDescent="0.15">
      <c r="A45" t="s">
        <v>1514</v>
      </c>
      <c r="B45" t="s">
        <v>4540</v>
      </c>
      <c r="C45" t="s">
        <v>5235</v>
      </c>
      <c r="D45" t="s">
        <v>5979</v>
      </c>
      <c r="E45" t="s">
        <v>4590</v>
      </c>
      <c r="F45" t="s">
        <v>10305</v>
      </c>
      <c r="G45" t="s">
        <v>10306</v>
      </c>
      <c r="H45" t="s">
        <v>10307</v>
      </c>
      <c r="I45" t="s">
        <v>9317</v>
      </c>
      <c r="J45" t="s">
        <v>10307</v>
      </c>
      <c r="K45" t="s">
        <v>10308</v>
      </c>
      <c r="L45" t="s">
        <v>10309</v>
      </c>
      <c r="M45" t="s">
        <v>9317</v>
      </c>
      <c r="N45" t="s">
        <v>10310</v>
      </c>
      <c r="O45" t="s">
        <v>9779</v>
      </c>
      <c r="P45" t="s">
        <v>10311</v>
      </c>
      <c r="Q45" s="5">
        <v>42736</v>
      </c>
      <c r="R45" s="5">
        <v>43100</v>
      </c>
      <c r="S45" t="s">
        <v>10307</v>
      </c>
      <c r="T45" t="s">
        <v>12268</v>
      </c>
    </row>
    <row r="46" spans="1:20" x14ac:dyDescent="0.15">
      <c r="A46" t="s">
        <v>1538</v>
      </c>
      <c r="B46" t="s">
        <v>1539</v>
      </c>
      <c r="C46" t="s">
        <v>5243</v>
      </c>
      <c r="D46" t="s">
        <v>5979</v>
      </c>
      <c r="E46" t="s">
        <v>4590</v>
      </c>
      <c r="F46" t="s">
        <v>10312</v>
      </c>
      <c r="G46" t="s">
        <v>9317</v>
      </c>
      <c r="H46" t="s">
        <v>10313</v>
      </c>
      <c r="I46" t="s">
        <v>9317</v>
      </c>
      <c r="J46" t="s">
        <v>10313</v>
      </c>
      <c r="K46" t="s">
        <v>10314</v>
      </c>
      <c r="L46" t="s">
        <v>9317</v>
      </c>
      <c r="M46" t="s">
        <v>9317</v>
      </c>
      <c r="N46" t="s">
        <v>10315</v>
      </c>
      <c r="O46" t="s">
        <v>9779</v>
      </c>
      <c r="P46" t="s">
        <v>10316</v>
      </c>
      <c r="Q46" s="5">
        <v>42736</v>
      </c>
      <c r="R46" s="5">
        <v>43100</v>
      </c>
      <c r="S46" t="s">
        <v>10313</v>
      </c>
      <c r="T46" t="s">
        <v>12269</v>
      </c>
    </row>
    <row r="47" spans="1:20" x14ac:dyDescent="0.15">
      <c r="A47" t="s">
        <v>1565</v>
      </c>
      <c r="B47" t="s">
        <v>1566</v>
      </c>
      <c r="C47" t="s">
        <v>5252</v>
      </c>
      <c r="D47" t="s">
        <v>5979</v>
      </c>
      <c r="E47" t="s">
        <v>4590</v>
      </c>
      <c r="F47" t="s">
        <v>10323</v>
      </c>
      <c r="G47" t="s">
        <v>10324</v>
      </c>
      <c r="H47" t="s">
        <v>10325</v>
      </c>
      <c r="I47" t="s">
        <v>9317</v>
      </c>
      <c r="J47" t="s">
        <v>10325</v>
      </c>
      <c r="K47" t="s">
        <v>10326</v>
      </c>
      <c r="L47" t="s">
        <v>10327</v>
      </c>
      <c r="M47" t="s">
        <v>9317</v>
      </c>
      <c r="N47" t="s">
        <v>10328</v>
      </c>
      <c r="O47" t="s">
        <v>9779</v>
      </c>
      <c r="P47" t="s">
        <v>10329</v>
      </c>
      <c r="Q47" s="5">
        <v>42736</v>
      </c>
      <c r="R47" s="5">
        <v>43100</v>
      </c>
      <c r="S47" t="s">
        <v>10325</v>
      </c>
      <c r="T47" t="s">
        <v>12270</v>
      </c>
    </row>
    <row r="48" spans="1:20" x14ac:dyDescent="0.15">
      <c r="A48" t="s">
        <v>1590</v>
      </c>
      <c r="B48" t="s">
        <v>551</v>
      </c>
      <c r="C48" t="s">
        <v>5258</v>
      </c>
      <c r="D48" t="s">
        <v>5979</v>
      </c>
      <c r="E48" t="s">
        <v>4590</v>
      </c>
      <c r="F48" t="s">
        <v>10336</v>
      </c>
      <c r="G48" t="s">
        <v>9317</v>
      </c>
      <c r="H48" t="s">
        <v>10337</v>
      </c>
      <c r="I48" t="s">
        <v>10337</v>
      </c>
      <c r="J48" t="s">
        <v>9317</v>
      </c>
      <c r="K48" t="s">
        <v>9317</v>
      </c>
      <c r="L48" t="s">
        <v>9317</v>
      </c>
      <c r="M48" t="s">
        <v>9317</v>
      </c>
      <c r="N48" t="s">
        <v>9317</v>
      </c>
      <c r="O48" t="s">
        <v>9317</v>
      </c>
      <c r="P48" t="s">
        <v>9317</v>
      </c>
      <c r="Q48" s="5">
        <v>42736</v>
      </c>
      <c r="R48" s="5">
        <v>43100</v>
      </c>
      <c r="S48" t="s">
        <v>10337</v>
      </c>
      <c r="T48" t="s">
        <v>12271</v>
      </c>
    </row>
    <row r="49" spans="1:20" x14ac:dyDescent="0.15">
      <c r="A49" t="s">
        <v>1629</v>
      </c>
      <c r="B49" t="s">
        <v>1630</v>
      </c>
      <c r="C49" t="s">
        <v>5267</v>
      </c>
      <c r="D49" t="s">
        <v>5979</v>
      </c>
      <c r="E49" t="s">
        <v>4590</v>
      </c>
      <c r="F49" t="s">
        <v>10338</v>
      </c>
      <c r="G49" t="s">
        <v>9317</v>
      </c>
      <c r="H49" t="s">
        <v>10339</v>
      </c>
      <c r="I49" t="s">
        <v>9317</v>
      </c>
      <c r="J49" t="s">
        <v>10339</v>
      </c>
      <c r="K49" t="s">
        <v>10340</v>
      </c>
      <c r="L49" t="s">
        <v>10341</v>
      </c>
      <c r="M49" t="s">
        <v>9317</v>
      </c>
      <c r="N49" t="s">
        <v>10342</v>
      </c>
      <c r="O49" t="s">
        <v>9779</v>
      </c>
      <c r="P49" t="s">
        <v>10343</v>
      </c>
      <c r="Q49" s="5">
        <v>42736</v>
      </c>
      <c r="R49" s="5">
        <v>43100</v>
      </c>
      <c r="S49" t="s">
        <v>10339</v>
      </c>
      <c r="T49" t="s">
        <v>12272</v>
      </c>
    </row>
    <row r="50" spans="1:20" x14ac:dyDescent="0.15">
      <c r="A50" t="s">
        <v>1686</v>
      </c>
      <c r="B50" t="s">
        <v>4654</v>
      </c>
      <c r="C50" t="s">
        <v>5280</v>
      </c>
      <c r="D50" t="s">
        <v>5979</v>
      </c>
      <c r="E50" t="s">
        <v>4590</v>
      </c>
      <c r="F50" t="s">
        <v>10355</v>
      </c>
      <c r="G50" t="s">
        <v>10356</v>
      </c>
      <c r="H50" t="s">
        <v>10357</v>
      </c>
      <c r="I50" t="s">
        <v>9317</v>
      </c>
      <c r="J50" t="s">
        <v>10357</v>
      </c>
      <c r="K50" t="s">
        <v>10358</v>
      </c>
      <c r="L50" t="s">
        <v>9317</v>
      </c>
      <c r="M50" t="s">
        <v>9317</v>
      </c>
      <c r="N50" t="s">
        <v>10359</v>
      </c>
      <c r="O50" t="s">
        <v>9779</v>
      </c>
      <c r="P50" t="s">
        <v>10360</v>
      </c>
      <c r="Q50" s="5">
        <v>42736</v>
      </c>
      <c r="R50" s="5">
        <v>43100</v>
      </c>
      <c r="S50" t="s">
        <v>10357</v>
      </c>
      <c r="T50" t="s">
        <v>12273</v>
      </c>
    </row>
    <row r="51" spans="1:20" x14ac:dyDescent="0.15">
      <c r="A51" t="s">
        <v>1779</v>
      </c>
      <c r="B51" t="s">
        <v>9445</v>
      </c>
      <c r="C51" t="s">
        <v>5305</v>
      </c>
      <c r="D51" t="s">
        <v>5979</v>
      </c>
      <c r="E51" t="s">
        <v>4590</v>
      </c>
      <c r="F51" t="s">
        <v>10361</v>
      </c>
      <c r="G51" t="s">
        <v>10362</v>
      </c>
      <c r="H51" t="s">
        <v>10363</v>
      </c>
      <c r="I51" t="s">
        <v>9317</v>
      </c>
      <c r="J51" t="s">
        <v>10363</v>
      </c>
      <c r="K51" t="s">
        <v>10364</v>
      </c>
      <c r="L51" t="s">
        <v>9317</v>
      </c>
      <c r="M51" t="s">
        <v>9317</v>
      </c>
      <c r="N51" t="s">
        <v>10365</v>
      </c>
      <c r="O51" t="s">
        <v>9779</v>
      </c>
      <c r="P51" t="s">
        <v>10366</v>
      </c>
      <c r="Q51" s="5">
        <v>42736</v>
      </c>
      <c r="R51" s="5">
        <v>43100</v>
      </c>
      <c r="S51" t="s">
        <v>10363</v>
      </c>
      <c r="T51" t="s">
        <v>12274</v>
      </c>
    </row>
    <row r="52" spans="1:20" x14ac:dyDescent="0.15">
      <c r="A52" t="s">
        <v>1782</v>
      </c>
      <c r="B52" t="s">
        <v>9445</v>
      </c>
      <c r="C52" t="s">
        <v>5305</v>
      </c>
      <c r="D52" t="s">
        <v>5979</v>
      </c>
      <c r="E52" t="s">
        <v>4590</v>
      </c>
      <c r="F52" t="s">
        <v>10367</v>
      </c>
      <c r="G52" t="s">
        <v>10368</v>
      </c>
      <c r="H52" t="s">
        <v>10369</v>
      </c>
      <c r="I52" t="s">
        <v>9317</v>
      </c>
      <c r="J52" t="s">
        <v>10369</v>
      </c>
      <c r="K52" t="s">
        <v>10370</v>
      </c>
      <c r="L52" t="s">
        <v>10371</v>
      </c>
      <c r="M52" t="s">
        <v>9317</v>
      </c>
      <c r="N52" t="s">
        <v>9905</v>
      </c>
      <c r="O52" t="s">
        <v>9779</v>
      </c>
      <c r="P52" t="s">
        <v>10372</v>
      </c>
      <c r="Q52" s="5">
        <v>42736</v>
      </c>
      <c r="R52" s="5">
        <v>43100</v>
      </c>
      <c r="S52" t="s">
        <v>10369</v>
      </c>
      <c r="T52" t="s">
        <v>12275</v>
      </c>
    </row>
    <row r="53" spans="1:20" x14ac:dyDescent="0.15">
      <c r="A53" t="s">
        <v>1810</v>
      </c>
      <c r="B53" t="s">
        <v>4657</v>
      </c>
      <c r="C53" t="s">
        <v>5314</v>
      </c>
      <c r="D53" t="s">
        <v>5979</v>
      </c>
      <c r="E53" t="s">
        <v>4590</v>
      </c>
      <c r="F53" t="s">
        <v>10386</v>
      </c>
      <c r="G53" t="s">
        <v>10387</v>
      </c>
      <c r="H53" t="s">
        <v>10388</v>
      </c>
      <c r="I53" t="s">
        <v>9317</v>
      </c>
      <c r="J53" t="s">
        <v>10388</v>
      </c>
      <c r="K53" t="s">
        <v>10389</v>
      </c>
      <c r="L53" t="s">
        <v>9317</v>
      </c>
      <c r="M53" t="s">
        <v>9317</v>
      </c>
      <c r="N53" t="s">
        <v>10390</v>
      </c>
      <c r="O53" t="s">
        <v>9779</v>
      </c>
      <c r="P53" t="s">
        <v>10391</v>
      </c>
      <c r="Q53" s="5">
        <v>42736</v>
      </c>
      <c r="R53" s="5">
        <v>43100</v>
      </c>
      <c r="S53" t="s">
        <v>10388</v>
      </c>
      <c r="T53" t="s">
        <v>12276</v>
      </c>
    </row>
    <row r="54" spans="1:20" x14ac:dyDescent="0.15">
      <c r="A54" t="s">
        <v>1816</v>
      </c>
      <c r="B54" t="s">
        <v>1817</v>
      </c>
      <c r="C54" t="s">
        <v>5316</v>
      </c>
      <c r="D54" t="s">
        <v>5979</v>
      </c>
      <c r="E54" t="s">
        <v>4590</v>
      </c>
      <c r="F54" t="s">
        <v>10392</v>
      </c>
      <c r="G54" t="s">
        <v>10393</v>
      </c>
      <c r="H54" t="s">
        <v>10394</v>
      </c>
      <c r="I54" t="s">
        <v>9317</v>
      </c>
      <c r="J54" t="s">
        <v>10394</v>
      </c>
      <c r="K54" t="s">
        <v>10395</v>
      </c>
      <c r="L54" t="s">
        <v>9317</v>
      </c>
      <c r="M54" t="s">
        <v>9317</v>
      </c>
      <c r="N54" t="s">
        <v>10348</v>
      </c>
      <c r="O54" t="s">
        <v>9779</v>
      </c>
      <c r="P54" t="s">
        <v>10396</v>
      </c>
      <c r="Q54" s="5">
        <v>42736</v>
      </c>
      <c r="R54" s="5">
        <v>43100</v>
      </c>
      <c r="S54" t="s">
        <v>10394</v>
      </c>
      <c r="T54" t="s">
        <v>12277</v>
      </c>
    </row>
    <row r="55" spans="1:20" x14ac:dyDescent="0.15">
      <c r="A55" t="s">
        <v>2066</v>
      </c>
      <c r="B55" t="s">
        <v>4671</v>
      </c>
      <c r="C55" t="s">
        <v>10486</v>
      </c>
      <c r="D55" t="s">
        <v>5979</v>
      </c>
      <c r="E55" t="s">
        <v>4590</v>
      </c>
      <c r="F55" t="s">
        <v>10487</v>
      </c>
      <c r="G55" t="s">
        <v>10488</v>
      </c>
      <c r="H55" t="s">
        <v>10489</v>
      </c>
      <c r="I55" t="s">
        <v>9317</v>
      </c>
      <c r="J55" t="s">
        <v>10489</v>
      </c>
      <c r="K55" t="s">
        <v>10490</v>
      </c>
      <c r="L55" t="s">
        <v>9317</v>
      </c>
      <c r="M55" t="s">
        <v>9317</v>
      </c>
      <c r="N55" t="s">
        <v>10491</v>
      </c>
      <c r="O55" t="s">
        <v>9779</v>
      </c>
      <c r="P55" t="s">
        <v>10492</v>
      </c>
      <c r="Q55" s="5">
        <v>42736</v>
      </c>
      <c r="R55" s="5">
        <v>43100</v>
      </c>
      <c r="S55" t="s">
        <v>10489</v>
      </c>
      <c r="T55" t="s">
        <v>12278</v>
      </c>
    </row>
    <row r="56" spans="1:20" x14ac:dyDescent="0.15">
      <c r="A56" t="s">
        <v>1832</v>
      </c>
      <c r="B56" t="s">
        <v>1833</v>
      </c>
      <c r="C56" t="s">
        <v>5320</v>
      </c>
      <c r="D56" t="s">
        <v>5979</v>
      </c>
      <c r="E56" t="s">
        <v>4590</v>
      </c>
      <c r="F56" t="s">
        <v>10402</v>
      </c>
      <c r="G56" t="s">
        <v>10403</v>
      </c>
      <c r="H56" t="s">
        <v>10404</v>
      </c>
      <c r="I56" t="s">
        <v>9317</v>
      </c>
      <c r="J56" t="s">
        <v>10404</v>
      </c>
      <c r="K56" t="s">
        <v>10405</v>
      </c>
      <c r="L56" t="s">
        <v>9317</v>
      </c>
      <c r="M56" t="s">
        <v>9317</v>
      </c>
      <c r="N56" t="s">
        <v>10200</v>
      </c>
      <c r="O56" t="s">
        <v>9779</v>
      </c>
      <c r="P56" t="s">
        <v>10406</v>
      </c>
      <c r="Q56" s="5">
        <v>42736</v>
      </c>
      <c r="R56" s="5">
        <v>43100</v>
      </c>
      <c r="S56" t="s">
        <v>10404</v>
      </c>
      <c r="T56" t="s">
        <v>12279</v>
      </c>
    </row>
    <row r="57" spans="1:20" x14ac:dyDescent="0.15">
      <c r="A57" t="s">
        <v>1835</v>
      </c>
      <c r="B57" t="s">
        <v>1836</v>
      </c>
      <c r="C57" t="s">
        <v>5321</v>
      </c>
      <c r="D57" t="s">
        <v>5979</v>
      </c>
      <c r="E57" t="s">
        <v>4590</v>
      </c>
      <c r="F57" t="s">
        <v>10379</v>
      </c>
      <c r="G57" t="s">
        <v>10380</v>
      </c>
      <c r="H57" t="s">
        <v>10381</v>
      </c>
      <c r="I57" t="s">
        <v>9317</v>
      </c>
      <c r="J57" t="s">
        <v>10381</v>
      </c>
      <c r="K57" t="s">
        <v>10382</v>
      </c>
      <c r="L57" t="s">
        <v>10383</v>
      </c>
      <c r="M57" t="s">
        <v>9317</v>
      </c>
      <c r="N57" t="s">
        <v>10384</v>
      </c>
      <c r="O57" t="s">
        <v>9779</v>
      </c>
      <c r="P57" t="s">
        <v>10385</v>
      </c>
      <c r="Q57" s="5">
        <v>42736</v>
      </c>
      <c r="R57" s="5">
        <v>43100</v>
      </c>
      <c r="S57" t="s">
        <v>10381</v>
      </c>
      <c r="T57" t="s">
        <v>12280</v>
      </c>
    </row>
    <row r="58" spans="1:20" x14ac:dyDescent="0.15">
      <c r="A58" t="s">
        <v>1889</v>
      </c>
      <c r="B58" t="s">
        <v>1890</v>
      </c>
      <c r="C58" t="s">
        <v>5334</v>
      </c>
      <c r="D58" t="s">
        <v>5979</v>
      </c>
      <c r="E58" t="s">
        <v>4590</v>
      </c>
      <c r="F58" t="s">
        <v>10414</v>
      </c>
      <c r="G58" t="s">
        <v>9317</v>
      </c>
      <c r="H58" t="s">
        <v>10415</v>
      </c>
      <c r="I58" t="s">
        <v>9317</v>
      </c>
      <c r="J58" t="s">
        <v>10415</v>
      </c>
      <c r="K58" t="s">
        <v>10416</v>
      </c>
      <c r="L58" t="s">
        <v>9317</v>
      </c>
      <c r="M58" t="s">
        <v>9317</v>
      </c>
      <c r="N58" t="s">
        <v>10417</v>
      </c>
      <c r="O58" t="s">
        <v>9779</v>
      </c>
      <c r="P58" t="s">
        <v>10418</v>
      </c>
      <c r="Q58" s="5">
        <v>42736</v>
      </c>
      <c r="R58" s="5">
        <v>43100</v>
      </c>
      <c r="S58" t="s">
        <v>10415</v>
      </c>
      <c r="T58" t="s">
        <v>12281</v>
      </c>
    </row>
    <row r="59" spans="1:20" x14ac:dyDescent="0.15">
      <c r="A59" t="s">
        <v>1892</v>
      </c>
      <c r="B59" t="s">
        <v>11512</v>
      </c>
      <c r="C59" t="s">
        <v>5014</v>
      </c>
      <c r="D59" t="s">
        <v>5979</v>
      </c>
      <c r="E59" t="s">
        <v>4590</v>
      </c>
      <c r="F59" t="s">
        <v>10425</v>
      </c>
      <c r="G59" t="s">
        <v>9317</v>
      </c>
      <c r="H59" t="s">
        <v>10426</v>
      </c>
      <c r="I59" t="s">
        <v>9317</v>
      </c>
      <c r="J59" t="s">
        <v>10426</v>
      </c>
      <c r="K59" t="s">
        <v>10032</v>
      </c>
      <c r="L59" t="s">
        <v>9317</v>
      </c>
      <c r="M59" t="s">
        <v>9317</v>
      </c>
      <c r="N59" t="s">
        <v>10427</v>
      </c>
      <c r="O59" t="s">
        <v>9779</v>
      </c>
      <c r="P59" t="s">
        <v>10428</v>
      </c>
      <c r="Q59" s="5">
        <v>42736</v>
      </c>
      <c r="R59" s="5">
        <v>43100</v>
      </c>
      <c r="S59" t="s">
        <v>10426</v>
      </c>
      <c r="T59" t="s">
        <v>12282</v>
      </c>
    </row>
    <row r="60" spans="1:20" x14ac:dyDescent="0.15">
      <c r="A60" t="s">
        <v>1927</v>
      </c>
      <c r="B60" t="s">
        <v>4664</v>
      </c>
      <c r="C60" t="s">
        <v>5346</v>
      </c>
      <c r="D60" t="s">
        <v>5979</v>
      </c>
      <c r="E60" t="s">
        <v>4590</v>
      </c>
      <c r="F60" t="s">
        <v>10439</v>
      </c>
      <c r="G60" t="s">
        <v>9317</v>
      </c>
      <c r="H60" t="s">
        <v>10440</v>
      </c>
      <c r="I60" t="s">
        <v>9317</v>
      </c>
      <c r="J60" t="s">
        <v>10440</v>
      </c>
      <c r="K60" t="s">
        <v>10441</v>
      </c>
      <c r="L60" t="s">
        <v>9317</v>
      </c>
      <c r="M60" t="s">
        <v>9317</v>
      </c>
      <c r="N60" t="s">
        <v>10442</v>
      </c>
      <c r="O60" t="s">
        <v>9779</v>
      </c>
      <c r="P60" t="s">
        <v>10443</v>
      </c>
      <c r="Q60" s="5">
        <v>42736</v>
      </c>
      <c r="R60" s="5">
        <v>43100</v>
      </c>
      <c r="S60" t="s">
        <v>10440</v>
      </c>
      <c r="T60" t="s">
        <v>12283</v>
      </c>
    </row>
    <row r="61" spans="1:20" x14ac:dyDescent="0.15">
      <c r="A61" t="s">
        <v>1985</v>
      </c>
      <c r="B61" t="s">
        <v>9466</v>
      </c>
      <c r="C61" t="s">
        <v>5360</v>
      </c>
      <c r="D61" t="s">
        <v>5979</v>
      </c>
      <c r="E61" t="s">
        <v>4590</v>
      </c>
      <c r="F61" t="s">
        <v>10460</v>
      </c>
      <c r="G61" t="s">
        <v>10461</v>
      </c>
      <c r="H61" t="s">
        <v>10462</v>
      </c>
      <c r="I61" t="s">
        <v>9317</v>
      </c>
      <c r="J61" t="s">
        <v>10462</v>
      </c>
      <c r="K61" t="s">
        <v>10463</v>
      </c>
      <c r="L61" t="s">
        <v>9317</v>
      </c>
      <c r="M61" t="s">
        <v>9317</v>
      </c>
      <c r="N61" t="s">
        <v>10464</v>
      </c>
      <c r="O61" t="s">
        <v>9779</v>
      </c>
      <c r="P61" t="s">
        <v>10465</v>
      </c>
      <c r="Q61" s="5">
        <v>42736</v>
      </c>
      <c r="R61" s="5">
        <v>43100</v>
      </c>
      <c r="S61" t="s">
        <v>10462</v>
      </c>
      <c r="T61" t="s">
        <v>12284</v>
      </c>
    </row>
    <row r="62" spans="1:20" x14ac:dyDescent="0.15">
      <c r="A62" t="s">
        <v>1954</v>
      </c>
      <c r="B62" t="s">
        <v>4548</v>
      </c>
      <c r="C62" t="s">
        <v>5353</v>
      </c>
      <c r="D62" t="s">
        <v>5979</v>
      </c>
      <c r="E62" t="s">
        <v>4590</v>
      </c>
      <c r="F62" t="s">
        <v>9889</v>
      </c>
      <c r="G62" t="s">
        <v>9317</v>
      </c>
      <c r="H62" t="s">
        <v>10444</v>
      </c>
      <c r="I62" t="s">
        <v>9317</v>
      </c>
      <c r="J62" t="s">
        <v>10444</v>
      </c>
      <c r="K62" t="s">
        <v>10445</v>
      </c>
      <c r="L62" t="s">
        <v>10446</v>
      </c>
      <c r="M62" t="s">
        <v>9317</v>
      </c>
      <c r="N62" t="s">
        <v>10447</v>
      </c>
      <c r="O62" t="s">
        <v>9779</v>
      </c>
      <c r="P62" t="s">
        <v>10448</v>
      </c>
      <c r="Q62" s="5">
        <v>42736</v>
      </c>
      <c r="R62" s="5">
        <v>43100</v>
      </c>
      <c r="S62" t="s">
        <v>10444</v>
      </c>
      <c r="T62" t="s">
        <v>12285</v>
      </c>
    </row>
    <row r="63" spans="1:20" x14ac:dyDescent="0.15">
      <c r="A63" t="s">
        <v>2111</v>
      </c>
      <c r="B63" t="s">
        <v>2112</v>
      </c>
      <c r="C63" t="s">
        <v>5393</v>
      </c>
      <c r="D63" t="s">
        <v>5979</v>
      </c>
      <c r="E63" t="s">
        <v>4590</v>
      </c>
      <c r="F63" t="s">
        <v>10493</v>
      </c>
      <c r="G63" t="s">
        <v>10494</v>
      </c>
      <c r="H63" t="s">
        <v>10495</v>
      </c>
      <c r="I63" t="s">
        <v>9317</v>
      </c>
      <c r="J63" t="s">
        <v>10495</v>
      </c>
      <c r="K63" t="s">
        <v>10496</v>
      </c>
      <c r="L63" t="s">
        <v>10497</v>
      </c>
      <c r="M63" t="s">
        <v>9317</v>
      </c>
      <c r="N63" t="s">
        <v>10498</v>
      </c>
      <c r="O63" t="s">
        <v>9779</v>
      </c>
      <c r="P63" t="s">
        <v>10499</v>
      </c>
      <c r="Q63" s="5">
        <v>42736</v>
      </c>
      <c r="R63" s="5">
        <v>43100</v>
      </c>
      <c r="S63" t="s">
        <v>10495</v>
      </c>
      <c r="T63" t="s">
        <v>12286</v>
      </c>
    </row>
    <row r="64" spans="1:20" x14ac:dyDescent="0.15">
      <c r="A64" t="s">
        <v>2168</v>
      </c>
      <c r="B64" t="s">
        <v>4595</v>
      </c>
      <c r="C64" t="s">
        <v>4831</v>
      </c>
      <c r="D64" t="s">
        <v>5979</v>
      </c>
      <c r="E64" t="s">
        <v>4590</v>
      </c>
      <c r="F64" t="s">
        <v>10506</v>
      </c>
      <c r="G64" t="s">
        <v>10507</v>
      </c>
      <c r="H64" t="s">
        <v>10508</v>
      </c>
      <c r="I64" t="s">
        <v>9317</v>
      </c>
      <c r="J64" t="s">
        <v>10508</v>
      </c>
      <c r="K64" t="s">
        <v>10509</v>
      </c>
      <c r="L64" t="s">
        <v>9317</v>
      </c>
      <c r="M64" t="s">
        <v>9317</v>
      </c>
      <c r="N64" t="s">
        <v>10510</v>
      </c>
      <c r="O64" t="s">
        <v>9779</v>
      </c>
      <c r="P64" t="s">
        <v>10511</v>
      </c>
      <c r="Q64" s="5">
        <v>42736</v>
      </c>
      <c r="R64" s="5">
        <v>43100</v>
      </c>
      <c r="S64" t="s">
        <v>10508</v>
      </c>
      <c r="T64" t="s">
        <v>12287</v>
      </c>
    </row>
    <row r="65" spans="1:20" x14ac:dyDescent="0.15">
      <c r="A65" t="s">
        <v>2194</v>
      </c>
      <c r="B65" t="s">
        <v>2195</v>
      </c>
      <c r="C65" t="s">
        <v>5414</v>
      </c>
      <c r="D65" t="s">
        <v>5979</v>
      </c>
      <c r="E65" t="s">
        <v>4590</v>
      </c>
      <c r="F65" t="s">
        <v>10512</v>
      </c>
      <c r="G65" t="s">
        <v>10513</v>
      </c>
      <c r="H65" t="s">
        <v>10514</v>
      </c>
      <c r="I65" t="s">
        <v>9317</v>
      </c>
      <c r="J65" t="s">
        <v>10514</v>
      </c>
      <c r="K65" t="s">
        <v>10515</v>
      </c>
      <c r="L65" t="s">
        <v>9317</v>
      </c>
      <c r="M65" t="s">
        <v>9317</v>
      </c>
      <c r="N65" t="s">
        <v>10516</v>
      </c>
      <c r="O65" t="s">
        <v>9779</v>
      </c>
      <c r="P65" t="s">
        <v>10517</v>
      </c>
      <c r="Q65" s="5">
        <v>42736</v>
      </c>
      <c r="R65" s="5">
        <v>43100</v>
      </c>
      <c r="S65" t="s">
        <v>10514</v>
      </c>
      <c r="T65" t="s">
        <v>12288</v>
      </c>
    </row>
    <row r="66" spans="1:20" x14ac:dyDescent="0.15">
      <c r="A66" t="s">
        <v>2221</v>
      </c>
      <c r="B66" t="s">
        <v>2222</v>
      </c>
      <c r="C66" t="s">
        <v>5419</v>
      </c>
      <c r="D66" t="s">
        <v>5979</v>
      </c>
      <c r="E66" t="s">
        <v>4590</v>
      </c>
      <c r="F66" t="s">
        <v>10524</v>
      </c>
      <c r="G66" t="s">
        <v>10525</v>
      </c>
      <c r="H66" t="s">
        <v>10526</v>
      </c>
      <c r="I66" t="s">
        <v>9317</v>
      </c>
      <c r="J66" t="s">
        <v>10526</v>
      </c>
      <c r="K66" t="s">
        <v>10527</v>
      </c>
      <c r="L66" t="s">
        <v>9317</v>
      </c>
      <c r="M66" t="s">
        <v>9317</v>
      </c>
      <c r="N66" t="s">
        <v>10528</v>
      </c>
      <c r="O66" t="s">
        <v>9779</v>
      </c>
      <c r="P66" t="s">
        <v>10529</v>
      </c>
      <c r="Q66" s="5">
        <v>42736</v>
      </c>
      <c r="R66" s="5">
        <v>43100</v>
      </c>
      <c r="S66" t="s">
        <v>10526</v>
      </c>
      <c r="T66" t="s">
        <v>12289</v>
      </c>
    </row>
    <row r="67" spans="1:20" x14ac:dyDescent="0.15">
      <c r="A67" t="s">
        <v>2233</v>
      </c>
      <c r="B67" t="s">
        <v>613</v>
      </c>
      <c r="C67" t="s">
        <v>4984</v>
      </c>
      <c r="D67" t="s">
        <v>5979</v>
      </c>
      <c r="E67" t="s">
        <v>4590</v>
      </c>
      <c r="F67" t="s">
        <v>10530</v>
      </c>
      <c r="G67" t="s">
        <v>9317</v>
      </c>
      <c r="H67" t="s">
        <v>10531</v>
      </c>
      <c r="I67" t="s">
        <v>9317</v>
      </c>
      <c r="J67" t="s">
        <v>10531</v>
      </c>
      <c r="K67" t="s">
        <v>10179</v>
      </c>
      <c r="L67" t="s">
        <v>9317</v>
      </c>
      <c r="M67" t="s">
        <v>9317</v>
      </c>
      <c r="N67" t="s">
        <v>10181</v>
      </c>
      <c r="O67" t="s">
        <v>9779</v>
      </c>
      <c r="P67" t="s">
        <v>10532</v>
      </c>
      <c r="Q67" s="5">
        <v>42736</v>
      </c>
      <c r="R67" s="5">
        <v>43100</v>
      </c>
      <c r="S67" t="s">
        <v>10531</v>
      </c>
      <c r="T67" t="s">
        <v>12290</v>
      </c>
    </row>
    <row r="68" spans="1:20" x14ac:dyDescent="0.15">
      <c r="A68" t="s">
        <v>2321</v>
      </c>
      <c r="B68" t="s">
        <v>381</v>
      </c>
      <c r="C68" t="s">
        <v>4912</v>
      </c>
      <c r="D68" t="s">
        <v>5979</v>
      </c>
      <c r="E68" t="s">
        <v>4590</v>
      </c>
      <c r="F68" t="s">
        <v>10541</v>
      </c>
      <c r="G68" t="s">
        <v>10542</v>
      </c>
      <c r="H68" t="s">
        <v>10543</v>
      </c>
      <c r="I68" t="s">
        <v>9317</v>
      </c>
      <c r="J68" t="s">
        <v>10543</v>
      </c>
      <c r="K68" t="s">
        <v>10544</v>
      </c>
      <c r="L68" t="s">
        <v>9317</v>
      </c>
      <c r="M68" t="s">
        <v>9317</v>
      </c>
      <c r="N68" t="s">
        <v>10545</v>
      </c>
      <c r="O68" t="s">
        <v>9779</v>
      </c>
      <c r="P68" t="s">
        <v>10371</v>
      </c>
      <c r="Q68" s="5">
        <v>42736</v>
      </c>
      <c r="R68" s="5">
        <v>43100</v>
      </c>
      <c r="S68" t="s">
        <v>10543</v>
      </c>
      <c r="T68" t="s">
        <v>12291</v>
      </c>
    </row>
    <row r="69" spans="1:20" x14ac:dyDescent="0.15">
      <c r="A69" t="s">
        <v>2412</v>
      </c>
      <c r="B69" t="s">
        <v>4559</v>
      </c>
      <c r="C69" t="s">
        <v>5460</v>
      </c>
      <c r="D69" t="s">
        <v>5979</v>
      </c>
      <c r="E69" t="s">
        <v>4590</v>
      </c>
      <c r="F69" t="s">
        <v>10557</v>
      </c>
      <c r="G69" t="s">
        <v>9317</v>
      </c>
      <c r="H69" t="s">
        <v>10558</v>
      </c>
      <c r="I69" t="s">
        <v>9317</v>
      </c>
      <c r="J69" t="s">
        <v>10558</v>
      </c>
      <c r="K69" t="s">
        <v>10559</v>
      </c>
      <c r="L69" t="s">
        <v>10560</v>
      </c>
      <c r="M69" t="s">
        <v>9317</v>
      </c>
      <c r="N69" t="s">
        <v>10561</v>
      </c>
      <c r="O69" t="s">
        <v>9779</v>
      </c>
      <c r="P69" t="s">
        <v>10562</v>
      </c>
      <c r="Q69" s="5">
        <v>42736</v>
      </c>
      <c r="R69" s="5">
        <v>43100</v>
      </c>
      <c r="S69" t="s">
        <v>10558</v>
      </c>
      <c r="T69" t="s">
        <v>12292</v>
      </c>
    </row>
    <row r="70" spans="1:20" x14ac:dyDescent="0.15">
      <c r="A70" t="s">
        <v>2475</v>
      </c>
      <c r="B70" t="s">
        <v>2476</v>
      </c>
      <c r="C70" t="s">
        <v>5477</v>
      </c>
      <c r="D70" t="s">
        <v>5979</v>
      </c>
      <c r="E70" t="s">
        <v>4590</v>
      </c>
      <c r="F70" t="s">
        <v>10575</v>
      </c>
      <c r="G70" t="s">
        <v>9317</v>
      </c>
      <c r="H70" t="s">
        <v>10576</v>
      </c>
      <c r="I70" t="s">
        <v>10576</v>
      </c>
      <c r="J70" t="s">
        <v>9317</v>
      </c>
      <c r="K70" t="s">
        <v>9317</v>
      </c>
      <c r="L70" t="s">
        <v>9317</v>
      </c>
      <c r="M70" t="s">
        <v>9317</v>
      </c>
      <c r="N70" t="s">
        <v>9911</v>
      </c>
      <c r="O70" t="s">
        <v>9779</v>
      </c>
      <c r="P70" t="s">
        <v>10577</v>
      </c>
      <c r="Q70" s="5">
        <v>42736</v>
      </c>
      <c r="R70" s="5">
        <v>43100</v>
      </c>
      <c r="S70" t="s">
        <v>10576</v>
      </c>
      <c r="T70" t="s">
        <v>12293</v>
      </c>
    </row>
    <row r="71" spans="1:20" x14ac:dyDescent="0.15">
      <c r="A71" t="s">
        <v>2494</v>
      </c>
      <c r="B71" t="s">
        <v>2495</v>
      </c>
      <c r="C71" t="s">
        <v>5482</v>
      </c>
      <c r="D71" t="s">
        <v>5979</v>
      </c>
      <c r="E71" t="s">
        <v>4590</v>
      </c>
      <c r="F71" t="s">
        <v>10575</v>
      </c>
      <c r="G71" t="s">
        <v>9317</v>
      </c>
      <c r="H71" t="s">
        <v>10576</v>
      </c>
      <c r="I71" t="s">
        <v>9317</v>
      </c>
      <c r="J71" t="s">
        <v>10576</v>
      </c>
      <c r="K71" t="s">
        <v>10578</v>
      </c>
      <c r="L71" t="s">
        <v>9317</v>
      </c>
      <c r="M71" t="s">
        <v>9317</v>
      </c>
      <c r="N71" t="s">
        <v>9911</v>
      </c>
      <c r="O71" t="s">
        <v>9779</v>
      </c>
      <c r="P71" t="s">
        <v>10579</v>
      </c>
      <c r="Q71" s="5">
        <v>42736</v>
      </c>
      <c r="R71" s="5">
        <v>43100</v>
      </c>
      <c r="S71" t="s">
        <v>10576</v>
      </c>
      <c r="T71" t="s">
        <v>12294</v>
      </c>
    </row>
    <row r="72" spans="1:20" x14ac:dyDescent="0.15">
      <c r="A72" t="s">
        <v>2535</v>
      </c>
      <c r="B72" t="s">
        <v>4698</v>
      </c>
      <c r="C72" t="s">
        <v>5490</v>
      </c>
      <c r="D72" t="s">
        <v>5979</v>
      </c>
      <c r="E72" t="s">
        <v>4590</v>
      </c>
      <c r="F72" t="s">
        <v>10596</v>
      </c>
      <c r="G72" t="s">
        <v>9317</v>
      </c>
      <c r="H72" t="s">
        <v>10597</v>
      </c>
      <c r="I72" t="s">
        <v>9317</v>
      </c>
      <c r="J72" t="s">
        <v>10597</v>
      </c>
      <c r="K72" t="s">
        <v>10598</v>
      </c>
      <c r="L72" t="s">
        <v>9317</v>
      </c>
      <c r="M72" t="s">
        <v>9317</v>
      </c>
      <c r="N72" t="s">
        <v>9489</v>
      </c>
      <c r="O72" t="s">
        <v>9779</v>
      </c>
      <c r="P72" t="s">
        <v>10599</v>
      </c>
      <c r="Q72" s="5">
        <v>42736</v>
      </c>
      <c r="R72" s="5">
        <v>43100</v>
      </c>
      <c r="S72" t="s">
        <v>10597</v>
      </c>
      <c r="T72" t="s">
        <v>12295</v>
      </c>
    </row>
    <row r="73" spans="1:20" x14ac:dyDescent="0.15">
      <c r="A73" t="s">
        <v>2553</v>
      </c>
      <c r="B73" t="s">
        <v>2554</v>
      </c>
      <c r="C73" t="s">
        <v>5495</v>
      </c>
      <c r="D73" t="s">
        <v>5979</v>
      </c>
      <c r="E73" t="s">
        <v>4590</v>
      </c>
      <c r="F73" t="s">
        <v>10600</v>
      </c>
      <c r="G73" t="s">
        <v>9317</v>
      </c>
      <c r="H73" t="s">
        <v>10601</v>
      </c>
      <c r="I73" t="s">
        <v>9317</v>
      </c>
      <c r="J73" t="s">
        <v>10601</v>
      </c>
      <c r="K73" t="s">
        <v>10602</v>
      </c>
      <c r="L73" t="s">
        <v>9317</v>
      </c>
      <c r="M73" t="s">
        <v>9317</v>
      </c>
      <c r="N73" t="s">
        <v>9489</v>
      </c>
      <c r="O73" t="s">
        <v>9779</v>
      </c>
      <c r="P73" t="s">
        <v>10603</v>
      </c>
      <c r="Q73" s="5">
        <v>42736</v>
      </c>
      <c r="R73" s="5">
        <v>43100</v>
      </c>
      <c r="S73" t="s">
        <v>10601</v>
      </c>
      <c r="T73" t="s">
        <v>12296</v>
      </c>
    </row>
    <row r="74" spans="1:20" x14ac:dyDescent="0.15">
      <c r="A74" t="s">
        <v>2566</v>
      </c>
      <c r="B74" t="s">
        <v>4699</v>
      </c>
      <c r="C74" t="s">
        <v>5498</v>
      </c>
      <c r="D74" t="s">
        <v>5979</v>
      </c>
      <c r="E74" t="s">
        <v>4590</v>
      </c>
      <c r="F74" t="s">
        <v>10604</v>
      </c>
      <c r="G74" t="s">
        <v>9317</v>
      </c>
      <c r="H74" t="s">
        <v>10605</v>
      </c>
      <c r="I74" t="s">
        <v>9317</v>
      </c>
      <c r="J74" t="s">
        <v>10605</v>
      </c>
      <c r="K74" t="s">
        <v>10606</v>
      </c>
      <c r="L74" t="s">
        <v>9317</v>
      </c>
      <c r="M74" t="s">
        <v>9317</v>
      </c>
      <c r="N74" t="s">
        <v>9505</v>
      </c>
      <c r="O74" t="s">
        <v>9779</v>
      </c>
      <c r="P74" t="s">
        <v>10607</v>
      </c>
      <c r="Q74" s="5">
        <v>42736</v>
      </c>
      <c r="R74" s="5">
        <v>43100</v>
      </c>
      <c r="S74" t="s">
        <v>10605</v>
      </c>
      <c r="T74" t="s">
        <v>12297</v>
      </c>
    </row>
    <row r="75" spans="1:20" x14ac:dyDescent="0.15">
      <c r="A75" t="s">
        <v>2618</v>
      </c>
      <c r="B75" t="s">
        <v>4701</v>
      </c>
      <c r="C75" t="s">
        <v>5505</v>
      </c>
      <c r="D75" t="s">
        <v>5979</v>
      </c>
      <c r="E75" t="s">
        <v>4590</v>
      </c>
      <c r="F75" t="s">
        <v>10612</v>
      </c>
      <c r="G75" t="s">
        <v>9317</v>
      </c>
      <c r="H75" t="s">
        <v>10613</v>
      </c>
      <c r="I75" t="s">
        <v>9317</v>
      </c>
      <c r="J75" t="s">
        <v>10613</v>
      </c>
      <c r="K75" t="s">
        <v>10614</v>
      </c>
      <c r="L75" t="s">
        <v>9317</v>
      </c>
      <c r="M75" t="s">
        <v>9317</v>
      </c>
      <c r="N75" t="s">
        <v>10615</v>
      </c>
      <c r="O75" t="s">
        <v>9779</v>
      </c>
      <c r="P75" t="s">
        <v>10616</v>
      </c>
      <c r="Q75" s="5">
        <v>42736</v>
      </c>
      <c r="R75" s="5">
        <v>43100</v>
      </c>
      <c r="S75" t="s">
        <v>10613</v>
      </c>
      <c r="T75" t="s">
        <v>12298</v>
      </c>
    </row>
    <row r="76" spans="1:20" x14ac:dyDescent="0.15">
      <c r="A76" t="s">
        <v>2672</v>
      </c>
      <c r="B76" t="s">
        <v>4705</v>
      </c>
      <c r="C76" t="s">
        <v>5520</v>
      </c>
      <c r="D76" t="s">
        <v>5979</v>
      </c>
      <c r="E76" t="s">
        <v>7888</v>
      </c>
      <c r="F76" t="s">
        <v>10629</v>
      </c>
      <c r="G76" t="s">
        <v>9317</v>
      </c>
      <c r="H76" t="s">
        <v>10630</v>
      </c>
      <c r="I76" t="s">
        <v>9317</v>
      </c>
      <c r="J76" t="s">
        <v>10630</v>
      </c>
      <c r="K76" t="s">
        <v>10631</v>
      </c>
      <c r="L76" t="s">
        <v>9317</v>
      </c>
      <c r="M76" t="s">
        <v>9317</v>
      </c>
      <c r="N76" t="s">
        <v>9514</v>
      </c>
      <c r="O76" t="s">
        <v>9779</v>
      </c>
      <c r="P76" t="s">
        <v>10025</v>
      </c>
      <c r="Q76" s="5">
        <v>42736</v>
      </c>
      <c r="R76" s="5">
        <v>43100</v>
      </c>
      <c r="S76" t="s">
        <v>10630</v>
      </c>
      <c r="T76" t="s">
        <v>12299</v>
      </c>
    </row>
    <row r="77" spans="1:20" x14ac:dyDescent="0.15">
      <c r="A77" t="s">
        <v>2706</v>
      </c>
      <c r="B77" t="s">
        <v>2707</v>
      </c>
      <c r="C77" t="s">
        <v>5530</v>
      </c>
      <c r="D77" t="s">
        <v>5979</v>
      </c>
      <c r="E77" t="s">
        <v>4590</v>
      </c>
      <c r="F77" t="s">
        <v>10455</v>
      </c>
      <c r="G77" t="s">
        <v>10632</v>
      </c>
      <c r="H77" t="s">
        <v>10633</v>
      </c>
      <c r="I77" t="s">
        <v>9317</v>
      </c>
      <c r="J77" t="s">
        <v>10633</v>
      </c>
      <c r="K77" t="s">
        <v>10634</v>
      </c>
      <c r="L77" t="s">
        <v>10635</v>
      </c>
      <c r="M77" t="s">
        <v>9317</v>
      </c>
      <c r="N77" t="s">
        <v>10636</v>
      </c>
      <c r="O77" t="s">
        <v>9779</v>
      </c>
      <c r="P77" t="s">
        <v>10637</v>
      </c>
      <c r="Q77" s="5">
        <v>42736</v>
      </c>
      <c r="R77" s="5">
        <v>43100</v>
      </c>
      <c r="S77" t="s">
        <v>10633</v>
      </c>
      <c r="T77" t="s">
        <v>12300</v>
      </c>
    </row>
    <row r="78" spans="1:20" x14ac:dyDescent="0.15">
      <c r="A78" t="s">
        <v>2709</v>
      </c>
      <c r="B78" t="s">
        <v>2710</v>
      </c>
      <c r="C78" t="s">
        <v>5531</v>
      </c>
      <c r="D78" t="s">
        <v>5979</v>
      </c>
      <c r="E78" t="s">
        <v>4590</v>
      </c>
      <c r="F78" t="s">
        <v>9859</v>
      </c>
      <c r="G78" t="s">
        <v>10617</v>
      </c>
      <c r="H78" t="s">
        <v>10618</v>
      </c>
      <c r="I78" t="s">
        <v>9317</v>
      </c>
      <c r="J78" t="s">
        <v>10618</v>
      </c>
      <c r="K78" t="s">
        <v>10619</v>
      </c>
      <c r="L78" t="s">
        <v>10620</v>
      </c>
      <c r="M78" t="s">
        <v>9317</v>
      </c>
      <c r="N78" t="s">
        <v>10621</v>
      </c>
      <c r="O78" t="s">
        <v>9779</v>
      </c>
      <c r="P78" t="s">
        <v>10622</v>
      </c>
      <c r="Q78" s="5">
        <v>42736</v>
      </c>
      <c r="R78" s="5">
        <v>43100</v>
      </c>
      <c r="S78" t="s">
        <v>10618</v>
      </c>
      <c r="T78" t="s">
        <v>12301</v>
      </c>
    </row>
    <row r="79" spans="1:20" x14ac:dyDescent="0.15">
      <c r="A79" t="s">
        <v>2726</v>
      </c>
      <c r="B79" t="s">
        <v>4564</v>
      </c>
      <c r="C79" t="s">
        <v>5536</v>
      </c>
      <c r="D79" t="s">
        <v>5979</v>
      </c>
      <c r="E79" t="s">
        <v>4590</v>
      </c>
      <c r="F79" t="s">
        <v>10638</v>
      </c>
      <c r="G79" t="s">
        <v>9317</v>
      </c>
      <c r="H79" t="s">
        <v>10639</v>
      </c>
      <c r="I79" t="s">
        <v>9317</v>
      </c>
      <c r="J79" t="s">
        <v>10639</v>
      </c>
      <c r="K79" t="s">
        <v>10640</v>
      </c>
      <c r="L79" t="s">
        <v>10641</v>
      </c>
      <c r="M79" t="s">
        <v>9317</v>
      </c>
      <c r="N79" t="s">
        <v>10347</v>
      </c>
      <c r="O79" t="s">
        <v>9779</v>
      </c>
      <c r="P79" t="s">
        <v>10642</v>
      </c>
      <c r="Q79" s="5">
        <v>42736</v>
      </c>
      <c r="R79" s="5">
        <v>43100</v>
      </c>
      <c r="S79" t="s">
        <v>10639</v>
      </c>
      <c r="T79" t="s">
        <v>12302</v>
      </c>
    </row>
    <row r="80" spans="1:20" x14ac:dyDescent="0.15">
      <c r="A80" t="s">
        <v>2746</v>
      </c>
      <c r="B80" t="s">
        <v>2747</v>
      </c>
      <c r="C80" t="s">
        <v>5542</v>
      </c>
      <c r="D80" t="s">
        <v>5979</v>
      </c>
      <c r="E80" t="s">
        <v>4590</v>
      </c>
      <c r="F80" t="s">
        <v>10646</v>
      </c>
      <c r="G80" t="s">
        <v>9317</v>
      </c>
      <c r="H80" t="s">
        <v>10647</v>
      </c>
      <c r="I80" t="s">
        <v>9317</v>
      </c>
      <c r="J80" t="s">
        <v>10647</v>
      </c>
      <c r="K80" t="s">
        <v>10648</v>
      </c>
      <c r="L80" t="s">
        <v>10649</v>
      </c>
      <c r="M80" t="s">
        <v>9317</v>
      </c>
      <c r="N80" t="s">
        <v>10650</v>
      </c>
      <c r="O80" t="s">
        <v>9779</v>
      </c>
      <c r="P80" t="s">
        <v>10651</v>
      </c>
      <c r="Q80" s="5">
        <v>42736</v>
      </c>
      <c r="R80" s="5">
        <v>43100</v>
      </c>
      <c r="S80" t="s">
        <v>10647</v>
      </c>
      <c r="T80" t="s">
        <v>12303</v>
      </c>
    </row>
    <row r="81" spans="1:20" x14ac:dyDescent="0.15">
      <c r="A81" t="s">
        <v>2797</v>
      </c>
      <c r="B81" t="s">
        <v>2798</v>
      </c>
      <c r="C81" t="s">
        <v>5556</v>
      </c>
      <c r="D81" t="s">
        <v>5979</v>
      </c>
      <c r="E81" t="s">
        <v>4590</v>
      </c>
      <c r="F81" t="s">
        <v>10655</v>
      </c>
      <c r="G81" t="s">
        <v>9317</v>
      </c>
      <c r="H81" t="s">
        <v>10656</v>
      </c>
      <c r="I81" t="s">
        <v>9317</v>
      </c>
      <c r="J81" t="s">
        <v>10656</v>
      </c>
      <c r="K81" t="s">
        <v>10657</v>
      </c>
      <c r="L81" t="s">
        <v>10658</v>
      </c>
      <c r="M81" t="s">
        <v>9317</v>
      </c>
      <c r="N81" t="s">
        <v>10659</v>
      </c>
      <c r="O81" t="s">
        <v>9779</v>
      </c>
      <c r="P81" t="s">
        <v>10660</v>
      </c>
      <c r="Q81" s="5">
        <v>42736</v>
      </c>
      <c r="R81" s="5">
        <v>43100</v>
      </c>
      <c r="S81" t="s">
        <v>10656</v>
      </c>
      <c r="T81" t="s">
        <v>12304</v>
      </c>
    </row>
    <row r="82" spans="1:20" x14ac:dyDescent="0.15">
      <c r="A82" t="s">
        <v>2844</v>
      </c>
      <c r="B82" t="s">
        <v>4710</v>
      </c>
      <c r="C82" t="s">
        <v>5565</v>
      </c>
      <c r="D82" t="s">
        <v>5979</v>
      </c>
      <c r="E82" t="s">
        <v>4590</v>
      </c>
      <c r="F82" t="s">
        <v>12305</v>
      </c>
      <c r="G82" t="s">
        <v>10672</v>
      </c>
      <c r="H82" t="s">
        <v>12306</v>
      </c>
      <c r="I82" t="s">
        <v>9317</v>
      </c>
      <c r="J82" t="s">
        <v>12306</v>
      </c>
      <c r="K82" t="s">
        <v>12307</v>
      </c>
      <c r="L82" t="s">
        <v>9317</v>
      </c>
      <c r="M82" t="s">
        <v>9317</v>
      </c>
      <c r="N82" t="s">
        <v>12308</v>
      </c>
      <c r="O82" t="s">
        <v>9779</v>
      </c>
      <c r="P82" t="s">
        <v>12309</v>
      </c>
      <c r="Q82" s="5">
        <v>42736</v>
      </c>
      <c r="R82" s="5">
        <v>43100</v>
      </c>
      <c r="S82" t="s">
        <v>12306</v>
      </c>
      <c r="T82" t="s">
        <v>12310</v>
      </c>
    </row>
    <row r="83" spans="1:20" x14ac:dyDescent="0.15">
      <c r="A83" t="s">
        <v>2936</v>
      </c>
      <c r="B83" t="s">
        <v>4712</v>
      </c>
      <c r="C83" t="s">
        <v>5586</v>
      </c>
      <c r="D83" t="s">
        <v>5979</v>
      </c>
      <c r="E83" t="s">
        <v>4590</v>
      </c>
      <c r="F83" t="s">
        <v>10699</v>
      </c>
      <c r="G83" t="s">
        <v>10700</v>
      </c>
      <c r="H83" t="s">
        <v>10701</v>
      </c>
      <c r="I83" t="s">
        <v>9317</v>
      </c>
      <c r="J83" t="s">
        <v>10701</v>
      </c>
      <c r="K83" t="s">
        <v>10702</v>
      </c>
      <c r="L83" t="s">
        <v>9317</v>
      </c>
      <c r="M83" t="s">
        <v>9317</v>
      </c>
      <c r="N83" t="s">
        <v>10703</v>
      </c>
      <c r="O83" t="s">
        <v>9779</v>
      </c>
      <c r="P83" t="s">
        <v>10704</v>
      </c>
      <c r="Q83" s="5">
        <v>42736</v>
      </c>
      <c r="R83" s="5">
        <v>43100</v>
      </c>
      <c r="S83" t="s">
        <v>10701</v>
      </c>
      <c r="T83" t="s">
        <v>12311</v>
      </c>
    </row>
    <row r="84" spans="1:20" x14ac:dyDescent="0.15">
      <c r="A84" t="s">
        <v>3003</v>
      </c>
      <c r="B84" t="s">
        <v>4574</v>
      </c>
      <c r="C84" t="s">
        <v>5603</v>
      </c>
      <c r="D84" t="s">
        <v>5979</v>
      </c>
      <c r="E84" t="s">
        <v>9535</v>
      </c>
      <c r="F84" t="s">
        <v>10721</v>
      </c>
      <c r="G84" t="s">
        <v>9317</v>
      </c>
      <c r="H84" t="s">
        <v>10722</v>
      </c>
      <c r="I84" t="s">
        <v>9317</v>
      </c>
      <c r="J84" t="s">
        <v>10722</v>
      </c>
      <c r="K84" t="s">
        <v>10723</v>
      </c>
      <c r="L84" t="s">
        <v>10724</v>
      </c>
      <c r="M84" t="s">
        <v>9317</v>
      </c>
      <c r="N84" t="s">
        <v>10725</v>
      </c>
      <c r="O84" t="s">
        <v>9779</v>
      </c>
      <c r="P84" t="s">
        <v>10726</v>
      </c>
      <c r="Q84" s="5">
        <v>42736</v>
      </c>
      <c r="R84" s="5">
        <v>43100</v>
      </c>
      <c r="S84" t="s">
        <v>10722</v>
      </c>
      <c r="T84" t="s">
        <v>12312</v>
      </c>
    </row>
    <row r="85" spans="1:20" x14ac:dyDescent="0.15">
      <c r="A85" t="s">
        <v>3032</v>
      </c>
      <c r="B85" t="s">
        <v>4715</v>
      </c>
      <c r="C85" t="s">
        <v>5610</v>
      </c>
      <c r="D85" t="s">
        <v>5979</v>
      </c>
      <c r="E85" t="s">
        <v>4590</v>
      </c>
      <c r="F85" t="s">
        <v>10731</v>
      </c>
      <c r="G85" t="s">
        <v>9317</v>
      </c>
      <c r="H85" t="s">
        <v>10732</v>
      </c>
      <c r="I85" t="s">
        <v>9317</v>
      </c>
      <c r="J85" t="s">
        <v>10732</v>
      </c>
      <c r="K85" t="s">
        <v>10733</v>
      </c>
      <c r="L85" t="s">
        <v>9317</v>
      </c>
      <c r="M85" t="s">
        <v>9317</v>
      </c>
      <c r="N85" t="s">
        <v>10146</v>
      </c>
      <c r="O85" t="s">
        <v>9779</v>
      </c>
      <c r="P85" t="s">
        <v>10734</v>
      </c>
      <c r="Q85" s="5">
        <v>42736</v>
      </c>
      <c r="R85" s="5">
        <v>43100</v>
      </c>
      <c r="S85" t="s">
        <v>10732</v>
      </c>
      <c r="T85" t="s">
        <v>12313</v>
      </c>
    </row>
    <row r="86" spans="1:20" x14ac:dyDescent="0.15">
      <c r="A86" t="s">
        <v>3067</v>
      </c>
      <c r="B86" t="s">
        <v>4717</v>
      </c>
      <c r="C86" t="s">
        <v>5619</v>
      </c>
      <c r="D86" t="s">
        <v>5979</v>
      </c>
      <c r="E86" t="s">
        <v>4590</v>
      </c>
      <c r="F86" t="s">
        <v>10740</v>
      </c>
      <c r="G86" t="s">
        <v>9317</v>
      </c>
      <c r="H86" t="s">
        <v>10741</v>
      </c>
      <c r="I86" t="s">
        <v>9317</v>
      </c>
      <c r="J86" t="s">
        <v>10741</v>
      </c>
      <c r="K86" t="s">
        <v>9986</v>
      </c>
      <c r="L86" t="s">
        <v>9317</v>
      </c>
      <c r="M86" t="s">
        <v>9317</v>
      </c>
      <c r="N86" t="s">
        <v>10742</v>
      </c>
      <c r="O86" t="s">
        <v>9779</v>
      </c>
      <c r="P86" t="s">
        <v>10743</v>
      </c>
      <c r="Q86" s="5">
        <v>42736</v>
      </c>
      <c r="R86" s="5">
        <v>43100</v>
      </c>
      <c r="S86" t="s">
        <v>10741</v>
      </c>
      <c r="T86" t="s">
        <v>12314</v>
      </c>
    </row>
    <row r="87" spans="1:20" x14ac:dyDescent="0.15">
      <c r="A87" t="s">
        <v>3086</v>
      </c>
      <c r="B87" t="s">
        <v>3087</v>
      </c>
      <c r="C87" t="s">
        <v>5623</v>
      </c>
      <c r="D87" t="s">
        <v>5979</v>
      </c>
      <c r="E87" t="s">
        <v>4590</v>
      </c>
      <c r="F87" t="s">
        <v>10748</v>
      </c>
      <c r="G87" t="s">
        <v>9317</v>
      </c>
      <c r="H87" t="s">
        <v>10749</v>
      </c>
      <c r="I87" t="s">
        <v>9317</v>
      </c>
      <c r="J87" t="s">
        <v>10749</v>
      </c>
      <c r="K87" t="s">
        <v>10750</v>
      </c>
      <c r="L87" t="s">
        <v>9317</v>
      </c>
      <c r="M87" t="s">
        <v>9317</v>
      </c>
      <c r="N87" t="s">
        <v>10615</v>
      </c>
      <c r="O87" t="s">
        <v>9779</v>
      </c>
      <c r="P87" t="s">
        <v>10751</v>
      </c>
      <c r="Q87" s="5">
        <v>42736</v>
      </c>
      <c r="R87" s="5">
        <v>43100</v>
      </c>
      <c r="S87" t="s">
        <v>10749</v>
      </c>
      <c r="T87" t="s">
        <v>12315</v>
      </c>
    </row>
    <row r="88" spans="1:20" x14ac:dyDescent="0.15">
      <c r="A88" t="s">
        <v>3201</v>
      </c>
      <c r="B88" t="s">
        <v>3202</v>
      </c>
      <c r="C88" t="s">
        <v>5652</v>
      </c>
      <c r="D88" t="s">
        <v>5979</v>
      </c>
      <c r="E88" t="s">
        <v>4590</v>
      </c>
      <c r="F88" t="s">
        <v>10806</v>
      </c>
      <c r="G88" t="s">
        <v>9317</v>
      </c>
      <c r="H88" t="s">
        <v>10807</v>
      </c>
      <c r="I88" t="s">
        <v>9317</v>
      </c>
      <c r="J88" t="s">
        <v>10807</v>
      </c>
      <c r="K88" t="s">
        <v>10808</v>
      </c>
      <c r="L88" t="s">
        <v>9317</v>
      </c>
      <c r="M88" t="s">
        <v>9317</v>
      </c>
      <c r="N88" t="s">
        <v>9558</v>
      </c>
      <c r="O88" t="s">
        <v>9779</v>
      </c>
      <c r="P88" t="s">
        <v>10809</v>
      </c>
      <c r="Q88" s="5">
        <v>42736</v>
      </c>
      <c r="R88" s="5">
        <v>43100</v>
      </c>
      <c r="S88" t="s">
        <v>10807</v>
      </c>
      <c r="T88" t="s">
        <v>12316</v>
      </c>
    </row>
    <row r="89" spans="1:20" x14ac:dyDescent="0.15">
      <c r="A89" t="s">
        <v>3143</v>
      </c>
      <c r="B89" t="s">
        <v>3144</v>
      </c>
      <c r="C89" t="s">
        <v>5636</v>
      </c>
      <c r="D89" t="s">
        <v>5979</v>
      </c>
      <c r="E89" t="s">
        <v>4590</v>
      </c>
      <c r="F89" t="s">
        <v>10765</v>
      </c>
      <c r="G89" t="s">
        <v>9317</v>
      </c>
      <c r="H89" t="s">
        <v>10766</v>
      </c>
      <c r="I89" t="s">
        <v>9317</v>
      </c>
      <c r="J89" t="s">
        <v>10766</v>
      </c>
      <c r="K89" t="s">
        <v>10767</v>
      </c>
      <c r="L89" t="s">
        <v>9317</v>
      </c>
      <c r="M89" t="s">
        <v>9317</v>
      </c>
      <c r="N89" t="s">
        <v>10768</v>
      </c>
      <c r="O89" t="s">
        <v>9779</v>
      </c>
      <c r="P89" t="s">
        <v>10769</v>
      </c>
      <c r="Q89" s="5">
        <v>42736</v>
      </c>
      <c r="R89" s="5">
        <v>43100</v>
      </c>
      <c r="S89" t="s">
        <v>10766</v>
      </c>
      <c r="T89" t="s">
        <v>12317</v>
      </c>
    </row>
    <row r="90" spans="1:20" x14ac:dyDescent="0.15">
      <c r="A90" t="s">
        <v>3146</v>
      </c>
      <c r="B90" t="s">
        <v>3147</v>
      </c>
      <c r="C90" t="s">
        <v>5637</v>
      </c>
      <c r="D90" t="s">
        <v>5979</v>
      </c>
      <c r="E90" t="s">
        <v>4590</v>
      </c>
      <c r="F90" t="s">
        <v>10715</v>
      </c>
      <c r="G90" t="s">
        <v>9317</v>
      </c>
      <c r="H90" t="s">
        <v>10770</v>
      </c>
      <c r="I90" t="s">
        <v>9317</v>
      </c>
      <c r="J90" t="s">
        <v>10770</v>
      </c>
      <c r="K90" t="s">
        <v>10771</v>
      </c>
      <c r="L90" t="s">
        <v>9317</v>
      </c>
      <c r="M90" t="s">
        <v>9317</v>
      </c>
      <c r="N90" t="s">
        <v>10772</v>
      </c>
      <c r="O90" t="s">
        <v>9779</v>
      </c>
      <c r="P90" t="s">
        <v>10773</v>
      </c>
      <c r="Q90" s="5">
        <v>42736</v>
      </c>
      <c r="R90" s="5">
        <v>43100</v>
      </c>
      <c r="S90" t="s">
        <v>10770</v>
      </c>
      <c r="T90" t="s">
        <v>12318</v>
      </c>
    </row>
    <row r="91" spans="1:20" x14ac:dyDescent="0.15">
      <c r="A91" t="s">
        <v>3161</v>
      </c>
      <c r="B91" t="s">
        <v>4721</v>
      </c>
      <c r="C91" t="s">
        <v>5642</v>
      </c>
      <c r="D91" t="s">
        <v>5979</v>
      </c>
      <c r="E91" t="s">
        <v>4590</v>
      </c>
      <c r="F91" t="s">
        <v>10778</v>
      </c>
      <c r="G91" t="s">
        <v>9317</v>
      </c>
      <c r="H91" t="s">
        <v>10779</v>
      </c>
      <c r="I91" t="s">
        <v>9317</v>
      </c>
      <c r="J91" t="s">
        <v>10779</v>
      </c>
      <c r="K91" t="s">
        <v>9788</v>
      </c>
      <c r="L91" t="s">
        <v>9317</v>
      </c>
      <c r="M91" t="s">
        <v>9317</v>
      </c>
      <c r="N91" t="s">
        <v>9322</v>
      </c>
      <c r="O91" t="s">
        <v>9779</v>
      </c>
      <c r="P91" t="s">
        <v>10780</v>
      </c>
      <c r="Q91" s="5">
        <v>42736</v>
      </c>
      <c r="R91" s="5">
        <v>43100</v>
      </c>
      <c r="S91" t="s">
        <v>10779</v>
      </c>
      <c r="T91" t="s">
        <v>12319</v>
      </c>
    </row>
    <row r="92" spans="1:20" x14ac:dyDescent="0.15">
      <c r="A92" t="s">
        <v>3164</v>
      </c>
      <c r="B92" t="s">
        <v>3165</v>
      </c>
      <c r="C92" t="s">
        <v>10781</v>
      </c>
      <c r="D92" t="s">
        <v>5979</v>
      </c>
      <c r="E92" t="s">
        <v>4590</v>
      </c>
      <c r="F92" t="s">
        <v>10782</v>
      </c>
      <c r="G92" t="s">
        <v>9317</v>
      </c>
      <c r="H92" t="s">
        <v>10783</v>
      </c>
      <c r="I92" t="s">
        <v>9317</v>
      </c>
      <c r="J92" t="s">
        <v>10783</v>
      </c>
      <c r="K92" t="s">
        <v>10784</v>
      </c>
      <c r="L92" t="s">
        <v>9317</v>
      </c>
      <c r="M92" t="s">
        <v>9317</v>
      </c>
      <c r="N92" t="s">
        <v>10785</v>
      </c>
      <c r="O92" t="s">
        <v>9779</v>
      </c>
      <c r="P92" t="s">
        <v>10786</v>
      </c>
      <c r="Q92" s="5">
        <v>42736</v>
      </c>
      <c r="R92" s="5">
        <v>43100</v>
      </c>
      <c r="S92" t="s">
        <v>10783</v>
      </c>
      <c r="T92" t="s">
        <v>12320</v>
      </c>
    </row>
    <row r="93" spans="1:20" x14ac:dyDescent="0.15">
      <c r="A93" t="s">
        <v>3175</v>
      </c>
      <c r="B93" t="s">
        <v>4723</v>
      </c>
      <c r="C93" t="s">
        <v>5646</v>
      </c>
      <c r="D93" t="s">
        <v>5979</v>
      </c>
      <c r="E93" t="s">
        <v>4590</v>
      </c>
      <c r="F93" t="s">
        <v>10782</v>
      </c>
      <c r="G93" t="s">
        <v>9317</v>
      </c>
      <c r="H93" t="s">
        <v>10783</v>
      </c>
      <c r="I93" t="s">
        <v>9317</v>
      </c>
      <c r="J93" t="s">
        <v>10783</v>
      </c>
      <c r="K93" t="s">
        <v>10784</v>
      </c>
      <c r="L93" t="s">
        <v>9317</v>
      </c>
      <c r="M93" t="s">
        <v>9317</v>
      </c>
      <c r="N93" t="s">
        <v>10785</v>
      </c>
      <c r="O93" t="s">
        <v>9779</v>
      </c>
      <c r="P93" t="s">
        <v>10786</v>
      </c>
      <c r="Q93" s="5">
        <v>42736</v>
      </c>
      <c r="R93" s="5">
        <v>43100</v>
      </c>
      <c r="S93" t="s">
        <v>10783</v>
      </c>
      <c r="T93" t="s">
        <v>12321</v>
      </c>
    </row>
    <row r="94" spans="1:20" x14ac:dyDescent="0.15">
      <c r="A94" t="s">
        <v>3199</v>
      </c>
      <c r="B94" t="s">
        <v>4664</v>
      </c>
      <c r="C94" t="s">
        <v>5346</v>
      </c>
      <c r="D94" t="s">
        <v>5979</v>
      </c>
      <c r="E94" t="s">
        <v>4590</v>
      </c>
      <c r="F94" t="s">
        <v>10761</v>
      </c>
      <c r="G94" t="s">
        <v>9317</v>
      </c>
      <c r="H94" t="s">
        <v>10762</v>
      </c>
      <c r="I94" t="s">
        <v>9317</v>
      </c>
      <c r="J94" t="s">
        <v>10762</v>
      </c>
      <c r="K94" t="s">
        <v>10763</v>
      </c>
      <c r="L94" t="s">
        <v>9317</v>
      </c>
      <c r="M94" t="s">
        <v>9317</v>
      </c>
      <c r="N94" t="s">
        <v>10561</v>
      </c>
      <c r="O94" t="s">
        <v>9779</v>
      </c>
      <c r="P94" t="s">
        <v>10764</v>
      </c>
      <c r="Q94" s="5">
        <v>42736</v>
      </c>
      <c r="R94" s="5">
        <v>43100</v>
      </c>
      <c r="S94" t="s">
        <v>10762</v>
      </c>
      <c r="T94" t="s">
        <v>12322</v>
      </c>
    </row>
    <row r="95" spans="1:20" x14ac:dyDescent="0.15">
      <c r="A95" t="s">
        <v>3194</v>
      </c>
      <c r="B95" t="s">
        <v>4725</v>
      </c>
      <c r="C95" t="s">
        <v>5651</v>
      </c>
      <c r="D95" t="s">
        <v>5979</v>
      </c>
      <c r="E95" t="s">
        <v>4590</v>
      </c>
      <c r="F95" t="s">
        <v>10801</v>
      </c>
      <c r="G95" t="s">
        <v>9317</v>
      </c>
      <c r="H95" t="s">
        <v>10802</v>
      </c>
      <c r="I95" t="s">
        <v>9317</v>
      </c>
      <c r="J95" t="s">
        <v>10802</v>
      </c>
      <c r="K95" t="s">
        <v>10803</v>
      </c>
      <c r="L95" t="s">
        <v>9317</v>
      </c>
      <c r="M95" t="s">
        <v>9317</v>
      </c>
      <c r="N95" t="s">
        <v>10804</v>
      </c>
      <c r="O95" t="s">
        <v>9779</v>
      </c>
      <c r="P95" t="s">
        <v>10805</v>
      </c>
      <c r="Q95" s="5">
        <v>42736</v>
      </c>
      <c r="R95" s="5">
        <v>43100</v>
      </c>
      <c r="S95" t="s">
        <v>10802</v>
      </c>
      <c r="T95" t="s">
        <v>12323</v>
      </c>
    </row>
    <row r="96" spans="1:20" x14ac:dyDescent="0.15">
      <c r="A96" t="s">
        <v>3216</v>
      </c>
      <c r="B96" t="s">
        <v>3217</v>
      </c>
      <c r="C96" t="s">
        <v>5657</v>
      </c>
      <c r="D96" t="s">
        <v>5979</v>
      </c>
      <c r="E96" t="s">
        <v>4590</v>
      </c>
      <c r="F96" t="s">
        <v>10792</v>
      </c>
      <c r="G96" t="s">
        <v>9317</v>
      </c>
      <c r="H96" t="s">
        <v>10793</v>
      </c>
      <c r="I96" t="s">
        <v>9317</v>
      </c>
      <c r="J96" t="s">
        <v>10793</v>
      </c>
      <c r="K96" t="s">
        <v>10599</v>
      </c>
      <c r="L96" t="s">
        <v>9317</v>
      </c>
      <c r="M96" t="s">
        <v>9317</v>
      </c>
      <c r="N96" t="s">
        <v>10794</v>
      </c>
      <c r="O96" t="s">
        <v>9779</v>
      </c>
      <c r="P96" t="s">
        <v>10795</v>
      </c>
      <c r="Q96" s="5">
        <v>42736</v>
      </c>
      <c r="R96" s="5">
        <v>43100</v>
      </c>
      <c r="S96" t="s">
        <v>10793</v>
      </c>
      <c r="T96" t="s">
        <v>12324</v>
      </c>
    </row>
    <row r="97" spans="1:20" x14ac:dyDescent="0.15">
      <c r="A97" t="s">
        <v>3219</v>
      </c>
      <c r="B97" t="s">
        <v>3217</v>
      </c>
      <c r="C97" t="s">
        <v>5657</v>
      </c>
      <c r="D97" t="s">
        <v>5979</v>
      </c>
      <c r="E97" t="s">
        <v>4590</v>
      </c>
      <c r="F97" t="s">
        <v>10810</v>
      </c>
      <c r="G97" t="s">
        <v>9317</v>
      </c>
      <c r="H97" t="s">
        <v>10811</v>
      </c>
      <c r="I97" t="s">
        <v>9317</v>
      </c>
      <c r="J97" t="s">
        <v>10811</v>
      </c>
      <c r="K97" t="s">
        <v>10812</v>
      </c>
      <c r="L97" t="s">
        <v>9317</v>
      </c>
      <c r="M97" t="s">
        <v>9317</v>
      </c>
      <c r="N97" t="s">
        <v>10813</v>
      </c>
      <c r="O97" t="s">
        <v>9779</v>
      </c>
      <c r="P97" t="s">
        <v>10814</v>
      </c>
      <c r="Q97" s="5">
        <v>42736</v>
      </c>
      <c r="R97" s="5">
        <v>43100</v>
      </c>
      <c r="S97" t="s">
        <v>10811</v>
      </c>
      <c r="T97" t="s">
        <v>12325</v>
      </c>
    </row>
    <row r="98" spans="1:20" x14ac:dyDescent="0.15">
      <c r="A98" t="s">
        <v>3221</v>
      </c>
      <c r="B98" t="s">
        <v>3217</v>
      </c>
      <c r="C98" t="s">
        <v>5657</v>
      </c>
      <c r="D98" t="s">
        <v>5979</v>
      </c>
      <c r="E98" t="s">
        <v>4590</v>
      </c>
      <c r="F98" t="s">
        <v>10796</v>
      </c>
      <c r="G98" t="s">
        <v>9317</v>
      </c>
      <c r="H98" t="s">
        <v>10797</v>
      </c>
      <c r="I98" t="s">
        <v>9317</v>
      </c>
      <c r="J98" t="s">
        <v>10797</v>
      </c>
      <c r="K98" t="s">
        <v>10798</v>
      </c>
      <c r="L98" t="s">
        <v>9317</v>
      </c>
      <c r="M98" t="s">
        <v>9317</v>
      </c>
      <c r="N98" t="s">
        <v>10799</v>
      </c>
      <c r="O98" t="s">
        <v>9779</v>
      </c>
      <c r="P98" t="s">
        <v>10800</v>
      </c>
      <c r="Q98" s="5">
        <v>42736</v>
      </c>
      <c r="R98" s="5">
        <v>43100</v>
      </c>
      <c r="S98" t="s">
        <v>10797</v>
      </c>
      <c r="T98" t="s">
        <v>12326</v>
      </c>
    </row>
    <row r="99" spans="1:20" x14ac:dyDescent="0.15">
      <c r="A99" t="s">
        <v>3283</v>
      </c>
      <c r="B99" t="s">
        <v>4578</v>
      </c>
      <c r="C99" t="s">
        <v>5673</v>
      </c>
      <c r="D99" t="s">
        <v>5979</v>
      </c>
      <c r="E99" t="s">
        <v>4590</v>
      </c>
      <c r="F99" t="s">
        <v>10826</v>
      </c>
      <c r="G99" t="s">
        <v>9317</v>
      </c>
      <c r="H99" t="s">
        <v>10827</v>
      </c>
      <c r="I99" t="s">
        <v>9317</v>
      </c>
      <c r="J99" t="s">
        <v>10827</v>
      </c>
      <c r="K99" t="s">
        <v>10828</v>
      </c>
      <c r="L99" t="s">
        <v>10829</v>
      </c>
      <c r="M99" t="s">
        <v>9317</v>
      </c>
      <c r="N99" t="s">
        <v>9500</v>
      </c>
      <c r="O99" t="s">
        <v>9779</v>
      </c>
      <c r="P99" t="s">
        <v>10830</v>
      </c>
      <c r="Q99" s="5">
        <v>42736</v>
      </c>
      <c r="R99" s="5">
        <v>43100</v>
      </c>
      <c r="S99" t="s">
        <v>10827</v>
      </c>
      <c r="T99" t="s">
        <v>12327</v>
      </c>
    </row>
    <row r="100" spans="1:20" x14ac:dyDescent="0.15">
      <c r="A100" t="s">
        <v>3322</v>
      </c>
      <c r="B100" t="s">
        <v>12</v>
      </c>
      <c r="C100" t="s">
        <v>4805</v>
      </c>
      <c r="D100" t="s">
        <v>5979</v>
      </c>
      <c r="E100" t="s">
        <v>4590</v>
      </c>
      <c r="F100" t="s">
        <v>10740</v>
      </c>
      <c r="G100" t="s">
        <v>9317</v>
      </c>
      <c r="H100" t="s">
        <v>10741</v>
      </c>
      <c r="I100" t="s">
        <v>9317</v>
      </c>
      <c r="J100" t="s">
        <v>10741</v>
      </c>
      <c r="K100" t="s">
        <v>9986</v>
      </c>
      <c r="L100" t="s">
        <v>10843</v>
      </c>
      <c r="M100" t="s">
        <v>9317</v>
      </c>
      <c r="N100" t="s">
        <v>10742</v>
      </c>
      <c r="O100" t="s">
        <v>9779</v>
      </c>
      <c r="P100" t="s">
        <v>10844</v>
      </c>
      <c r="Q100" s="5">
        <v>42736</v>
      </c>
      <c r="R100" s="5">
        <v>43100</v>
      </c>
      <c r="S100" t="s">
        <v>10741</v>
      </c>
      <c r="T100" t="s">
        <v>12328</v>
      </c>
    </row>
    <row r="101" spans="1:20" x14ac:dyDescent="0.15">
      <c r="A101" t="s">
        <v>3329</v>
      </c>
      <c r="B101" t="s">
        <v>3330</v>
      </c>
      <c r="C101" t="s">
        <v>5681</v>
      </c>
      <c r="D101" t="s">
        <v>5979</v>
      </c>
      <c r="E101" t="s">
        <v>4590</v>
      </c>
      <c r="F101" t="s">
        <v>10851</v>
      </c>
      <c r="G101" t="s">
        <v>9317</v>
      </c>
      <c r="H101" t="s">
        <v>10852</v>
      </c>
      <c r="I101" t="s">
        <v>9317</v>
      </c>
      <c r="J101" t="s">
        <v>10852</v>
      </c>
      <c r="K101" t="s">
        <v>10853</v>
      </c>
      <c r="L101" t="s">
        <v>10854</v>
      </c>
      <c r="M101" t="s">
        <v>9317</v>
      </c>
      <c r="N101" t="s">
        <v>10855</v>
      </c>
      <c r="O101" t="s">
        <v>9779</v>
      </c>
      <c r="P101" t="s">
        <v>10856</v>
      </c>
      <c r="Q101" s="5">
        <v>42736</v>
      </c>
      <c r="R101" s="5">
        <v>43100</v>
      </c>
      <c r="S101" t="s">
        <v>10852</v>
      </c>
      <c r="T101" t="s">
        <v>12329</v>
      </c>
    </row>
    <row r="102" spans="1:20" x14ac:dyDescent="0.15">
      <c r="A102" t="s">
        <v>3332</v>
      </c>
      <c r="B102" t="s">
        <v>12</v>
      </c>
      <c r="C102" t="s">
        <v>4805</v>
      </c>
      <c r="D102" t="s">
        <v>5979</v>
      </c>
      <c r="E102" t="s">
        <v>4590</v>
      </c>
      <c r="F102" t="s">
        <v>10857</v>
      </c>
      <c r="G102" t="s">
        <v>9317</v>
      </c>
      <c r="H102" t="s">
        <v>10858</v>
      </c>
      <c r="I102" t="s">
        <v>9317</v>
      </c>
      <c r="J102" t="s">
        <v>10858</v>
      </c>
      <c r="K102" t="s">
        <v>10859</v>
      </c>
      <c r="L102" t="s">
        <v>10860</v>
      </c>
      <c r="M102" t="s">
        <v>9317</v>
      </c>
      <c r="N102" t="s">
        <v>10790</v>
      </c>
      <c r="O102" t="s">
        <v>9779</v>
      </c>
      <c r="P102" t="s">
        <v>10861</v>
      </c>
      <c r="Q102" s="5">
        <v>42736</v>
      </c>
      <c r="R102" s="5">
        <v>43100</v>
      </c>
      <c r="S102" t="s">
        <v>10858</v>
      </c>
      <c r="T102" t="s">
        <v>12330</v>
      </c>
    </row>
    <row r="103" spans="1:20" x14ac:dyDescent="0.15">
      <c r="A103" t="s">
        <v>3412</v>
      </c>
      <c r="B103" t="s">
        <v>4634</v>
      </c>
      <c r="C103" t="s">
        <v>5057</v>
      </c>
      <c r="D103" t="s">
        <v>5979</v>
      </c>
      <c r="E103" t="s">
        <v>4590</v>
      </c>
      <c r="F103" t="s">
        <v>10878</v>
      </c>
      <c r="G103" t="s">
        <v>9317</v>
      </c>
      <c r="H103" t="s">
        <v>10879</v>
      </c>
      <c r="I103" t="s">
        <v>9317</v>
      </c>
      <c r="J103" t="s">
        <v>10879</v>
      </c>
      <c r="K103" t="s">
        <v>10880</v>
      </c>
      <c r="L103" t="s">
        <v>9317</v>
      </c>
      <c r="M103" t="s">
        <v>9317</v>
      </c>
      <c r="N103" t="s">
        <v>9863</v>
      </c>
      <c r="O103" t="s">
        <v>9779</v>
      </c>
      <c r="P103" t="s">
        <v>10881</v>
      </c>
      <c r="Q103" s="5">
        <v>42736</v>
      </c>
      <c r="R103" s="5">
        <v>43100</v>
      </c>
      <c r="S103" t="s">
        <v>10879</v>
      </c>
      <c r="T103" t="s">
        <v>12331</v>
      </c>
    </row>
    <row r="104" spans="1:20" x14ac:dyDescent="0.15">
      <c r="A104" t="s">
        <v>3420</v>
      </c>
      <c r="B104" t="s">
        <v>4737</v>
      </c>
      <c r="C104" t="s">
        <v>5702</v>
      </c>
      <c r="D104" t="s">
        <v>5979</v>
      </c>
      <c r="E104" t="s">
        <v>4590</v>
      </c>
      <c r="F104" t="s">
        <v>10882</v>
      </c>
      <c r="G104" t="s">
        <v>9317</v>
      </c>
      <c r="H104" t="s">
        <v>10883</v>
      </c>
      <c r="I104" t="s">
        <v>9317</v>
      </c>
      <c r="J104" t="s">
        <v>10883</v>
      </c>
      <c r="K104" t="s">
        <v>10884</v>
      </c>
      <c r="L104" t="s">
        <v>9317</v>
      </c>
      <c r="M104" t="s">
        <v>9317</v>
      </c>
      <c r="N104" t="s">
        <v>10885</v>
      </c>
      <c r="O104" t="s">
        <v>9779</v>
      </c>
      <c r="P104" t="s">
        <v>10886</v>
      </c>
      <c r="Q104" s="5">
        <v>42736</v>
      </c>
      <c r="R104" s="5">
        <v>43100</v>
      </c>
      <c r="S104" t="s">
        <v>10883</v>
      </c>
      <c r="T104" t="s">
        <v>12332</v>
      </c>
    </row>
    <row r="105" spans="1:20" x14ac:dyDescent="0.15">
      <c r="A105" t="s">
        <v>3423</v>
      </c>
      <c r="B105" t="s">
        <v>1038</v>
      </c>
      <c r="C105" t="s">
        <v>5094</v>
      </c>
      <c r="D105" t="s">
        <v>5979</v>
      </c>
      <c r="E105" t="s">
        <v>4590</v>
      </c>
      <c r="F105" t="s">
        <v>10887</v>
      </c>
      <c r="G105" t="s">
        <v>9317</v>
      </c>
      <c r="H105" t="s">
        <v>10888</v>
      </c>
      <c r="I105" t="s">
        <v>9317</v>
      </c>
      <c r="J105" t="s">
        <v>10888</v>
      </c>
      <c r="K105" t="s">
        <v>10889</v>
      </c>
      <c r="L105" t="s">
        <v>9317</v>
      </c>
      <c r="M105" t="s">
        <v>9317</v>
      </c>
      <c r="N105" t="s">
        <v>10890</v>
      </c>
      <c r="O105" t="s">
        <v>9779</v>
      </c>
      <c r="P105" t="s">
        <v>10891</v>
      </c>
      <c r="Q105" s="5">
        <v>42736</v>
      </c>
      <c r="R105" s="5">
        <v>43100</v>
      </c>
      <c r="S105" t="s">
        <v>10888</v>
      </c>
      <c r="T105" t="s">
        <v>12333</v>
      </c>
    </row>
    <row r="106" spans="1:20" x14ac:dyDescent="0.15">
      <c r="A106" t="s">
        <v>3434</v>
      </c>
      <c r="B106" t="s">
        <v>9578</v>
      </c>
      <c r="C106" t="s">
        <v>5704</v>
      </c>
      <c r="D106" t="s">
        <v>5979</v>
      </c>
      <c r="E106" t="s">
        <v>4590</v>
      </c>
      <c r="F106" t="s">
        <v>10892</v>
      </c>
      <c r="G106" t="s">
        <v>9317</v>
      </c>
      <c r="H106" t="s">
        <v>10893</v>
      </c>
      <c r="I106" t="s">
        <v>9317</v>
      </c>
      <c r="J106" t="s">
        <v>10893</v>
      </c>
      <c r="K106" t="s">
        <v>10894</v>
      </c>
      <c r="L106" t="s">
        <v>9317</v>
      </c>
      <c r="M106" t="s">
        <v>9317</v>
      </c>
      <c r="N106" t="s">
        <v>10895</v>
      </c>
      <c r="O106" t="s">
        <v>9779</v>
      </c>
      <c r="P106" t="s">
        <v>10896</v>
      </c>
      <c r="Q106" s="5">
        <v>42736</v>
      </c>
      <c r="R106" s="5">
        <v>43100</v>
      </c>
      <c r="S106" t="s">
        <v>10893</v>
      </c>
      <c r="T106" t="s">
        <v>12334</v>
      </c>
    </row>
    <row r="107" spans="1:20" x14ac:dyDescent="0.15">
      <c r="A107" t="s">
        <v>3495</v>
      </c>
      <c r="B107" t="s">
        <v>3496</v>
      </c>
      <c r="C107" t="s">
        <v>5717</v>
      </c>
      <c r="D107" t="s">
        <v>5979</v>
      </c>
      <c r="E107" t="s">
        <v>4590</v>
      </c>
      <c r="F107" t="s">
        <v>10913</v>
      </c>
      <c r="G107" t="s">
        <v>10914</v>
      </c>
      <c r="H107" t="s">
        <v>10915</v>
      </c>
      <c r="I107" t="s">
        <v>9317</v>
      </c>
      <c r="J107" t="s">
        <v>10915</v>
      </c>
      <c r="K107" t="s">
        <v>10916</v>
      </c>
      <c r="L107" t="s">
        <v>9317</v>
      </c>
      <c r="M107" t="s">
        <v>9317</v>
      </c>
      <c r="N107" t="s">
        <v>10297</v>
      </c>
      <c r="O107" t="s">
        <v>9779</v>
      </c>
      <c r="P107" t="s">
        <v>10917</v>
      </c>
      <c r="Q107" s="5">
        <v>42736</v>
      </c>
      <c r="R107" s="5">
        <v>43100</v>
      </c>
      <c r="S107" t="s">
        <v>10915</v>
      </c>
      <c r="T107" t="s">
        <v>12335</v>
      </c>
    </row>
    <row r="108" spans="1:20" x14ac:dyDescent="0.15">
      <c r="A108" t="s">
        <v>3535</v>
      </c>
      <c r="B108" t="s">
        <v>3536</v>
      </c>
      <c r="C108" t="s">
        <v>5729</v>
      </c>
      <c r="D108" t="s">
        <v>5979</v>
      </c>
      <c r="E108" t="s">
        <v>4590</v>
      </c>
      <c r="F108" t="s">
        <v>10946</v>
      </c>
      <c r="G108" t="s">
        <v>10947</v>
      </c>
      <c r="H108" t="s">
        <v>10948</v>
      </c>
      <c r="I108" t="s">
        <v>9317</v>
      </c>
      <c r="J108" t="s">
        <v>10948</v>
      </c>
      <c r="K108" t="s">
        <v>10949</v>
      </c>
      <c r="L108" t="s">
        <v>9317</v>
      </c>
      <c r="M108" t="s">
        <v>9317</v>
      </c>
      <c r="N108" t="s">
        <v>10950</v>
      </c>
      <c r="O108" t="s">
        <v>9779</v>
      </c>
      <c r="P108" t="s">
        <v>10951</v>
      </c>
      <c r="Q108" s="5">
        <v>42736</v>
      </c>
      <c r="R108" s="5">
        <v>43100</v>
      </c>
      <c r="S108" t="s">
        <v>10948</v>
      </c>
      <c r="T108" t="s">
        <v>12336</v>
      </c>
    </row>
    <row r="109" spans="1:20" x14ac:dyDescent="0.15">
      <c r="A109" t="s">
        <v>3516</v>
      </c>
      <c r="B109" t="s">
        <v>3517</v>
      </c>
      <c r="C109" t="s">
        <v>5724</v>
      </c>
      <c r="D109" t="s">
        <v>5979</v>
      </c>
      <c r="E109" t="s">
        <v>4590</v>
      </c>
      <c r="F109" t="s">
        <v>10924</v>
      </c>
      <c r="G109" t="s">
        <v>10925</v>
      </c>
      <c r="H109" t="s">
        <v>10926</v>
      </c>
      <c r="I109" t="s">
        <v>9317</v>
      </c>
      <c r="J109" t="s">
        <v>10926</v>
      </c>
      <c r="K109" t="s">
        <v>10927</v>
      </c>
      <c r="L109" t="s">
        <v>9317</v>
      </c>
      <c r="M109" t="s">
        <v>9317</v>
      </c>
      <c r="N109" t="s">
        <v>10928</v>
      </c>
      <c r="O109" t="s">
        <v>9779</v>
      </c>
      <c r="P109" t="s">
        <v>10043</v>
      </c>
      <c r="Q109" s="5">
        <v>42736</v>
      </c>
      <c r="R109" s="5">
        <v>43100</v>
      </c>
      <c r="S109" t="s">
        <v>10926</v>
      </c>
      <c r="T109" t="s">
        <v>12337</v>
      </c>
    </row>
    <row r="110" spans="1:20" x14ac:dyDescent="0.15">
      <c r="A110" t="s">
        <v>3522</v>
      </c>
      <c r="B110" t="s">
        <v>3523</v>
      </c>
      <c r="C110" t="s">
        <v>5726</v>
      </c>
      <c r="D110" t="s">
        <v>5979</v>
      </c>
      <c r="E110" t="s">
        <v>4590</v>
      </c>
      <c r="F110" t="s">
        <v>10929</v>
      </c>
      <c r="G110" t="s">
        <v>10930</v>
      </c>
      <c r="H110" t="s">
        <v>10931</v>
      </c>
      <c r="I110" t="s">
        <v>12338</v>
      </c>
      <c r="J110" t="s">
        <v>12339</v>
      </c>
      <c r="K110" t="s">
        <v>12340</v>
      </c>
      <c r="L110" t="s">
        <v>9317</v>
      </c>
      <c r="M110" t="s">
        <v>9317</v>
      </c>
      <c r="N110" t="s">
        <v>10935</v>
      </c>
      <c r="O110" t="s">
        <v>9779</v>
      </c>
      <c r="P110" t="s">
        <v>12341</v>
      </c>
      <c r="Q110" s="5">
        <v>42736</v>
      </c>
      <c r="R110" s="5">
        <v>43100</v>
      </c>
      <c r="S110" t="s">
        <v>10931</v>
      </c>
      <c r="T110" t="s">
        <v>12342</v>
      </c>
    </row>
    <row r="111" spans="1:20" x14ac:dyDescent="0.15">
      <c r="A111" t="s">
        <v>3528</v>
      </c>
      <c r="B111" t="s">
        <v>9587</v>
      </c>
      <c r="C111" t="s">
        <v>5728</v>
      </c>
      <c r="D111" t="s">
        <v>5979</v>
      </c>
      <c r="E111" t="s">
        <v>4590</v>
      </c>
      <c r="F111" t="s">
        <v>10937</v>
      </c>
      <c r="G111" t="s">
        <v>10938</v>
      </c>
      <c r="H111" t="s">
        <v>10939</v>
      </c>
      <c r="I111" t="s">
        <v>9317</v>
      </c>
      <c r="J111" t="s">
        <v>10939</v>
      </c>
      <c r="K111" t="s">
        <v>10940</v>
      </c>
      <c r="L111" t="s">
        <v>9317</v>
      </c>
      <c r="M111" t="s">
        <v>9317</v>
      </c>
      <c r="N111" t="s">
        <v>10941</v>
      </c>
      <c r="O111" t="s">
        <v>9779</v>
      </c>
      <c r="P111" t="s">
        <v>10942</v>
      </c>
      <c r="Q111" s="5">
        <v>42736</v>
      </c>
      <c r="R111" s="5">
        <v>43100</v>
      </c>
      <c r="S111" t="s">
        <v>10939</v>
      </c>
      <c r="T111" t="s">
        <v>12343</v>
      </c>
    </row>
    <row r="112" spans="1:20" x14ac:dyDescent="0.15">
      <c r="A112" t="s">
        <v>3531</v>
      </c>
      <c r="B112" t="s">
        <v>12344</v>
      </c>
      <c r="C112" t="s">
        <v>12345</v>
      </c>
      <c r="D112" t="s">
        <v>5979</v>
      </c>
      <c r="E112" t="s">
        <v>4590</v>
      </c>
      <c r="F112" t="s">
        <v>12346</v>
      </c>
      <c r="G112" t="s">
        <v>12347</v>
      </c>
      <c r="H112" t="s">
        <v>12348</v>
      </c>
      <c r="I112" t="s">
        <v>9317</v>
      </c>
      <c r="J112" t="s">
        <v>12348</v>
      </c>
      <c r="K112" t="s">
        <v>12349</v>
      </c>
      <c r="L112" t="s">
        <v>9317</v>
      </c>
      <c r="M112" t="s">
        <v>9317</v>
      </c>
      <c r="N112" t="s">
        <v>12350</v>
      </c>
      <c r="O112" t="s">
        <v>9779</v>
      </c>
      <c r="P112" t="s">
        <v>12351</v>
      </c>
      <c r="Q112" s="5">
        <v>42736</v>
      </c>
      <c r="R112" s="5">
        <v>43100</v>
      </c>
      <c r="S112" t="s">
        <v>12348</v>
      </c>
      <c r="T112" t="s">
        <v>12352</v>
      </c>
    </row>
    <row r="113" spans="1:20" x14ac:dyDescent="0.15">
      <c r="A113" t="s">
        <v>3557</v>
      </c>
      <c r="B113" t="s">
        <v>3558</v>
      </c>
      <c r="C113" t="s">
        <v>5736</v>
      </c>
      <c r="D113" t="s">
        <v>5979</v>
      </c>
      <c r="E113" t="s">
        <v>4590</v>
      </c>
      <c r="F113" t="s">
        <v>10958</v>
      </c>
      <c r="G113" t="s">
        <v>9317</v>
      </c>
      <c r="H113" t="s">
        <v>10959</v>
      </c>
      <c r="I113" t="s">
        <v>9317</v>
      </c>
      <c r="J113" t="s">
        <v>10959</v>
      </c>
      <c r="K113" t="s">
        <v>10960</v>
      </c>
      <c r="L113" t="s">
        <v>9317</v>
      </c>
      <c r="M113" t="s">
        <v>9317</v>
      </c>
      <c r="N113" t="s">
        <v>10817</v>
      </c>
      <c r="O113" t="s">
        <v>9779</v>
      </c>
      <c r="P113" t="s">
        <v>10961</v>
      </c>
      <c r="Q113" s="5">
        <v>42736</v>
      </c>
      <c r="R113" s="5">
        <v>43100</v>
      </c>
      <c r="S113" t="s">
        <v>10959</v>
      </c>
      <c r="T113" t="s">
        <v>12353</v>
      </c>
    </row>
    <row r="114" spans="1:20" x14ac:dyDescent="0.15">
      <c r="A114" t="s">
        <v>3680</v>
      </c>
      <c r="B114" t="s">
        <v>4750</v>
      </c>
      <c r="C114" t="s">
        <v>5770</v>
      </c>
      <c r="D114" t="s">
        <v>5979</v>
      </c>
      <c r="E114" t="s">
        <v>4590</v>
      </c>
      <c r="F114" t="s">
        <v>10958</v>
      </c>
      <c r="G114" t="s">
        <v>10988</v>
      </c>
      <c r="H114" t="s">
        <v>10989</v>
      </c>
      <c r="I114" t="s">
        <v>9317</v>
      </c>
      <c r="J114" t="s">
        <v>10989</v>
      </c>
      <c r="K114" t="s">
        <v>10252</v>
      </c>
      <c r="L114" t="s">
        <v>9317</v>
      </c>
      <c r="M114" t="s">
        <v>9317</v>
      </c>
      <c r="N114" t="s">
        <v>10253</v>
      </c>
      <c r="O114" t="s">
        <v>9779</v>
      </c>
      <c r="P114" t="s">
        <v>10254</v>
      </c>
      <c r="Q114" s="5">
        <v>42736</v>
      </c>
      <c r="R114" s="5">
        <v>43100</v>
      </c>
      <c r="S114" t="s">
        <v>10989</v>
      </c>
      <c r="T114" t="s">
        <v>12354</v>
      </c>
    </row>
    <row r="115" spans="1:20" x14ac:dyDescent="0.15">
      <c r="A115" t="s">
        <v>3691</v>
      </c>
      <c r="B115" t="s">
        <v>3692</v>
      </c>
      <c r="C115" t="s">
        <v>5774</v>
      </c>
      <c r="D115" t="s">
        <v>5979</v>
      </c>
      <c r="E115" t="s">
        <v>4590</v>
      </c>
      <c r="F115" t="s">
        <v>10990</v>
      </c>
      <c r="G115" t="s">
        <v>9317</v>
      </c>
      <c r="H115" t="s">
        <v>10991</v>
      </c>
      <c r="I115" t="s">
        <v>9317</v>
      </c>
      <c r="J115" t="s">
        <v>10991</v>
      </c>
      <c r="K115" t="s">
        <v>10122</v>
      </c>
      <c r="L115" t="s">
        <v>9317</v>
      </c>
      <c r="M115" t="s">
        <v>9317</v>
      </c>
      <c r="N115" t="s">
        <v>10123</v>
      </c>
      <c r="O115" t="s">
        <v>9779</v>
      </c>
      <c r="P115" t="s">
        <v>10124</v>
      </c>
      <c r="Q115" s="5">
        <v>42736</v>
      </c>
      <c r="R115" s="5">
        <v>43100</v>
      </c>
      <c r="S115" t="s">
        <v>10991</v>
      </c>
      <c r="T115" t="s">
        <v>12355</v>
      </c>
    </row>
    <row r="116" spans="1:20" x14ac:dyDescent="0.15">
      <c r="A116" t="s">
        <v>3730</v>
      </c>
      <c r="B116" t="s">
        <v>3731</v>
      </c>
      <c r="C116" t="s">
        <v>5785</v>
      </c>
      <c r="D116" t="s">
        <v>5979</v>
      </c>
      <c r="E116" t="s">
        <v>4590</v>
      </c>
      <c r="F116" t="s">
        <v>11001</v>
      </c>
      <c r="G116" t="s">
        <v>9317</v>
      </c>
      <c r="H116" t="s">
        <v>11002</v>
      </c>
      <c r="I116" t="s">
        <v>9317</v>
      </c>
      <c r="J116" t="s">
        <v>11002</v>
      </c>
      <c r="K116" t="s">
        <v>11003</v>
      </c>
      <c r="L116" t="s">
        <v>9317</v>
      </c>
      <c r="M116" t="s">
        <v>9317</v>
      </c>
      <c r="N116" t="s">
        <v>10194</v>
      </c>
      <c r="O116" t="s">
        <v>9779</v>
      </c>
      <c r="P116" t="s">
        <v>11004</v>
      </c>
      <c r="Q116" s="5">
        <v>42736</v>
      </c>
      <c r="R116" s="5">
        <v>43100</v>
      </c>
      <c r="S116" t="s">
        <v>11002</v>
      </c>
      <c r="T116" t="s">
        <v>12356</v>
      </c>
    </row>
    <row r="117" spans="1:20" x14ac:dyDescent="0.15">
      <c r="A117" t="s">
        <v>3745</v>
      </c>
      <c r="B117" t="s">
        <v>3746</v>
      </c>
      <c r="C117" t="s">
        <v>5788</v>
      </c>
      <c r="D117" t="s">
        <v>5979</v>
      </c>
      <c r="E117" t="s">
        <v>4590</v>
      </c>
      <c r="F117" t="s">
        <v>10952</v>
      </c>
      <c r="G117" t="s">
        <v>9317</v>
      </c>
      <c r="H117" t="s">
        <v>10976</v>
      </c>
      <c r="I117" t="s">
        <v>9317</v>
      </c>
      <c r="J117" t="s">
        <v>10976</v>
      </c>
      <c r="K117" t="s">
        <v>10977</v>
      </c>
      <c r="L117" t="s">
        <v>9317</v>
      </c>
      <c r="M117" t="s">
        <v>9317</v>
      </c>
      <c r="N117" t="s">
        <v>10284</v>
      </c>
      <c r="O117" t="s">
        <v>9779</v>
      </c>
      <c r="P117" t="s">
        <v>10978</v>
      </c>
      <c r="Q117" s="5">
        <v>42736</v>
      </c>
      <c r="R117" s="5">
        <v>43100</v>
      </c>
      <c r="S117" t="s">
        <v>10976</v>
      </c>
      <c r="T117" t="s">
        <v>12357</v>
      </c>
    </row>
    <row r="118" spans="1:20" x14ac:dyDescent="0.15">
      <c r="A118" t="s">
        <v>3748</v>
      </c>
      <c r="B118" t="s">
        <v>3749</v>
      </c>
      <c r="C118" t="s">
        <v>5789</v>
      </c>
      <c r="D118" t="s">
        <v>5979</v>
      </c>
      <c r="E118" t="s">
        <v>4590</v>
      </c>
      <c r="F118" t="s">
        <v>11005</v>
      </c>
      <c r="G118" t="s">
        <v>9317</v>
      </c>
      <c r="H118" t="s">
        <v>11006</v>
      </c>
      <c r="I118" t="s">
        <v>9317</v>
      </c>
      <c r="J118" t="s">
        <v>11006</v>
      </c>
      <c r="K118" t="s">
        <v>11007</v>
      </c>
      <c r="L118" t="s">
        <v>9317</v>
      </c>
      <c r="M118" t="s">
        <v>9317</v>
      </c>
      <c r="N118" t="s">
        <v>11008</v>
      </c>
      <c r="O118" t="s">
        <v>9779</v>
      </c>
      <c r="P118" t="s">
        <v>11009</v>
      </c>
      <c r="Q118" s="5">
        <v>42736</v>
      </c>
      <c r="R118" s="5">
        <v>43100</v>
      </c>
      <c r="S118" t="s">
        <v>11006</v>
      </c>
      <c r="T118" t="s">
        <v>12358</v>
      </c>
    </row>
    <row r="119" spans="1:20" x14ac:dyDescent="0.15">
      <c r="A119" t="s">
        <v>3763</v>
      </c>
      <c r="B119" t="s">
        <v>3764</v>
      </c>
      <c r="C119" t="s">
        <v>5794</v>
      </c>
      <c r="D119" t="s">
        <v>5979</v>
      </c>
      <c r="E119" t="s">
        <v>4590</v>
      </c>
      <c r="F119" t="s">
        <v>11014</v>
      </c>
      <c r="G119" t="s">
        <v>11015</v>
      </c>
      <c r="H119" t="s">
        <v>11016</v>
      </c>
      <c r="I119" t="s">
        <v>9317</v>
      </c>
      <c r="J119" t="s">
        <v>11016</v>
      </c>
      <c r="K119" t="s">
        <v>11017</v>
      </c>
      <c r="L119" t="s">
        <v>9317</v>
      </c>
      <c r="M119" t="s">
        <v>9317</v>
      </c>
      <c r="N119" t="s">
        <v>11018</v>
      </c>
      <c r="O119" t="s">
        <v>9779</v>
      </c>
      <c r="P119" t="s">
        <v>11019</v>
      </c>
      <c r="Q119" s="5">
        <v>42736</v>
      </c>
      <c r="R119" s="5">
        <v>43100</v>
      </c>
      <c r="S119" t="s">
        <v>11016</v>
      </c>
      <c r="T119" t="s">
        <v>12359</v>
      </c>
    </row>
    <row r="120" spans="1:20" x14ac:dyDescent="0.15">
      <c r="A120" t="s">
        <v>3780</v>
      </c>
      <c r="B120" t="s">
        <v>3781</v>
      </c>
      <c r="C120" t="s">
        <v>5799</v>
      </c>
      <c r="D120" t="s">
        <v>5979</v>
      </c>
      <c r="E120" t="s">
        <v>4590</v>
      </c>
      <c r="F120" t="s">
        <v>11025</v>
      </c>
      <c r="G120" t="s">
        <v>9317</v>
      </c>
      <c r="H120" t="s">
        <v>11026</v>
      </c>
      <c r="I120" t="s">
        <v>9317</v>
      </c>
      <c r="J120" t="s">
        <v>11026</v>
      </c>
      <c r="K120" t="s">
        <v>11027</v>
      </c>
      <c r="L120" t="s">
        <v>9317</v>
      </c>
      <c r="M120" t="s">
        <v>9317</v>
      </c>
      <c r="N120" t="s">
        <v>11028</v>
      </c>
      <c r="O120" t="s">
        <v>9779</v>
      </c>
      <c r="P120" t="s">
        <v>11029</v>
      </c>
      <c r="Q120" s="5">
        <v>42736</v>
      </c>
      <c r="R120" s="5">
        <v>43100</v>
      </c>
      <c r="S120" t="s">
        <v>11026</v>
      </c>
      <c r="T120" t="s">
        <v>12360</v>
      </c>
    </row>
    <row r="121" spans="1:20" x14ac:dyDescent="0.15">
      <c r="A121" t="s">
        <v>3824</v>
      </c>
      <c r="B121" t="s">
        <v>4761</v>
      </c>
      <c r="C121" t="s">
        <v>5813</v>
      </c>
      <c r="D121" t="s">
        <v>5979</v>
      </c>
      <c r="E121" t="s">
        <v>4590</v>
      </c>
      <c r="F121" t="s">
        <v>11030</v>
      </c>
      <c r="G121" t="s">
        <v>11031</v>
      </c>
      <c r="H121" t="s">
        <v>11032</v>
      </c>
      <c r="I121" t="s">
        <v>9317</v>
      </c>
      <c r="J121" t="s">
        <v>11032</v>
      </c>
      <c r="K121" t="s">
        <v>11033</v>
      </c>
      <c r="L121" t="s">
        <v>9317</v>
      </c>
      <c r="M121" t="s">
        <v>9317</v>
      </c>
      <c r="N121" t="s">
        <v>9928</v>
      </c>
      <c r="O121" t="s">
        <v>9779</v>
      </c>
      <c r="P121" t="s">
        <v>11034</v>
      </c>
      <c r="Q121" s="5">
        <v>42736</v>
      </c>
      <c r="R121" s="5">
        <v>43100</v>
      </c>
      <c r="S121" t="s">
        <v>11032</v>
      </c>
      <c r="T121" t="s">
        <v>12361</v>
      </c>
    </row>
    <row r="122" spans="1:20" x14ac:dyDescent="0.15">
      <c r="A122" t="s">
        <v>3920</v>
      </c>
      <c r="B122" t="s">
        <v>4769</v>
      </c>
      <c r="C122" t="s">
        <v>5837</v>
      </c>
      <c r="D122" t="s">
        <v>5979</v>
      </c>
      <c r="E122" t="s">
        <v>9618</v>
      </c>
      <c r="F122" t="s">
        <v>11056</v>
      </c>
      <c r="G122" t="s">
        <v>11057</v>
      </c>
      <c r="H122" t="s">
        <v>11058</v>
      </c>
      <c r="I122" t="s">
        <v>9317</v>
      </c>
      <c r="J122" t="s">
        <v>11058</v>
      </c>
      <c r="K122" t="s">
        <v>11059</v>
      </c>
      <c r="L122" t="s">
        <v>9317</v>
      </c>
      <c r="M122" t="s">
        <v>9317</v>
      </c>
      <c r="N122" t="s">
        <v>11060</v>
      </c>
      <c r="O122" t="s">
        <v>9779</v>
      </c>
      <c r="P122" t="s">
        <v>11061</v>
      </c>
      <c r="Q122" s="5">
        <v>42736</v>
      </c>
      <c r="R122" s="5">
        <v>43100</v>
      </c>
      <c r="S122" t="s">
        <v>11058</v>
      </c>
      <c r="T122" t="s">
        <v>12362</v>
      </c>
    </row>
    <row r="123" spans="1:20" x14ac:dyDescent="0.15">
      <c r="A123" t="s">
        <v>3934</v>
      </c>
      <c r="B123" t="s">
        <v>4770</v>
      </c>
      <c r="C123" t="s">
        <v>5841</v>
      </c>
      <c r="D123" t="s">
        <v>5979</v>
      </c>
      <c r="E123" t="s">
        <v>4590</v>
      </c>
      <c r="F123" t="s">
        <v>11067</v>
      </c>
      <c r="G123" t="s">
        <v>11068</v>
      </c>
      <c r="H123" t="s">
        <v>11069</v>
      </c>
      <c r="I123" t="s">
        <v>9317</v>
      </c>
      <c r="J123" t="s">
        <v>11069</v>
      </c>
      <c r="K123" t="s">
        <v>11070</v>
      </c>
      <c r="L123" t="s">
        <v>9317</v>
      </c>
      <c r="M123" t="s">
        <v>9317</v>
      </c>
      <c r="N123" t="s">
        <v>11071</v>
      </c>
      <c r="O123" t="s">
        <v>9779</v>
      </c>
      <c r="P123" t="s">
        <v>11072</v>
      </c>
      <c r="Q123" s="5">
        <v>42736</v>
      </c>
      <c r="R123" s="5">
        <v>43100</v>
      </c>
      <c r="S123" t="s">
        <v>11069</v>
      </c>
      <c r="T123" t="s">
        <v>12363</v>
      </c>
    </row>
    <row r="124" spans="1:20" x14ac:dyDescent="0.15">
      <c r="A124" t="s">
        <v>3949</v>
      </c>
      <c r="B124" t="s">
        <v>3950</v>
      </c>
      <c r="C124" t="s">
        <v>5846</v>
      </c>
      <c r="D124" t="s">
        <v>5979</v>
      </c>
      <c r="E124" t="s">
        <v>4590</v>
      </c>
      <c r="F124" t="s">
        <v>10967</v>
      </c>
      <c r="G124" t="s">
        <v>11078</v>
      </c>
      <c r="H124" t="s">
        <v>11079</v>
      </c>
      <c r="I124" t="s">
        <v>9317</v>
      </c>
      <c r="J124" t="s">
        <v>11079</v>
      </c>
      <c r="K124" t="s">
        <v>10011</v>
      </c>
      <c r="L124" t="s">
        <v>9317</v>
      </c>
      <c r="M124" t="s">
        <v>9317</v>
      </c>
      <c r="N124" t="s">
        <v>11080</v>
      </c>
      <c r="O124" t="s">
        <v>9779</v>
      </c>
      <c r="P124" t="s">
        <v>11081</v>
      </c>
      <c r="Q124" s="5">
        <v>42736</v>
      </c>
      <c r="R124" s="5">
        <v>43100</v>
      </c>
      <c r="S124" t="s">
        <v>11079</v>
      </c>
      <c r="T124" t="s">
        <v>12364</v>
      </c>
    </row>
    <row r="125" spans="1:20" x14ac:dyDescent="0.15">
      <c r="A125" t="s">
        <v>3981</v>
      </c>
      <c r="B125" t="s">
        <v>4773</v>
      </c>
      <c r="C125" t="s">
        <v>5852</v>
      </c>
      <c r="D125" t="s">
        <v>5979</v>
      </c>
      <c r="E125" t="s">
        <v>9626</v>
      </c>
      <c r="F125" t="s">
        <v>11091</v>
      </c>
      <c r="G125" t="s">
        <v>11092</v>
      </c>
      <c r="H125" t="s">
        <v>11093</v>
      </c>
      <c r="I125" t="s">
        <v>9317</v>
      </c>
      <c r="J125" t="s">
        <v>11093</v>
      </c>
      <c r="K125" t="s">
        <v>11094</v>
      </c>
      <c r="L125" t="s">
        <v>9317</v>
      </c>
      <c r="M125" t="s">
        <v>9317</v>
      </c>
      <c r="N125" t="s">
        <v>10423</v>
      </c>
      <c r="O125" t="s">
        <v>9779</v>
      </c>
      <c r="P125" t="s">
        <v>11095</v>
      </c>
      <c r="Q125" s="5">
        <v>42736</v>
      </c>
      <c r="R125" s="5">
        <v>43100</v>
      </c>
      <c r="S125" t="s">
        <v>11093</v>
      </c>
      <c r="T125" t="s">
        <v>12365</v>
      </c>
    </row>
    <row r="126" spans="1:20" x14ac:dyDescent="0.15">
      <c r="A126" t="s">
        <v>3986</v>
      </c>
      <c r="B126" t="s">
        <v>3987</v>
      </c>
      <c r="C126" t="s">
        <v>5853</v>
      </c>
      <c r="D126" t="s">
        <v>5979</v>
      </c>
      <c r="E126" t="s">
        <v>4590</v>
      </c>
      <c r="F126" t="s">
        <v>11096</v>
      </c>
      <c r="G126" t="s">
        <v>9317</v>
      </c>
      <c r="H126" t="s">
        <v>11097</v>
      </c>
      <c r="I126" t="s">
        <v>9317</v>
      </c>
      <c r="J126" t="s">
        <v>11097</v>
      </c>
      <c r="K126" t="s">
        <v>10105</v>
      </c>
      <c r="L126" t="s">
        <v>9317</v>
      </c>
      <c r="M126" t="s">
        <v>9317</v>
      </c>
      <c r="N126" t="s">
        <v>9628</v>
      </c>
      <c r="O126" t="s">
        <v>9779</v>
      </c>
      <c r="P126" t="s">
        <v>11098</v>
      </c>
      <c r="Q126" s="5">
        <v>42736</v>
      </c>
      <c r="R126" s="5">
        <v>43100</v>
      </c>
      <c r="S126" t="s">
        <v>11097</v>
      </c>
      <c r="T126" t="s">
        <v>12366</v>
      </c>
    </row>
    <row r="127" spans="1:20" x14ac:dyDescent="0.15">
      <c r="A127" t="s">
        <v>4020</v>
      </c>
      <c r="B127" t="s">
        <v>4777</v>
      </c>
      <c r="C127" t="s">
        <v>5859</v>
      </c>
      <c r="D127" t="s">
        <v>5979</v>
      </c>
      <c r="E127" t="s">
        <v>4590</v>
      </c>
      <c r="F127" t="s">
        <v>11099</v>
      </c>
      <c r="G127" t="s">
        <v>9317</v>
      </c>
      <c r="H127" t="s">
        <v>11100</v>
      </c>
      <c r="I127" t="s">
        <v>9317</v>
      </c>
      <c r="J127" t="s">
        <v>11100</v>
      </c>
      <c r="K127" t="s">
        <v>11101</v>
      </c>
      <c r="L127" t="s">
        <v>9317</v>
      </c>
      <c r="M127" t="s">
        <v>9317</v>
      </c>
      <c r="N127" t="s">
        <v>9630</v>
      </c>
      <c r="O127" t="s">
        <v>9779</v>
      </c>
      <c r="P127" t="s">
        <v>10999</v>
      </c>
      <c r="Q127" s="5">
        <v>42736</v>
      </c>
      <c r="R127" s="5">
        <v>43100</v>
      </c>
      <c r="S127" t="s">
        <v>11100</v>
      </c>
      <c r="T127" t="s">
        <v>12367</v>
      </c>
    </row>
    <row r="128" spans="1:20" x14ac:dyDescent="0.15">
      <c r="A128" t="s">
        <v>4051</v>
      </c>
      <c r="B128" t="s">
        <v>4779</v>
      </c>
      <c r="C128" t="s">
        <v>5868</v>
      </c>
      <c r="D128" t="s">
        <v>5979</v>
      </c>
      <c r="E128" t="s">
        <v>4590</v>
      </c>
      <c r="F128" t="s">
        <v>11107</v>
      </c>
      <c r="G128" t="s">
        <v>11108</v>
      </c>
      <c r="H128" t="s">
        <v>11109</v>
      </c>
      <c r="I128" t="s">
        <v>9317</v>
      </c>
      <c r="J128" t="s">
        <v>11109</v>
      </c>
      <c r="K128" t="s">
        <v>11110</v>
      </c>
      <c r="L128" t="s">
        <v>9317</v>
      </c>
      <c r="M128" t="s">
        <v>9317</v>
      </c>
      <c r="N128" t="s">
        <v>11111</v>
      </c>
      <c r="O128" t="s">
        <v>9779</v>
      </c>
      <c r="P128" t="s">
        <v>9944</v>
      </c>
      <c r="Q128" s="5">
        <v>42736</v>
      </c>
      <c r="R128" s="5">
        <v>43100</v>
      </c>
      <c r="S128" t="s">
        <v>11109</v>
      </c>
      <c r="T128" t="s">
        <v>12368</v>
      </c>
    </row>
    <row r="129" spans="1:20" x14ac:dyDescent="0.15">
      <c r="A129" t="s">
        <v>4062</v>
      </c>
      <c r="B129" t="s">
        <v>4063</v>
      </c>
      <c r="C129" t="s">
        <v>5871</v>
      </c>
      <c r="D129" t="s">
        <v>5979</v>
      </c>
      <c r="E129" t="s">
        <v>4590</v>
      </c>
      <c r="F129" t="s">
        <v>11096</v>
      </c>
      <c r="G129" t="s">
        <v>9317</v>
      </c>
      <c r="H129" t="s">
        <v>11097</v>
      </c>
      <c r="I129" t="s">
        <v>9317</v>
      </c>
      <c r="J129" t="s">
        <v>11097</v>
      </c>
      <c r="K129" t="s">
        <v>10105</v>
      </c>
      <c r="L129" t="s">
        <v>9317</v>
      </c>
      <c r="M129" t="s">
        <v>9317</v>
      </c>
      <c r="N129" t="s">
        <v>9628</v>
      </c>
      <c r="O129" t="s">
        <v>9779</v>
      </c>
      <c r="P129" t="s">
        <v>11098</v>
      </c>
      <c r="Q129" s="5">
        <v>42736</v>
      </c>
      <c r="R129" s="5">
        <v>43100</v>
      </c>
      <c r="S129" t="s">
        <v>11097</v>
      </c>
      <c r="T129" t="s">
        <v>12369</v>
      </c>
    </row>
    <row r="130" spans="1:20" x14ac:dyDescent="0.15">
      <c r="A130" t="s">
        <v>4102</v>
      </c>
      <c r="B130" t="s">
        <v>4781</v>
      </c>
      <c r="C130" t="s">
        <v>5880</v>
      </c>
      <c r="D130" t="s">
        <v>5979</v>
      </c>
      <c r="E130" t="s">
        <v>4590</v>
      </c>
      <c r="F130" t="s">
        <v>11120</v>
      </c>
      <c r="G130" t="s">
        <v>9317</v>
      </c>
      <c r="H130" t="s">
        <v>11121</v>
      </c>
      <c r="I130" t="s">
        <v>9317</v>
      </c>
      <c r="J130" t="s">
        <v>11121</v>
      </c>
      <c r="K130" t="s">
        <v>9869</v>
      </c>
      <c r="L130" t="s">
        <v>9317</v>
      </c>
      <c r="M130" t="s">
        <v>9317</v>
      </c>
      <c r="N130" t="s">
        <v>9638</v>
      </c>
      <c r="O130" t="s">
        <v>9779</v>
      </c>
      <c r="P130" t="s">
        <v>11122</v>
      </c>
      <c r="Q130" s="5">
        <v>42736</v>
      </c>
      <c r="R130" s="5">
        <v>43100</v>
      </c>
      <c r="S130" t="s">
        <v>11121</v>
      </c>
      <c r="T130" t="s">
        <v>12370</v>
      </c>
    </row>
    <row r="131" spans="1:20" x14ac:dyDescent="0.15">
      <c r="A131" t="s">
        <v>4076</v>
      </c>
      <c r="B131" t="s">
        <v>4077</v>
      </c>
      <c r="C131" t="s">
        <v>5874</v>
      </c>
      <c r="D131" t="s">
        <v>5979</v>
      </c>
      <c r="E131" t="s">
        <v>4590</v>
      </c>
      <c r="F131" t="s">
        <v>11112</v>
      </c>
      <c r="G131" t="s">
        <v>11113</v>
      </c>
      <c r="H131" t="s">
        <v>11114</v>
      </c>
      <c r="I131" t="s">
        <v>9317</v>
      </c>
      <c r="J131" t="s">
        <v>11114</v>
      </c>
      <c r="K131" t="s">
        <v>11115</v>
      </c>
      <c r="L131" t="s">
        <v>9317</v>
      </c>
      <c r="M131" t="s">
        <v>9317</v>
      </c>
      <c r="N131" t="s">
        <v>11028</v>
      </c>
      <c r="O131" t="s">
        <v>9779</v>
      </c>
      <c r="P131" t="s">
        <v>11116</v>
      </c>
      <c r="Q131" s="5">
        <v>42736</v>
      </c>
      <c r="R131" s="5">
        <v>43100</v>
      </c>
      <c r="S131" t="s">
        <v>11114</v>
      </c>
      <c r="T131" t="s">
        <v>12371</v>
      </c>
    </row>
    <row r="132" spans="1:20" x14ac:dyDescent="0.15">
      <c r="A132" t="s">
        <v>4147</v>
      </c>
      <c r="B132" t="s">
        <v>4148</v>
      </c>
      <c r="C132" t="s">
        <v>5891</v>
      </c>
      <c r="D132" t="s">
        <v>5979</v>
      </c>
      <c r="E132" t="s">
        <v>4590</v>
      </c>
      <c r="F132" t="s">
        <v>11138</v>
      </c>
      <c r="G132" t="s">
        <v>9317</v>
      </c>
      <c r="H132" t="s">
        <v>11139</v>
      </c>
      <c r="I132" t="s">
        <v>9317</v>
      </c>
      <c r="J132" t="s">
        <v>11139</v>
      </c>
      <c r="K132" t="s">
        <v>11140</v>
      </c>
      <c r="L132" t="s">
        <v>9317</v>
      </c>
      <c r="M132" t="s">
        <v>9317</v>
      </c>
      <c r="N132" t="s">
        <v>11141</v>
      </c>
      <c r="O132" t="s">
        <v>9779</v>
      </c>
      <c r="P132" t="s">
        <v>10314</v>
      </c>
      <c r="Q132" s="5">
        <v>42736</v>
      </c>
      <c r="R132" s="5">
        <v>43100</v>
      </c>
      <c r="S132" t="s">
        <v>11139</v>
      </c>
      <c r="T132" t="s">
        <v>12372</v>
      </c>
    </row>
    <row r="133" spans="1:20" x14ac:dyDescent="0.15">
      <c r="A133" t="s">
        <v>4215</v>
      </c>
      <c r="B133" t="s">
        <v>4216</v>
      </c>
      <c r="C133" t="s">
        <v>5910</v>
      </c>
      <c r="D133" t="s">
        <v>5979</v>
      </c>
      <c r="E133" t="s">
        <v>4590</v>
      </c>
      <c r="F133" t="s">
        <v>11128</v>
      </c>
      <c r="G133" t="s">
        <v>11155</v>
      </c>
      <c r="H133" t="s">
        <v>11156</v>
      </c>
      <c r="I133" t="s">
        <v>9317</v>
      </c>
      <c r="J133" t="s">
        <v>11156</v>
      </c>
      <c r="K133" t="s">
        <v>11157</v>
      </c>
      <c r="L133" t="s">
        <v>9317</v>
      </c>
      <c r="M133" t="s">
        <v>9317</v>
      </c>
      <c r="N133" t="s">
        <v>11158</v>
      </c>
      <c r="O133" t="s">
        <v>9779</v>
      </c>
      <c r="P133" t="s">
        <v>11159</v>
      </c>
      <c r="Q133" s="5">
        <v>42736</v>
      </c>
      <c r="R133" s="5">
        <v>43100</v>
      </c>
      <c r="S133" t="s">
        <v>11156</v>
      </c>
      <c r="T133" t="s">
        <v>12373</v>
      </c>
    </row>
    <row r="134" spans="1:20" x14ac:dyDescent="0.15">
      <c r="A134" t="s">
        <v>4224</v>
      </c>
      <c r="B134" t="s">
        <v>4792</v>
      </c>
      <c r="C134" t="s">
        <v>5913</v>
      </c>
      <c r="D134" t="s">
        <v>5979</v>
      </c>
      <c r="E134" t="s">
        <v>4590</v>
      </c>
      <c r="F134" t="s">
        <v>11128</v>
      </c>
      <c r="G134" t="s">
        <v>11160</v>
      </c>
      <c r="H134" t="s">
        <v>11161</v>
      </c>
      <c r="I134" t="s">
        <v>9317</v>
      </c>
      <c r="J134" t="s">
        <v>11161</v>
      </c>
      <c r="K134" t="s">
        <v>11162</v>
      </c>
      <c r="L134" t="s">
        <v>9317</v>
      </c>
      <c r="M134" t="s">
        <v>9317</v>
      </c>
      <c r="N134" t="s">
        <v>11163</v>
      </c>
      <c r="O134" t="s">
        <v>9779</v>
      </c>
      <c r="P134" t="s">
        <v>11164</v>
      </c>
      <c r="Q134" s="5">
        <v>42736</v>
      </c>
      <c r="R134" s="5">
        <v>43100</v>
      </c>
      <c r="S134" t="s">
        <v>11161</v>
      </c>
      <c r="T134" t="s">
        <v>12374</v>
      </c>
    </row>
    <row r="135" spans="1:20" x14ac:dyDescent="0.15">
      <c r="A135" t="s">
        <v>4227</v>
      </c>
      <c r="B135" t="s">
        <v>4793</v>
      </c>
      <c r="C135" t="s">
        <v>5914</v>
      </c>
      <c r="D135" t="s">
        <v>5979</v>
      </c>
      <c r="E135" t="s">
        <v>4590</v>
      </c>
      <c r="F135" t="s">
        <v>11165</v>
      </c>
      <c r="G135" t="s">
        <v>9317</v>
      </c>
      <c r="H135" t="s">
        <v>11166</v>
      </c>
      <c r="I135" t="s">
        <v>9317</v>
      </c>
      <c r="J135" t="s">
        <v>11166</v>
      </c>
      <c r="K135" t="s">
        <v>11167</v>
      </c>
      <c r="L135" t="s">
        <v>9317</v>
      </c>
      <c r="M135" t="s">
        <v>9317</v>
      </c>
      <c r="N135" t="s">
        <v>9995</v>
      </c>
      <c r="O135" t="s">
        <v>9779</v>
      </c>
      <c r="P135" t="s">
        <v>11168</v>
      </c>
      <c r="Q135" s="5">
        <v>42736</v>
      </c>
      <c r="R135" s="5">
        <v>43100</v>
      </c>
      <c r="S135" t="s">
        <v>11166</v>
      </c>
      <c r="T135" t="s">
        <v>12375</v>
      </c>
    </row>
    <row r="136" spans="1:20" x14ac:dyDescent="0.15">
      <c r="A136" t="s">
        <v>4233</v>
      </c>
      <c r="B136" t="s">
        <v>4794</v>
      </c>
      <c r="C136" t="s">
        <v>5916</v>
      </c>
      <c r="D136" t="s">
        <v>5979</v>
      </c>
      <c r="E136" t="s">
        <v>4590</v>
      </c>
      <c r="F136" t="s">
        <v>11169</v>
      </c>
      <c r="G136" t="s">
        <v>11170</v>
      </c>
      <c r="H136" t="s">
        <v>11171</v>
      </c>
      <c r="I136" t="s">
        <v>9317</v>
      </c>
      <c r="J136" t="s">
        <v>11171</v>
      </c>
      <c r="K136" t="s">
        <v>11172</v>
      </c>
      <c r="L136" t="s">
        <v>9317</v>
      </c>
      <c r="M136" t="s">
        <v>9317</v>
      </c>
      <c r="N136" t="s">
        <v>11173</v>
      </c>
      <c r="O136" t="s">
        <v>9779</v>
      </c>
      <c r="P136" t="s">
        <v>11174</v>
      </c>
      <c r="Q136" s="5">
        <v>42736</v>
      </c>
      <c r="R136" s="5">
        <v>43100</v>
      </c>
      <c r="S136" t="s">
        <v>11171</v>
      </c>
      <c r="T136" t="s">
        <v>12376</v>
      </c>
    </row>
    <row r="137" spans="1:20" x14ac:dyDescent="0.15">
      <c r="A137" t="s">
        <v>4290</v>
      </c>
      <c r="B137" t="s">
        <v>3932</v>
      </c>
      <c r="C137" t="s">
        <v>5840</v>
      </c>
      <c r="D137" t="s">
        <v>5979</v>
      </c>
      <c r="E137" t="s">
        <v>4590</v>
      </c>
      <c r="F137" t="s">
        <v>11181</v>
      </c>
      <c r="G137" t="s">
        <v>9317</v>
      </c>
      <c r="H137" t="s">
        <v>11182</v>
      </c>
      <c r="I137" t="s">
        <v>9317</v>
      </c>
      <c r="J137" t="s">
        <v>11182</v>
      </c>
      <c r="K137" t="s">
        <v>11183</v>
      </c>
      <c r="L137" t="s">
        <v>9317</v>
      </c>
      <c r="M137" t="s">
        <v>9317</v>
      </c>
      <c r="N137" t="s">
        <v>10813</v>
      </c>
      <c r="O137" t="s">
        <v>9779</v>
      </c>
      <c r="P137" t="s">
        <v>11184</v>
      </c>
      <c r="Q137" s="5">
        <v>42736</v>
      </c>
      <c r="R137" s="5">
        <v>43100</v>
      </c>
      <c r="S137" t="s">
        <v>11182</v>
      </c>
      <c r="T137" t="s">
        <v>12377</v>
      </c>
    </row>
    <row r="138" spans="1:20" x14ac:dyDescent="0.15">
      <c r="A138" t="s">
        <v>4305</v>
      </c>
      <c r="B138" t="s">
        <v>4306</v>
      </c>
      <c r="C138" t="s">
        <v>5935</v>
      </c>
      <c r="D138" t="s">
        <v>5979</v>
      </c>
      <c r="E138" t="s">
        <v>4590</v>
      </c>
      <c r="F138" t="s">
        <v>11165</v>
      </c>
      <c r="G138" t="s">
        <v>11190</v>
      </c>
      <c r="H138" t="s">
        <v>11191</v>
      </c>
      <c r="I138" t="s">
        <v>9317</v>
      </c>
      <c r="J138" t="s">
        <v>11191</v>
      </c>
      <c r="K138" t="s">
        <v>11192</v>
      </c>
      <c r="L138" t="s">
        <v>9317</v>
      </c>
      <c r="M138" t="s">
        <v>9317</v>
      </c>
      <c r="N138" t="s">
        <v>11193</v>
      </c>
      <c r="O138" t="s">
        <v>9779</v>
      </c>
      <c r="P138" t="s">
        <v>11194</v>
      </c>
      <c r="Q138" s="5">
        <v>42736</v>
      </c>
      <c r="R138" s="5">
        <v>43100</v>
      </c>
      <c r="S138" t="s">
        <v>11191</v>
      </c>
      <c r="T138" t="s">
        <v>12378</v>
      </c>
    </row>
    <row r="139" spans="1:20" x14ac:dyDescent="0.15">
      <c r="A139" t="s">
        <v>4308</v>
      </c>
      <c r="B139" t="s">
        <v>4309</v>
      </c>
      <c r="C139" t="s">
        <v>5936</v>
      </c>
      <c r="D139" t="s">
        <v>5979</v>
      </c>
      <c r="E139" t="s">
        <v>4590</v>
      </c>
      <c r="F139" t="s">
        <v>11128</v>
      </c>
      <c r="G139" t="s">
        <v>11195</v>
      </c>
      <c r="H139" t="s">
        <v>11196</v>
      </c>
      <c r="I139" t="s">
        <v>9317</v>
      </c>
      <c r="J139" t="s">
        <v>11196</v>
      </c>
      <c r="K139" t="s">
        <v>11197</v>
      </c>
      <c r="L139" t="s">
        <v>9317</v>
      </c>
      <c r="M139" t="s">
        <v>9317</v>
      </c>
      <c r="N139" t="s">
        <v>11198</v>
      </c>
      <c r="O139" t="s">
        <v>9779</v>
      </c>
      <c r="P139" t="s">
        <v>11199</v>
      </c>
      <c r="Q139" s="5">
        <v>42736</v>
      </c>
      <c r="R139" s="5">
        <v>43100</v>
      </c>
      <c r="S139" t="s">
        <v>11196</v>
      </c>
      <c r="T139" t="s">
        <v>12379</v>
      </c>
    </row>
    <row r="140" spans="1:20" x14ac:dyDescent="0.15">
      <c r="A140" t="s">
        <v>4426</v>
      </c>
      <c r="B140" t="s">
        <v>11625</v>
      </c>
      <c r="C140" t="s">
        <v>12135</v>
      </c>
      <c r="D140" t="s">
        <v>5979</v>
      </c>
      <c r="E140" t="s">
        <v>4590</v>
      </c>
      <c r="F140" t="s">
        <v>11209</v>
      </c>
      <c r="G140" t="s">
        <v>9317</v>
      </c>
      <c r="H140" t="s">
        <v>11210</v>
      </c>
      <c r="I140" t="s">
        <v>9317</v>
      </c>
      <c r="J140" t="s">
        <v>11210</v>
      </c>
      <c r="K140" t="s">
        <v>11050</v>
      </c>
      <c r="L140" t="s">
        <v>9317</v>
      </c>
      <c r="M140" t="s">
        <v>9317</v>
      </c>
      <c r="N140" t="s">
        <v>9662</v>
      </c>
      <c r="O140" t="s">
        <v>9779</v>
      </c>
      <c r="P140" t="s">
        <v>11211</v>
      </c>
      <c r="Q140" s="5">
        <v>42736</v>
      </c>
      <c r="R140" s="5">
        <v>43100</v>
      </c>
      <c r="S140" t="s">
        <v>11210</v>
      </c>
      <c r="T140" t="s">
        <v>12380</v>
      </c>
    </row>
    <row r="141" spans="1:20" x14ac:dyDescent="0.15">
      <c r="A141" t="s">
        <v>810</v>
      </c>
      <c r="B141" t="s">
        <v>9678</v>
      </c>
      <c r="C141" t="s">
        <v>11250</v>
      </c>
      <c r="D141" t="s">
        <v>5979</v>
      </c>
      <c r="E141" t="s">
        <v>4590</v>
      </c>
      <c r="F141" t="s">
        <v>11251</v>
      </c>
      <c r="G141" t="s">
        <v>9317</v>
      </c>
      <c r="H141" t="s">
        <v>11252</v>
      </c>
      <c r="I141" t="s">
        <v>11252</v>
      </c>
      <c r="J141" t="s">
        <v>9317</v>
      </c>
      <c r="K141" t="s">
        <v>9317</v>
      </c>
      <c r="L141" t="s">
        <v>9317</v>
      </c>
      <c r="M141" t="s">
        <v>9317</v>
      </c>
      <c r="N141" t="s">
        <v>9317</v>
      </c>
      <c r="O141" t="s">
        <v>9317</v>
      </c>
      <c r="P141" t="s">
        <v>9317</v>
      </c>
      <c r="Q141" s="5">
        <v>42736</v>
      </c>
      <c r="R141" s="5">
        <v>43100</v>
      </c>
      <c r="S141" t="s">
        <v>11252</v>
      </c>
      <c r="T141" t="s">
        <v>12381</v>
      </c>
    </row>
    <row r="142" spans="1:20" x14ac:dyDescent="0.15">
      <c r="A142" t="s">
        <v>550</v>
      </c>
      <c r="B142" t="s">
        <v>4605</v>
      </c>
      <c r="C142" t="s">
        <v>4966</v>
      </c>
      <c r="D142" t="s">
        <v>5979</v>
      </c>
      <c r="E142" t="s">
        <v>4590</v>
      </c>
      <c r="F142" t="s">
        <v>11234</v>
      </c>
      <c r="G142" t="s">
        <v>9317</v>
      </c>
      <c r="H142" t="s">
        <v>11235</v>
      </c>
      <c r="I142" t="s">
        <v>11235</v>
      </c>
      <c r="J142" t="s">
        <v>9317</v>
      </c>
      <c r="K142" t="s">
        <v>9317</v>
      </c>
      <c r="L142" t="s">
        <v>9317</v>
      </c>
      <c r="M142" t="s">
        <v>9317</v>
      </c>
      <c r="N142" t="s">
        <v>9317</v>
      </c>
      <c r="O142" t="s">
        <v>9317</v>
      </c>
      <c r="P142" t="s">
        <v>9317</v>
      </c>
      <c r="Q142" s="5">
        <v>42736</v>
      </c>
      <c r="R142" s="5">
        <v>43100</v>
      </c>
      <c r="S142" t="s">
        <v>11235</v>
      </c>
      <c r="T142" t="s">
        <v>12382</v>
      </c>
    </row>
    <row r="143" spans="1:20" x14ac:dyDescent="0.15">
      <c r="A143" t="s">
        <v>374</v>
      </c>
      <c r="B143" t="s">
        <v>4609</v>
      </c>
      <c r="C143" t="s">
        <v>4910</v>
      </c>
      <c r="D143" t="s">
        <v>5979</v>
      </c>
      <c r="E143" t="s">
        <v>4590</v>
      </c>
      <c r="F143" t="s">
        <v>11223</v>
      </c>
      <c r="G143" t="s">
        <v>11224</v>
      </c>
      <c r="H143" t="s">
        <v>11225</v>
      </c>
      <c r="I143" t="s">
        <v>11225</v>
      </c>
      <c r="J143" t="s">
        <v>9317</v>
      </c>
      <c r="K143" t="s">
        <v>9317</v>
      </c>
      <c r="L143" t="s">
        <v>9317</v>
      </c>
      <c r="M143" t="s">
        <v>9317</v>
      </c>
      <c r="N143" t="s">
        <v>9317</v>
      </c>
      <c r="O143" t="s">
        <v>9317</v>
      </c>
      <c r="P143" t="s">
        <v>9317</v>
      </c>
      <c r="Q143" s="5">
        <v>42736</v>
      </c>
      <c r="R143" s="5">
        <v>43100</v>
      </c>
      <c r="S143" t="s">
        <v>11225</v>
      </c>
      <c r="T143" t="s">
        <v>12383</v>
      </c>
    </row>
    <row r="144" spans="1:20" x14ac:dyDescent="0.15">
      <c r="A144" t="s">
        <v>849</v>
      </c>
      <c r="B144" t="s">
        <v>4629</v>
      </c>
      <c r="C144" t="s">
        <v>5045</v>
      </c>
      <c r="D144" t="s">
        <v>5979</v>
      </c>
      <c r="E144" t="s">
        <v>4590</v>
      </c>
      <c r="F144" t="s">
        <v>11259</v>
      </c>
      <c r="G144" t="s">
        <v>11260</v>
      </c>
      <c r="H144" t="s">
        <v>11261</v>
      </c>
      <c r="I144" t="s">
        <v>11261</v>
      </c>
      <c r="J144" t="s">
        <v>9317</v>
      </c>
      <c r="K144" t="s">
        <v>9317</v>
      </c>
      <c r="L144" t="s">
        <v>9317</v>
      </c>
      <c r="M144" t="s">
        <v>9317</v>
      </c>
      <c r="N144" t="s">
        <v>9317</v>
      </c>
      <c r="O144" t="s">
        <v>9317</v>
      </c>
      <c r="P144" t="s">
        <v>9317</v>
      </c>
      <c r="Q144" s="5">
        <v>42736</v>
      </c>
      <c r="R144" s="5">
        <v>43100</v>
      </c>
      <c r="S144" t="s">
        <v>11261</v>
      </c>
      <c r="T144" t="s">
        <v>12384</v>
      </c>
    </row>
    <row r="145" spans="1:20" x14ac:dyDescent="0.15">
      <c r="A145" t="s">
        <v>853</v>
      </c>
      <c r="B145" t="s">
        <v>4630</v>
      </c>
      <c r="C145" t="s">
        <v>5046</v>
      </c>
      <c r="D145" t="s">
        <v>5979</v>
      </c>
      <c r="E145" t="s">
        <v>4590</v>
      </c>
      <c r="F145" t="s">
        <v>11262</v>
      </c>
      <c r="G145" t="s">
        <v>9317</v>
      </c>
      <c r="H145" t="s">
        <v>11263</v>
      </c>
      <c r="I145" t="s">
        <v>11263</v>
      </c>
      <c r="J145" t="s">
        <v>9317</v>
      </c>
      <c r="K145" t="s">
        <v>9317</v>
      </c>
      <c r="L145" t="s">
        <v>9317</v>
      </c>
      <c r="M145" t="s">
        <v>9317</v>
      </c>
      <c r="N145" t="s">
        <v>9317</v>
      </c>
      <c r="O145" t="s">
        <v>9317</v>
      </c>
      <c r="P145" t="s">
        <v>9317</v>
      </c>
      <c r="Q145" s="5">
        <v>42736</v>
      </c>
      <c r="R145" s="5">
        <v>43100</v>
      </c>
      <c r="S145" t="s">
        <v>11263</v>
      </c>
      <c r="T145" t="s">
        <v>12385</v>
      </c>
    </row>
    <row r="146" spans="1:20" x14ac:dyDescent="0.15">
      <c r="A146" t="s">
        <v>1855</v>
      </c>
      <c r="B146" t="s">
        <v>4659</v>
      </c>
      <c r="C146" t="s">
        <v>5326</v>
      </c>
      <c r="D146" t="s">
        <v>5979</v>
      </c>
      <c r="E146" t="s">
        <v>4590</v>
      </c>
      <c r="F146" t="s">
        <v>12168</v>
      </c>
      <c r="G146" t="s">
        <v>11303</v>
      </c>
      <c r="H146" t="s">
        <v>12386</v>
      </c>
      <c r="I146" t="s">
        <v>12386</v>
      </c>
      <c r="J146" t="s">
        <v>9317</v>
      </c>
      <c r="K146" t="s">
        <v>9317</v>
      </c>
      <c r="L146" t="s">
        <v>9317</v>
      </c>
      <c r="M146" t="s">
        <v>9317</v>
      </c>
      <c r="N146" t="s">
        <v>9317</v>
      </c>
      <c r="O146" t="s">
        <v>9317</v>
      </c>
      <c r="P146" t="s">
        <v>9317</v>
      </c>
      <c r="Q146" s="5">
        <v>42736</v>
      </c>
      <c r="R146" s="5">
        <v>43100</v>
      </c>
      <c r="S146" t="s">
        <v>12386</v>
      </c>
      <c r="T146" t="s">
        <v>12387</v>
      </c>
    </row>
    <row r="147" spans="1:20" x14ac:dyDescent="0.15">
      <c r="A147" t="s">
        <v>2592</v>
      </c>
      <c r="B147" t="s">
        <v>4605</v>
      </c>
      <c r="C147" t="s">
        <v>4966</v>
      </c>
      <c r="D147" t="s">
        <v>5979</v>
      </c>
      <c r="E147" t="s">
        <v>4590</v>
      </c>
      <c r="F147" t="s">
        <v>11340</v>
      </c>
      <c r="G147" t="s">
        <v>9317</v>
      </c>
      <c r="H147" t="s">
        <v>11341</v>
      </c>
      <c r="I147" t="s">
        <v>11341</v>
      </c>
      <c r="J147" t="s">
        <v>9317</v>
      </c>
      <c r="K147" t="s">
        <v>9317</v>
      </c>
      <c r="L147" t="s">
        <v>9317</v>
      </c>
      <c r="M147" t="s">
        <v>9317</v>
      </c>
      <c r="N147" t="s">
        <v>9317</v>
      </c>
      <c r="O147" t="s">
        <v>9317</v>
      </c>
      <c r="P147" t="s">
        <v>9317</v>
      </c>
      <c r="Q147" s="5">
        <v>42736</v>
      </c>
      <c r="R147" s="5">
        <v>43100</v>
      </c>
      <c r="S147" t="s">
        <v>11341</v>
      </c>
      <c r="T147" t="s">
        <v>12388</v>
      </c>
    </row>
    <row r="148" spans="1:20" x14ac:dyDescent="0.15">
      <c r="A148" t="s">
        <v>2595</v>
      </c>
      <c r="B148" t="s">
        <v>4605</v>
      </c>
      <c r="C148" t="s">
        <v>4966</v>
      </c>
      <c r="D148" t="s">
        <v>5979</v>
      </c>
      <c r="E148" t="s">
        <v>4590</v>
      </c>
      <c r="F148" t="s">
        <v>11342</v>
      </c>
      <c r="G148" t="s">
        <v>9317</v>
      </c>
      <c r="H148" t="s">
        <v>11343</v>
      </c>
      <c r="I148" t="s">
        <v>11343</v>
      </c>
      <c r="J148" t="s">
        <v>9317</v>
      </c>
      <c r="K148" t="s">
        <v>9317</v>
      </c>
      <c r="L148" t="s">
        <v>9317</v>
      </c>
      <c r="M148" t="s">
        <v>9317</v>
      </c>
      <c r="N148" t="s">
        <v>9317</v>
      </c>
      <c r="O148" t="s">
        <v>9317</v>
      </c>
      <c r="P148" t="s">
        <v>9317</v>
      </c>
      <c r="Q148" s="5">
        <v>42736</v>
      </c>
      <c r="R148" s="5">
        <v>43100</v>
      </c>
      <c r="S148" t="s">
        <v>11343</v>
      </c>
      <c r="T148" t="s">
        <v>12389</v>
      </c>
    </row>
    <row r="149" spans="1:20" x14ac:dyDescent="0.15">
      <c r="A149" t="s">
        <v>231</v>
      </c>
      <c r="B149" t="s">
        <v>4502</v>
      </c>
      <c r="C149" t="s">
        <v>4871</v>
      </c>
      <c r="D149" t="s">
        <v>5979</v>
      </c>
      <c r="E149" t="s">
        <v>4590</v>
      </c>
      <c r="F149" t="s">
        <v>9859</v>
      </c>
      <c r="G149" t="s">
        <v>9317</v>
      </c>
      <c r="H149" t="s">
        <v>11226</v>
      </c>
      <c r="I149" t="s">
        <v>9317</v>
      </c>
      <c r="J149" t="s">
        <v>11226</v>
      </c>
      <c r="K149" t="s">
        <v>11227</v>
      </c>
      <c r="L149" t="s">
        <v>11136</v>
      </c>
      <c r="M149" t="s">
        <v>9317</v>
      </c>
      <c r="N149" t="s">
        <v>9887</v>
      </c>
      <c r="O149" t="s">
        <v>9779</v>
      </c>
      <c r="P149" t="s">
        <v>11228</v>
      </c>
      <c r="Q149" s="5">
        <v>42736</v>
      </c>
      <c r="R149" s="5">
        <v>43100</v>
      </c>
      <c r="S149" t="s">
        <v>11226</v>
      </c>
      <c r="T149" t="s">
        <v>12390</v>
      </c>
    </row>
    <row r="150" spans="1:20" x14ac:dyDescent="0.15">
      <c r="A150" t="s">
        <v>336</v>
      </c>
      <c r="B150" t="s">
        <v>4605</v>
      </c>
      <c r="C150" t="s">
        <v>4902</v>
      </c>
      <c r="D150" t="s">
        <v>5979</v>
      </c>
      <c r="E150" t="s">
        <v>4590</v>
      </c>
      <c r="F150" t="s">
        <v>11229</v>
      </c>
      <c r="G150" t="s">
        <v>9317</v>
      </c>
      <c r="H150" t="s">
        <v>11230</v>
      </c>
      <c r="I150" t="s">
        <v>11230</v>
      </c>
      <c r="J150" t="s">
        <v>9317</v>
      </c>
      <c r="K150" t="s">
        <v>9317</v>
      </c>
      <c r="L150" t="s">
        <v>9317</v>
      </c>
      <c r="M150" t="s">
        <v>9317</v>
      </c>
      <c r="N150" t="s">
        <v>9317</v>
      </c>
      <c r="O150" t="s">
        <v>9317</v>
      </c>
      <c r="P150" t="s">
        <v>9317</v>
      </c>
      <c r="Q150" s="5">
        <v>42736</v>
      </c>
      <c r="R150" s="5">
        <v>43100</v>
      </c>
      <c r="S150" t="s">
        <v>11230</v>
      </c>
      <c r="T150" t="s">
        <v>12391</v>
      </c>
    </row>
    <row r="151" spans="1:20" x14ac:dyDescent="0.15">
      <c r="A151" t="s">
        <v>372</v>
      </c>
      <c r="B151" t="s">
        <v>4605</v>
      </c>
      <c r="C151" t="s">
        <v>4902</v>
      </c>
      <c r="D151" t="s">
        <v>5979</v>
      </c>
      <c r="E151" t="s">
        <v>4590</v>
      </c>
      <c r="F151" t="s">
        <v>11220</v>
      </c>
      <c r="G151" t="s">
        <v>11221</v>
      </c>
      <c r="H151" t="s">
        <v>11222</v>
      </c>
      <c r="I151" t="s">
        <v>11222</v>
      </c>
      <c r="J151" t="s">
        <v>9317</v>
      </c>
      <c r="K151" t="s">
        <v>9317</v>
      </c>
      <c r="L151" t="s">
        <v>9317</v>
      </c>
      <c r="M151" t="s">
        <v>9317</v>
      </c>
      <c r="N151" t="s">
        <v>9317</v>
      </c>
      <c r="O151" t="s">
        <v>9317</v>
      </c>
      <c r="P151" t="s">
        <v>9317</v>
      </c>
      <c r="Q151" s="5">
        <v>42736</v>
      </c>
      <c r="R151" s="5">
        <v>43100</v>
      </c>
      <c r="S151" t="s">
        <v>11222</v>
      </c>
      <c r="T151" t="s">
        <v>12392</v>
      </c>
    </row>
    <row r="152" spans="1:20" x14ac:dyDescent="0.15">
      <c r="A152" t="s">
        <v>461</v>
      </c>
      <c r="B152" t="s">
        <v>4613</v>
      </c>
      <c r="C152" t="s">
        <v>4938</v>
      </c>
      <c r="D152" t="s">
        <v>5979</v>
      </c>
      <c r="E152" t="s">
        <v>4590</v>
      </c>
      <c r="F152" t="s">
        <v>11231</v>
      </c>
      <c r="G152" t="s">
        <v>11232</v>
      </c>
      <c r="H152" t="s">
        <v>11233</v>
      </c>
      <c r="I152" t="s">
        <v>11233</v>
      </c>
      <c r="J152" t="s">
        <v>9317</v>
      </c>
      <c r="K152" t="s">
        <v>9317</v>
      </c>
      <c r="L152" t="s">
        <v>9317</v>
      </c>
      <c r="M152" t="s">
        <v>9317</v>
      </c>
      <c r="N152" t="s">
        <v>9317</v>
      </c>
      <c r="O152" t="s">
        <v>9317</v>
      </c>
      <c r="P152" t="s">
        <v>9317</v>
      </c>
      <c r="Q152" s="5">
        <v>42736</v>
      </c>
      <c r="R152" s="5">
        <v>43100</v>
      </c>
      <c r="S152" t="s">
        <v>11233</v>
      </c>
      <c r="T152" t="s">
        <v>12393</v>
      </c>
    </row>
    <row r="153" spans="1:20" x14ac:dyDescent="0.15">
      <c r="A153" t="s">
        <v>554</v>
      </c>
      <c r="B153" t="s">
        <v>4605</v>
      </c>
      <c r="C153" t="s">
        <v>4902</v>
      </c>
      <c r="D153" t="s">
        <v>5979</v>
      </c>
      <c r="E153" t="s">
        <v>4590</v>
      </c>
      <c r="F153" t="s">
        <v>11236</v>
      </c>
      <c r="G153" t="s">
        <v>9317</v>
      </c>
      <c r="H153" t="s">
        <v>11237</v>
      </c>
      <c r="I153" t="s">
        <v>11237</v>
      </c>
      <c r="J153" t="s">
        <v>9317</v>
      </c>
      <c r="K153" t="s">
        <v>9317</v>
      </c>
      <c r="L153" t="s">
        <v>9317</v>
      </c>
      <c r="M153" t="s">
        <v>9317</v>
      </c>
      <c r="N153" t="s">
        <v>9317</v>
      </c>
      <c r="O153" t="s">
        <v>9317</v>
      </c>
      <c r="P153" t="s">
        <v>9317</v>
      </c>
      <c r="Q153" s="5">
        <v>42736</v>
      </c>
      <c r="R153" s="5">
        <v>43100</v>
      </c>
      <c r="S153" t="s">
        <v>11237</v>
      </c>
      <c r="T153" t="s">
        <v>12394</v>
      </c>
    </row>
    <row r="154" spans="1:20" x14ac:dyDescent="0.15">
      <c r="A154" t="s">
        <v>662</v>
      </c>
      <c r="B154" t="s">
        <v>4605</v>
      </c>
      <c r="C154" t="s">
        <v>4902</v>
      </c>
      <c r="D154" t="s">
        <v>5979</v>
      </c>
      <c r="E154" t="s">
        <v>4590</v>
      </c>
      <c r="F154" t="s">
        <v>11240</v>
      </c>
      <c r="G154" t="s">
        <v>11241</v>
      </c>
      <c r="H154" t="s">
        <v>11242</v>
      </c>
      <c r="I154" t="s">
        <v>11242</v>
      </c>
      <c r="J154" t="s">
        <v>9317</v>
      </c>
      <c r="K154" t="s">
        <v>9317</v>
      </c>
      <c r="L154" t="s">
        <v>9317</v>
      </c>
      <c r="M154" t="s">
        <v>9317</v>
      </c>
      <c r="N154" t="s">
        <v>9317</v>
      </c>
      <c r="O154" t="s">
        <v>9317</v>
      </c>
      <c r="P154" t="s">
        <v>9317</v>
      </c>
      <c r="Q154" s="5">
        <v>42736</v>
      </c>
      <c r="R154" s="5">
        <v>43100</v>
      </c>
      <c r="S154" t="s">
        <v>11242</v>
      </c>
      <c r="T154" t="s">
        <v>12395</v>
      </c>
    </row>
    <row r="155" spans="1:20" x14ac:dyDescent="0.15">
      <c r="A155" t="s">
        <v>706</v>
      </c>
      <c r="B155" t="s">
        <v>4622</v>
      </c>
      <c r="C155" t="s">
        <v>5007</v>
      </c>
      <c r="D155" t="s">
        <v>5979</v>
      </c>
      <c r="E155" t="s">
        <v>4590</v>
      </c>
      <c r="F155" t="s">
        <v>11243</v>
      </c>
      <c r="G155" t="s">
        <v>9317</v>
      </c>
      <c r="H155" t="s">
        <v>11244</v>
      </c>
      <c r="I155" t="s">
        <v>11244</v>
      </c>
      <c r="J155" t="s">
        <v>9317</v>
      </c>
      <c r="K155" t="s">
        <v>9317</v>
      </c>
      <c r="L155" t="s">
        <v>9317</v>
      </c>
      <c r="M155" t="s">
        <v>9317</v>
      </c>
      <c r="N155" t="s">
        <v>9317</v>
      </c>
      <c r="O155" t="s">
        <v>9317</v>
      </c>
      <c r="P155" t="s">
        <v>9317</v>
      </c>
      <c r="Q155" s="5">
        <v>42736</v>
      </c>
      <c r="R155" s="5">
        <v>43100</v>
      </c>
      <c r="S155" t="s">
        <v>11244</v>
      </c>
      <c r="T155" t="s">
        <v>12396</v>
      </c>
    </row>
    <row r="156" spans="1:20" x14ac:dyDescent="0.15">
      <c r="A156" t="s">
        <v>2589</v>
      </c>
      <c r="B156" t="s">
        <v>4700</v>
      </c>
      <c r="C156" t="s">
        <v>5503</v>
      </c>
      <c r="D156" t="s">
        <v>5979</v>
      </c>
      <c r="E156" t="s">
        <v>9716</v>
      </c>
      <c r="F156" t="s">
        <v>11337</v>
      </c>
      <c r="G156" t="s">
        <v>11338</v>
      </c>
      <c r="H156" t="s">
        <v>11339</v>
      </c>
      <c r="I156" t="s">
        <v>11339</v>
      </c>
      <c r="J156" t="s">
        <v>9317</v>
      </c>
      <c r="K156" t="s">
        <v>9317</v>
      </c>
      <c r="L156" t="s">
        <v>9317</v>
      </c>
      <c r="M156" t="s">
        <v>9317</v>
      </c>
      <c r="N156" t="s">
        <v>9317</v>
      </c>
      <c r="O156" t="s">
        <v>9317</v>
      </c>
      <c r="P156" t="s">
        <v>9317</v>
      </c>
      <c r="Q156" s="5">
        <v>42736</v>
      </c>
      <c r="R156" s="5">
        <v>43100</v>
      </c>
      <c r="S156" t="s">
        <v>11339</v>
      </c>
      <c r="T156" t="s">
        <v>12397</v>
      </c>
    </row>
    <row r="157" spans="1:20" x14ac:dyDescent="0.15">
      <c r="A157" t="s">
        <v>812</v>
      </c>
      <c r="B157" t="s">
        <v>4628</v>
      </c>
      <c r="C157" t="s">
        <v>5037</v>
      </c>
      <c r="D157" t="s">
        <v>5979</v>
      </c>
      <c r="E157" t="s">
        <v>4590</v>
      </c>
      <c r="F157" t="s">
        <v>11253</v>
      </c>
      <c r="G157" t="s">
        <v>11254</v>
      </c>
      <c r="H157" t="s">
        <v>11255</v>
      </c>
      <c r="I157" t="s">
        <v>11255</v>
      </c>
      <c r="J157" t="s">
        <v>9317</v>
      </c>
      <c r="K157" t="s">
        <v>9317</v>
      </c>
      <c r="L157" t="s">
        <v>9317</v>
      </c>
      <c r="M157" t="s">
        <v>9317</v>
      </c>
      <c r="N157" t="s">
        <v>9317</v>
      </c>
      <c r="O157" t="s">
        <v>9317</v>
      </c>
      <c r="P157" t="s">
        <v>9317</v>
      </c>
      <c r="Q157" s="5">
        <v>42736</v>
      </c>
      <c r="R157" s="5">
        <v>43100</v>
      </c>
      <c r="S157" t="s">
        <v>11255</v>
      </c>
      <c r="T157" t="s">
        <v>12398</v>
      </c>
    </row>
    <row r="158" spans="1:20" x14ac:dyDescent="0.15">
      <c r="A158" t="s">
        <v>856</v>
      </c>
      <c r="B158" t="s">
        <v>4631</v>
      </c>
      <c r="C158" t="s">
        <v>5047</v>
      </c>
      <c r="D158" t="s">
        <v>5979</v>
      </c>
      <c r="E158" t="s">
        <v>4590</v>
      </c>
      <c r="F158" t="s">
        <v>11264</v>
      </c>
      <c r="G158" t="s">
        <v>11265</v>
      </c>
      <c r="H158" t="s">
        <v>11266</v>
      </c>
      <c r="I158" t="s">
        <v>11266</v>
      </c>
      <c r="J158" t="s">
        <v>9317</v>
      </c>
      <c r="K158" t="s">
        <v>9317</v>
      </c>
      <c r="L158" t="s">
        <v>9317</v>
      </c>
      <c r="M158" t="s">
        <v>9317</v>
      </c>
      <c r="N158" t="s">
        <v>9317</v>
      </c>
      <c r="O158" t="s">
        <v>9317</v>
      </c>
      <c r="P158" t="s">
        <v>9317</v>
      </c>
      <c r="Q158" s="5">
        <v>42736</v>
      </c>
      <c r="R158" s="5">
        <v>43100</v>
      </c>
      <c r="S158" t="s">
        <v>11266</v>
      </c>
      <c r="T158" t="s">
        <v>12399</v>
      </c>
    </row>
    <row r="159" spans="1:20" x14ac:dyDescent="0.15">
      <c r="A159" t="s">
        <v>862</v>
      </c>
      <c r="B159" t="s">
        <v>4632</v>
      </c>
      <c r="C159" t="s">
        <v>5049</v>
      </c>
      <c r="D159" t="s">
        <v>5979</v>
      </c>
      <c r="E159" t="s">
        <v>4590</v>
      </c>
      <c r="F159" t="s">
        <v>11267</v>
      </c>
      <c r="G159" t="s">
        <v>11268</v>
      </c>
      <c r="H159" t="s">
        <v>11269</v>
      </c>
      <c r="I159" t="s">
        <v>11269</v>
      </c>
      <c r="J159" t="s">
        <v>9317</v>
      </c>
      <c r="K159" t="s">
        <v>9317</v>
      </c>
      <c r="L159" t="s">
        <v>9317</v>
      </c>
      <c r="M159" t="s">
        <v>9317</v>
      </c>
      <c r="N159" t="s">
        <v>9317</v>
      </c>
      <c r="O159" t="s">
        <v>9317</v>
      </c>
      <c r="P159" t="s">
        <v>9317</v>
      </c>
      <c r="Q159" s="5">
        <v>42736</v>
      </c>
      <c r="R159" s="5">
        <v>43100</v>
      </c>
      <c r="S159" t="s">
        <v>11269</v>
      </c>
      <c r="T159" t="s">
        <v>12400</v>
      </c>
    </row>
    <row r="160" spans="1:20" x14ac:dyDescent="0.15">
      <c r="A160" t="s">
        <v>878</v>
      </c>
      <c r="B160" t="s">
        <v>4605</v>
      </c>
      <c r="C160" t="s">
        <v>4902</v>
      </c>
      <c r="D160" t="s">
        <v>5979</v>
      </c>
      <c r="E160" t="s">
        <v>4590</v>
      </c>
      <c r="F160" t="s">
        <v>11270</v>
      </c>
      <c r="G160" t="s">
        <v>11271</v>
      </c>
      <c r="H160" t="s">
        <v>11272</v>
      </c>
      <c r="I160" t="s">
        <v>11272</v>
      </c>
      <c r="J160" t="s">
        <v>9317</v>
      </c>
      <c r="K160" t="s">
        <v>9317</v>
      </c>
      <c r="L160" t="s">
        <v>9317</v>
      </c>
      <c r="M160" t="s">
        <v>9317</v>
      </c>
      <c r="N160" t="s">
        <v>9317</v>
      </c>
      <c r="O160" t="s">
        <v>9317</v>
      </c>
      <c r="P160" t="s">
        <v>9317</v>
      </c>
      <c r="Q160" s="5">
        <v>42736</v>
      </c>
      <c r="R160" s="5">
        <v>43100</v>
      </c>
      <c r="S160" t="s">
        <v>11272</v>
      </c>
      <c r="T160" t="s">
        <v>12401</v>
      </c>
    </row>
    <row r="161" spans="1:20" x14ac:dyDescent="0.15">
      <c r="A161" t="s">
        <v>880</v>
      </c>
      <c r="B161" t="s">
        <v>4633</v>
      </c>
      <c r="C161" t="s">
        <v>5054</v>
      </c>
      <c r="D161" t="s">
        <v>5979</v>
      </c>
      <c r="E161" t="s">
        <v>4590</v>
      </c>
      <c r="F161" t="s">
        <v>11273</v>
      </c>
      <c r="G161" t="s">
        <v>12402</v>
      </c>
      <c r="H161" t="s">
        <v>12403</v>
      </c>
      <c r="I161" t="s">
        <v>12403</v>
      </c>
      <c r="J161" t="s">
        <v>9317</v>
      </c>
      <c r="K161" t="s">
        <v>9317</v>
      </c>
      <c r="L161" t="s">
        <v>9317</v>
      </c>
      <c r="M161" t="s">
        <v>9317</v>
      </c>
      <c r="N161" t="s">
        <v>9317</v>
      </c>
      <c r="O161" t="s">
        <v>9317</v>
      </c>
      <c r="P161" t="s">
        <v>9317</v>
      </c>
      <c r="Q161" s="5">
        <v>42736</v>
      </c>
      <c r="R161" s="5">
        <v>43100</v>
      </c>
      <c r="S161" t="s">
        <v>12403</v>
      </c>
      <c r="T161" t="s">
        <v>12404</v>
      </c>
    </row>
    <row r="162" spans="1:20" x14ac:dyDescent="0.15">
      <c r="A162" t="s">
        <v>893</v>
      </c>
      <c r="B162" t="s">
        <v>4635</v>
      </c>
      <c r="C162" t="s">
        <v>5058</v>
      </c>
      <c r="D162" t="s">
        <v>5979</v>
      </c>
      <c r="E162" t="s">
        <v>4590</v>
      </c>
      <c r="F162" t="s">
        <v>11276</v>
      </c>
      <c r="G162" t="s">
        <v>11277</v>
      </c>
      <c r="H162" t="s">
        <v>11278</v>
      </c>
      <c r="I162" t="s">
        <v>11278</v>
      </c>
      <c r="J162" t="s">
        <v>9317</v>
      </c>
      <c r="K162" t="s">
        <v>9317</v>
      </c>
      <c r="L162" t="s">
        <v>9317</v>
      </c>
      <c r="M162" t="s">
        <v>9317</v>
      </c>
      <c r="N162" t="s">
        <v>9317</v>
      </c>
      <c r="O162" t="s">
        <v>9317</v>
      </c>
      <c r="P162" t="s">
        <v>9317</v>
      </c>
      <c r="Q162" s="5">
        <v>42736</v>
      </c>
      <c r="R162" s="5">
        <v>43100</v>
      </c>
      <c r="S162" t="s">
        <v>11278</v>
      </c>
      <c r="T162" t="s">
        <v>12405</v>
      </c>
    </row>
    <row r="163" spans="1:20" x14ac:dyDescent="0.15">
      <c r="A163" t="s">
        <v>904</v>
      </c>
      <c r="B163" t="s">
        <v>4636</v>
      </c>
      <c r="C163" t="s">
        <v>5060</v>
      </c>
      <c r="D163" t="s">
        <v>5979</v>
      </c>
      <c r="E163" t="s">
        <v>4590</v>
      </c>
      <c r="F163" t="s">
        <v>11279</v>
      </c>
      <c r="G163" t="s">
        <v>11280</v>
      </c>
      <c r="H163" t="s">
        <v>11281</v>
      </c>
      <c r="I163" t="s">
        <v>11281</v>
      </c>
      <c r="J163" t="s">
        <v>9317</v>
      </c>
      <c r="K163" t="s">
        <v>9317</v>
      </c>
      <c r="L163" t="s">
        <v>9317</v>
      </c>
      <c r="M163" t="s">
        <v>9317</v>
      </c>
      <c r="N163" t="s">
        <v>9317</v>
      </c>
      <c r="O163" t="s">
        <v>9317</v>
      </c>
      <c r="P163" t="s">
        <v>9317</v>
      </c>
      <c r="Q163" s="5">
        <v>42736</v>
      </c>
      <c r="R163" s="5">
        <v>43100</v>
      </c>
      <c r="S163" t="s">
        <v>11281</v>
      </c>
      <c r="T163" t="s">
        <v>12406</v>
      </c>
    </row>
    <row r="164" spans="1:20" x14ac:dyDescent="0.15">
      <c r="A164" t="s">
        <v>4490</v>
      </c>
      <c r="B164" t="s">
        <v>4605</v>
      </c>
      <c r="C164" t="s">
        <v>4902</v>
      </c>
      <c r="D164" t="s">
        <v>5979</v>
      </c>
      <c r="E164" t="s">
        <v>4590</v>
      </c>
      <c r="F164" t="s">
        <v>10183</v>
      </c>
      <c r="G164" t="s">
        <v>9317</v>
      </c>
      <c r="H164" t="s">
        <v>11282</v>
      </c>
      <c r="I164" t="s">
        <v>11282</v>
      </c>
      <c r="J164" t="s">
        <v>9317</v>
      </c>
      <c r="K164" t="s">
        <v>9317</v>
      </c>
      <c r="L164" t="s">
        <v>9317</v>
      </c>
      <c r="M164" t="s">
        <v>9317</v>
      </c>
      <c r="N164" t="s">
        <v>9317</v>
      </c>
      <c r="O164" t="s">
        <v>9317</v>
      </c>
      <c r="P164" t="s">
        <v>9317</v>
      </c>
      <c r="Q164" s="5">
        <v>42736</v>
      </c>
      <c r="R164" s="5">
        <v>43100</v>
      </c>
      <c r="S164" t="s">
        <v>11282</v>
      </c>
      <c r="T164" t="s">
        <v>12407</v>
      </c>
    </row>
    <row r="165" spans="1:20" x14ac:dyDescent="0.15">
      <c r="A165" t="s">
        <v>1174</v>
      </c>
      <c r="B165" t="s">
        <v>4605</v>
      </c>
      <c r="C165" t="s">
        <v>4902</v>
      </c>
      <c r="D165" t="s">
        <v>5979</v>
      </c>
      <c r="E165" t="s">
        <v>4590</v>
      </c>
      <c r="F165" t="s">
        <v>11283</v>
      </c>
      <c r="G165" t="s">
        <v>9317</v>
      </c>
      <c r="H165" t="s">
        <v>11284</v>
      </c>
      <c r="I165" t="s">
        <v>11284</v>
      </c>
      <c r="J165" t="s">
        <v>9317</v>
      </c>
      <c r="K165" t="s">
        <v>9317</v>
      </c>
      <c r="L165" t="s">
        <v>9317</v>
      </c>
      <c r="M165" t="s">
        <v>9317</v>
      </c>
      <c r="N165" t="s">
        <v>9317</v>
      </c>
      <c r="O165" t="s">
        <v>9317</v>
      </c>
      <c r="P165" t="s">
        <v>9317</v>
      </c>
      <c r="Q165" s="5">
        <v>42736</v>
      </c>
      <c r="R165" s="5">
        <v>43100</v>
      </c>
      <c r="S165" t="s">
        <v>11284</v>
      </c>
      <c r="T165" t="s">
        <v>12408</v>
      </c>
    </row>
    <row r="166" spans="1:20" x14ac:dyDescent="0.15">
      <c r="A166" t="s">
        <v>1201</v>
      </c>
      <c r="B166" t="s">
        <v>4605</v>
      </c>
      <c r="C166" t="s">
        <v>4902</v>
      </c>
      <c r="D166" t="s">
        <v>5979</v>
      </c>
      <c r="E166" t="s">
        <v>4590</v>
      </c>
      <c r="F166" t="s">
        <v>10183</v>
      </c>
      <c r="G166" t="s">
        <v>9317</v>
      </c>
      <c r="H166" t="s">
        <v>11282</v>
      </c>
      <c r="I166" t="s">
        <v>11282</v>
      </c>
      <c r="J166" t="s">
        <v>9317</v>
      </c>
      <c r="K166" t="s">
        <v>9317</v>
      </c>
      <c r="L166" t="s">
        <v>9317</v>
      </c>
      <c r="M166" t="s">
        <v>9317</v>
      </c>
      <c r="N166" t="s">
        <v>9317</v>
      </c>
      <c r="O166" t="s">
        <v>9317</v>
      </c>
      <c r="P166" t="s">
        <v>9317</v>
      </c>
      <c r="Q166" s="5">
        <v>42736</v>
      </c>
      <c r="R166" s="5">
        <v>43100</v>
      </c>
      <c r="S166" t="s">
        <v>11282</v>
      </c>
      <c r="T166" t="s">
        <v>12409</v>
      </c>
    </row>
    <row r="167" spans="1:20" x14ac:dyDescent="0.15">
      <c r="A167" t="s">
        <v>1257</v>
      </c>
      <c r="B167" t="s">
        <v>4605</v>
      </c>
      <c r="C167" t="s">
        <v>4902</v>
      </c>
      <c r="D167" t="s">
        <v>5979</v>
      </c>
      <c r="E167" t="s">
        <v>4590</v>
      </c>
      <c r="F167" t="s">
        <v>11285</v>
      </c>
      <c r="G167" t="s">
        <v>11286</v>
      </c>
      <c r="H167" t="s">
        <v>11287</v>
      </c>
      <c r="I167" t="s">
        <v>11287</v>
      </c>
      <c r="J167" t="s">
        <v>9317</v>
      </c>
      <c r="K167" t="s">
        <v>9317</v>
      </c>
      <c r="L167" t="s">
        <v>9317</v>
      </c>
      <c r="M167" t="s">
        <v>9317</v>
      </c>
      <c r="N167" t="s">
        <v>9317</v>
      </c>
      <c r="O167" t="s">
        <v>9317</v>
      </c>
      <c r="P167" t="s">
        <v>9317</v>
      </c>
      <c r="Q167" s="5">
        <v>42736</v>
      </c>
      <c r="R167" s="5">
        <v>43100</v>
      </c>
      <c r="S167" t="s">
        <v>11287</v>
      </c>
      <c r="T167" t="s">
        <v>12410</v>
      </c>
    </row>
    <row r="168" spans="1:20" x14ac:dyDescent="0.15">
      <c r="A168" t="s">
        <v>1377</v>
      </c>
      <c r="B168" t="s">
        <v>4605</v>
      </c>
      <c r="C168" t="s">
        <v>4902</v>
      </c>
      <c r="D168" t="s">
        <v>5979</v>
      </c>
      <c r="E168" t="s">
        <v>4590</v>
      </c>
      <c r="F168" t="s">
        <v>10183</v>
      </c>
      <c r="G168" t="s">
        <v>11288</v>
      </c>
      <c r="H168" t="s">
        <v>11289</v>
      </c>
      <c r="I168" t="s">
        <v>11289</v>
      </c>
      <c r="J168" t="s">
        <v>9317</v>
      </c>
      <c r="K168" t="s">
        <v>9317</v>
      </c>
      <c r="L168" t="s">
        <v>9317</v>
      </c>
      <c r="M168" t="s">
        <v>9317</v>
      </c>
      <c r="N168" t="s">
        <v>9317</v>
      </c>
      <c r="O168" t="s">
        <v>9317</v>
      </c>
      <c r="P168" t="s">
        <v>9317</v>
      </c>
      <c r="Q168" s="5">
        <v>42736</v>
      </c>
      <c r="R168" s="5">
        <v>43100</v>
      </c>
      <c r="S168" t="s">
        <v>11289</v>
      </c>
      <c r="T168" t="s">
        <v>12411</v>
      </c>
    </row>
    <row r="169" spans="1:20" x14ac:dyDescent="0.15">
      <c r="A169" t="s">
        <v>1852</v>
      </c>
      <c r="B169" t="s">
        <v>4658</v>
      </c>
      <c r="C169" t="s">
        <v>5325</v>
      </c>
      <c r="D169" t="s">
        <v>5979</v>
      </c>
      <c r="E169" t="s">
        <v>4590</v>
      </c>
      <c r="F169" t="s">
        <v>12412</v>
      </c>
      <c r="G169" t="s">
        <v>11300</v>
      </c>
      <c r="H169" t="s">
        <v>12413</v>
      </c>
      <c r="I169" t="s">
        <v>12413</v>
      </c>
      <c r="J169" t="s">
        <v>9317</v>
      </c>
      <c r="K169" t="s">
        <v>9317</v>
      </c>
      <c r="L169" t="s">
        <v>9317</v>
      </c>
      <c r="M169" t="s">
        <v>9317</v>
      </c>
      <c r="N169" t="s">
        <v>9317</v>
      </c>
      <c r="O169" t="s">
        <v>9317</v>
      </c>
      <c r="P169" t="s">
        <v>9317</v>
      </c>
      <c r="Q169" s="5">
        <v>42736</v>
      </c>
      <c r="R169" s="5">
        <v>43100</v>
      </c>
      <c r="S169" t="s">
        <v>12413</v>
      </c>
      <c r="T169" t="s">
        <v>12414</v>
      </c>
    </row>
    <row r="170" spans="1:20" x14ac:dyDescent="0.15">
      <c r="A170" t="s">
        <v>1458</v>
      </c>
      <c r="B170" t="s">
        <v>4605</v>
      </c>
      <c r="C170" t="s">
        <v>4902</v>
      </c>
      <c r="D170" t="s">
        <v>5979</v>
      </c>
      <c r="E170" t="s">
        <v>4590</v>
      </c>
      <c r="F170" t="s">
        <v>10183</v>
      </c>
      <c r="G170" t="s">
        <v>9317</v>
      </c>
      <c r="H170" t="s">
        <v>11282</v>
      </c>
      <c r="I170" t="s">
        <v>11282</v>
      </c>
      <c r="J170" t="s">
        <v>9317</v>
      </c>
      <c r="K170" t="s">
        <v>9317</v>
      </c>
      <c r="L170" t="s">
        <v>9317</v>
      </c>
      <c r="M170" t="s">
        <v>9317</v>
      </c>
      <c r="N170" t="s">
        <v>9317</v>
      </c>
      <c r="O170" t="s">
        <v>9317</v>
      </c>
      <c r="P170" t="s">
        <v>9317</v>
      </c>
      <c r="Q170" s="5">
        <v>42736</v>
      </c>
      <c r="R170" s="5">
        <v>43100</v>
      </c>
      <c r="S170" t="s">
        <v>11282</v>
      </c>
      <c r="T170" t="s">
        <v>12415</v>
      </c>
    </row>
    <row r="171" spans="1:20" x14ac:dyDescent="0.15">
      <c r="A171" t="s">
        <v>1512</v>
      </c>
      <c r="B171" t="s">
        <v>4605</v>
      </c>
      <c r="C171" t="s">
        <v>4902</v>
      </c>
      <c r="D171" t="s">
        <v>5979</v>
      </c>
      <c r="E171" t="s">
        <v>4590</v>
      </c>
      <c r="F171" t="s">
        <v>11290</v>
      </c>
      <c r="G171" t="s">
        <v>9317</v>
      </c>
      <c r="H171" t="s">
        <v>11291</v>
      </c>
      <c r="I171" t="s">
        <v>11291</v>
      </c>
      <c r="J171" t="s">
        <v>9317</v>
      </c>
      <c r="K171" t="s">
        <v>9317</v>
      </c>
      <c r="L171" t="s">
        <v>9317</v>
      </c>
      <c r="M171" t="s">
        <v>9317</v>
      </c>
      <c r="N171" t="s">
        <v>9317</v>
      </c>
      <c r="O171" t="s">
        <v>9317</v>
      </c>
      <c r="P171" t="s">
        <v>9317</v>
      </c>
      <c r="Q171" s="5">
        <v>42736</v>
      </c>
      <c r="R171" s="5">
        <v>43100</v>
      </c>
      <c r="S171" t="s">
        <v>11291</v>
      </c>
      <c r="T171" t="s">
        <v>12416</v>
      </c>
    </row>
    <row r="172" spans="1:20" x14ac:dyDescent="0.15">
      <c r="A172" t="s">
        <v>1593</v>
      </c>
      <c r="B172" t="s">
        <v>4605</v>
      </c>
      <c r="C172" t="s">
        <v>4902</v>
      </c>
      <c r="D172" t="s">
        <v>5979</v>
      </c>
      <c r="E172" t="s">
        <v>4590</v>
      </c>
      <c r="F172" t="s">
        <v>11292</v>
      </c>
      <c r="G172" t="s">
        <v>11293</v>
      </c>
      <c r="H172" t="s">
        <v>11293</v>
      </c>
      <c r="I172" t="s">
        <v>11293</v>
      </c>
      <c r="J172" t="s">
        <v>9317</v>
      </c>
      <c r="K172" t="s">
        <v>9317</v>
      </c>
      <c r="L172" t="s">
        <v>9317</v>
      </c>
      <c r="M172" t="s">
        <v>9317</v>
      </c>
      <c r="N172" t="s">
        <v>9317</v>
      </c>
      <c r="O172" t="s">
        <v>9317</v>
      </c>
      <c r="P172" t="s">
        <v>9317</v>
      </c>
      <c r="Q172" s="5">
        <v>42736</v>
      </c>
      <c r="R172" s="5">
        <v>43100</v>
      </c>
      <c r="S172" t="s">
        <v>11293</v>
      </c>
      <c r="T172" t="s">
        <v>12417</v>
      </c>
    </row>
    <row r="173" spans="1:20" x14ac:dyDescent="0.15">
      <c r="A173" t="s">
        <v>1903</v>
      </c>
      <c r="B173" t="s">
        <v>4661</v>
      </c>
      <c r="C173" t="s">
        <v>5338</v>
      </c>
      <c r="D173" t="s">
        <v>5979</v>
      </c>
      <c r="E173" t="s">
        <v>4590</v>
      </c>
      <c r="F173" t="s">
        <v>11305</v>
      </c>
      <c r="G173" t="s">
        <v>9317</v>
      </c>
      <c r="H173" t="s">
        <v>11306</v>
      </c>
      <c r="I173" t="s">
        <v>11306</v>
      </c>
      <c r="J173" t="s">
        <v>9317</v>
      </c>
      <c r="K173" t="s">
        <v>9317</v>
      </c>
      <c r="L173" t="s">
        <v>9317</v>
      </c>
      <c r="M173" t="s">
        <v>9317</v>
      </c>
      <c r="N173" t="s">
        <v>9317</v>
      </c>
      <c r="O173" t="s">
        <v>9317</v>
      </c>
      <c r="P173" t="s">
        <v>9317</v>
      </c>
      <c r="Q173" s="5">
        <v>42736</v>
      </c>
      <c r="R173" s="5">
        <v>43100</v>
      </c>
      <c r="S173" t="s">
        <v>11306</v>
      </c>
      <c r="T173" t="s">
        <v>12418</v>
      </c>
    </row>
    <row r="174" spans="1:20" x14ac:dyDescent="0.15">
      <c r="A174" t="s">
        <v>1940</v>
      </c>
      <c r="B174" t="s">
        <v>4665</v>
      </c>
      <c r="C174" t="s">
        <v>5349</v>
      </c>
      <c r="D174" t="s">
        <v>5979</v>
      </c>
      <c r="E174" t="s">
        <v>4590</v>
      </c>
      <c r="F174" t="s">
        <v>12419</v>
      </c>
      <c r="G174" t="s">
        <v>12420</v>
      </c>
      <c r="H174" t="s">
        <v>12421</v>
      </c>
      <c r="I174" t="s">
        <v>12421</v>
      </c>
      <c r="J174" t="s">
        <v>9317</v>
      </c>
      <c r="K174" t="s">
        <v>9317</v>
      </c>
      <c r="L174" t="s">
        <v>9317</v>
      </c>
      <c r="M174" t="s">
        <v>9317</v>
      </c>
      <c r="N174" t="s">
        <v>9317</v>
      </c>
      <c r="O174" t="s">
        <v>9317</v>
      </c>
      <c r="P174" t="s">
        <v>9317</v>
      </c>
      <c r="Q174" s="5">
        <v>42736</v>
      </c>
      <c r="R174" s="5">
        <v>43100</v>
      </c>
      <c r="S174" t="s">
        <v>12421</v>
      </c>
      <c r="T174" t="s">
        <v>12422</v>
      </c>
    </row>
    <row r="175" spans="1:20" x14ac:dyDescent="0.15">
      <c r="A175" t="s">
        <v>2025</v>
      </c>
      <c r="B175" t="s">
        <v>4605</v>
      </c>
      <c r="C175" t="s">
        <v>4902</v>
      </c>
      <c r="D175" t="s">
        <v>5979</v>
      </c>
      <c r="E175" t="s">
        <v>4590</v>
      </c>
      <c r="F175" t="s">
        <v>11316</v>
      </c>
      <c r="G175" t="s">
        <v>11317</v>
      </c>
      <c r="H175" t="s">
        <v>11318</v>
      </c>
      <c r="I175" t="s">
        <v>11318</v>
      </c>
      <c r="J175" t="s">
        <v>9317</v>
      </c>
      <c r="K175" t="s">
        <v>9317</v>
      </c>
      <c r="L175" t="s">
        <v>11319</v>
      </c>
      <c r="M175" t="s">
        <v>9317</v>
      </c>
      <c r="N175" t="s">
        <v>9317</v>
      </c>
      <c r="O175" t="s">
        <v>9317</v>
      </c>
      <c r="P175" t="s">
        <v>11319</v>
      </c>
      <c r="Q175" s="5">
        <v>42736</v>
      </c>
      <c r="R175" s="5">
        <v>43100</v>
      </c>
      <c r="S175" t="s">
        <v>11318</v>
      </c>
      <c r="T175" t="s">
        <v>12423</v>
      </c>
    </row>
    <row r="176" spans="1:20" x14ac:dyDescent="0.15">
      <c r="A176" t="s">
        <v>2235</v>
      </c>
      <c r="B176" t="s">
        <v>4605</v>
      </c>
      <c r="C176" t="s">
        <v>4902</v>
      </c>
      <c r="D176" t="s">
        <v>5979</v>
      </c>
      <c r="E176" t="s">
        <v>4590</v>
      </c>
      <c r="F176" t="s">
        <v>11320</v>
      </c>
      <c r="G176" t="s">
        <v>11321</v>
      </c>
      <c r="H176" t="s">
        <v>11322</v>
      </c>
      <c r="I176" t="s">
        <v>11322</v>
      </c>
      <c r="J176" t="s">
        <v>9317</v>
      </c>
      <c r="K176" t="s">
        <v>9317</v>
      </c>
      <c r="L176" t="s">
        <v>9317</v>
      </c>
      <c r="M176" t="s">
        <v>9317</v>
      </c>
      <c r="N176" t="s">
        <v>9317</v>
      </c>
      <c r="O176" t="s">
        <v>9317</v>
      </c>
      <c r="P176" t="s">
        <v>9317</v>
      </c>
      <c r="Q176" s="5">
        <v>42736</v>
      </c>
      <c r="R176" s="5">
        <v>43100</v>
      </c>
      <c r="S176" t="s">
        <v>11322</v>
      </c>
      <c r="T176" t="s">
        <v>12424</v>
      </c>
    </row>
    <row r="177" spans="1:20" x14ac:dyDescent="0.15">
      <c r="A177" t="s">
        <v>2418</v>
      </c>
      <c r="B177" t="s">
        <v>4689</v>
      </c>
      <c r="C177" t="s">
        <v>5461</v>
      </c>
      <c r="D177" t="s">
        <v>5979</v>
      </c>
      <c r="E177" t="s">
        <v>4590</v>
      </c>
      <c r="F177" t="s">
        <v>11323</v>
      </c>
      <c r="G177" t="s">
        <v>11324</v>
      </c>
      <c r="H177" t="s">
        <v>11325</v>
      </c>
      <c r="I177" t="s">
        <v>11325</v>
      </c>
      <c r="J177" t="s">
        <v>9317</v>
      </c>
      <c r="K177" t="s">
        <v>9317</v>
      </c>
      <c r="L177" t="s">
        <v>9317</v>
      </c>
      <c r="M177" t="s">
        <v>9317</v>
      </c>
      <c r="N177" t="s">
        <v>9317</v>
      </c>
      <c r="O177" t="s">
        <v>9317</v>
      </c>
      <c r="P177" t="s">
        <v>9317</v>
      </c>
      <c r="Q177" s="5">
        <v>42736</v>
      </c>
      <c r="R177" s="5">
        <v>43100</v>
      </c>
      <c r="S177" t="s">
        <v>11325</v>
      </c>
      <c r="T177" t="s">
        <v>12425</v>
      </c>
    </row>
    <row r="178" spans="1:20" x14ac:dyDescent="0.15">
      <c r="A178" t="s">
        <v>2504</v>
      </c>
      <c r="B178" t="s">
        <v>4605</v>
      </c>
      <c r="C178" t="s">
        <v>4902</v>
      </c>
      <c r="D178" t="s">
        <v>5979</v>
      </c>
      <c r="E178" t="s">
        <v>4590</v>
      </c>
      <c r="F178" t="s">
        <v>10575</v>
      </c>
      <c r="G178" t="s">
        <v>9317</v>
      </c>
      <c r="H178" t="s">
        <v>10576</v>
      </c>
      <c r="I178" t="s">
        <v>10576</v>
      </c>
      <c r="J178" t="s">
        <v>9317</v>
      </c>
      <c r="K178" t="s">
        <v>9317</v>
      </c>
      <c r="L178" t="s">
        <v>9317</v>
      </c>
      <c r="M178" t="s">
        <v>9317</v>
      </c>
      <c r="N178" t="s">
        <v>9317</v>
      </c>
      <c r="O178" t="s">
        <v>9317</v>
      </c>
      <c r="P178" t="s">
        <v>9317</v>
      </c>
      <c r="Q178" s="5">
        <v>42736</v>
      </c>
      <c r="R178" s="5">
        <v>43100</v>
      </c>
      <c r="S178" t="s">
        <v>10576</v>
      </c>
      <c r="T178" t="s">
        <v>12426</v>
      </c>
    </row>
    <row r="179" spans="1:20" x14ac:dyDescent="0.15">
      <c r="A179" t="s">
        <v>2584</v>
      </c>
      <c r="B179" t="s">
        <v>4605</v>
      </c>
      <c r="C179" t="s">
        <v>4902</v>
      </c>
      <c r="D179" t="s">
        <v>5979</v>
      </c>
      <c r="E179" t="s">
        <v>4590</v>
      </c>
      <c r="F179" t="s">
        <v>11333</v>
      </c>
      <c r="G179" t="s">
        <v>9317</v>
      </c>
      <c r="H179" t="s">
        <v>11334</v>
      </c>
      <c r="I179" t="s">
        <v>11334</v>
      </c>
      <c r="J179" t="s">
        <v>9317</v>
      </c>
      <c r="K179" t="s">
        <v>9317</v>
      </c>
      <c r="L179" t="s">
        <v>9317</v>
      </c>
      <c r="M179" t="s">
        <v>9317</v>
      </c>
      <c r="N179" t="s">
        <v>9317</v>
      </c>
      <c r="O179" t="s">
        <v>9317</v>
      </c>
      <c r="P179" t="s">
        <v>9317</v>
      </c>
      <c r="Q179" s="5">
        <v>42736</v>
      </c>
      <c r="R179" s="5">
        <v>43100</v>
      </c>
      <c r="S179" t="s">
        <v>11334</v>
      </c>
      <c r="T179" t="s">
        <v>12427</v>
      </c>
    </row>
    <row r="180" spans="1:20" x14ac:dyDescent="0.15">
      <c r="A180" t="s">
        <v>2587</v>
      </c>
      <c r="B180" t="s">
        <v>4605</v>
      </c>
      <c r="C180" t="s">
        <v>4902</v>
      </c>
      <c r="D180" t="s">
        <v>5979</v>
      </c>
      <c r="E180" t="s">
        <v>4590</v>
      </c>
      <c r="F180" t="s">
        <v>12178</v>
      </c>
      <c r="G180" t="s">
        <v>9317</v>
      </c>
      <c r="H180" t="s">
        <v>12179</v>
      </c>
      <c r="I180" t="s">
        <v>12179</v>
      </c>
      <c r="J180" t="s">
        <v>9317</v>
      </c>
      <c r="K180" t="s">
        <v>9317</v>
      </c>
      <c r="L180" t="s">
        <v>9317</v>
      </c>
      <c r="M180" t="s">
        <v>9317</v>
      </c>
      <c r="N180" t="s">
        <v>9317</v>
      </c>
      <c r="O180" t="s">
        <v>9317</v>
      </c>
      <c r="P180" t="s">
        <v>9317</v>
      </c>
      <c r="Q180" s="5">
        <v>42736</v>
      </c>
      <c r="R180" s="5">
        <v>43100</v>
      </c>
      <c r="S180" t="s">
        <v>12179</v>
      </c>
      <c r="T180" t="s">
        <v>12428</v>
      </c>
    </row>
    <row r="181" spans="1:20" x14ac:dyDescent="0.15">
      <c r="A181" t="s">
        <v>2597</v>
      </c>
      <c r="B181" t="s">
        <v>4605</v>
      </c>
      <c r="C181" t="s">
        <v>4966</v>
      </c>
      <c r="D181" t="s">
        <v>5979</v>
      </c>
      <c r="E181" t="s">
        <v>4590</v>
      </c>
      <c r="F181" t="s">
        <v>11342</v>
      </c>
      <c r="G181" t="s">
        <v>9317</v>
      </c>
      <c r="H181" t="s">
        <v>11343</v>
      </c>
      <c r="I181" t="s">
        <v>11343</v>
      </c>
      <c r="J181" t="s">
        <v>9317</v>
      </c>
      <c r="K181" t="s">
        <v>9317</v>
      </c>
      <c r="L181" t="s">
        <v>9317</v>
      </c>
      <c r="M181" t="s">
        <v>9317</v>
      </c>
      <c r="N181" t="s">
        <v>9317</v>
      </c>
      <c r="O181" t="s">
        <v>9317</v>
      </c>
      <c r="P181" t="s">
        <v>9317</v>
      </c>
      <c r="Q181" s="5">
        <v>42736</v>
      </c>
      <c r="R181" s="5">
        <v>43100</v>
      </c>
      <c r="S181" t="s">
        <v>11343</v>
      </c>
      <c r="T181" t="s">
        <v>12429</v>
      </c>
    </row>
    <row r="182" spans="1:20" x14ac:dyDescent="0.15">
      <c r="A182" t="s">
        <v>2599</v>
      </c>
      <c r="B182" t="s">
        <v>4605</v>
      </c>
      <c r="C182" t="s">
        <v>4966</v>
      </c>
      <c r="D182" t="s">
        <v>5979</v>
      </c>
      <c r="E182" t="s">
        <v>4590</v>
      </c>
      <c r="F182" t="s">
        <v>11342</v>
      </c>
      <c r="G182" t="s">
        <v>9317</v>
      </c>
      <c r="H182" t="s">
        <v>11343</v>
      </c>
      <c r="I182" t="s">
        <v>11343</v>
      </c>
      <c r="J182" t="s">
        <v>9317</v>
      </c>
      <c r="K182" t="s">
        <v>9317</v>
      </c>
      <c r="L182" t="s">
        <v>9317</v>
      </c>
      <c r="M182" t="s">
        <v>9317</v>
      </c>
      <c r="N182" t="s">
        <v>9317</v>
      </c>
      <c r="O182" t="s">
        <v>9317</v>
      </c>
      <c r="P182" t="s">
        <v>9317</v>
      </c>
      <c r="Q182" s="5">
        <v>42736</v>
      </c>
      <c r="R182" s="5">
        <v>43100</v>
      </c>
      <c r="S182" t="s">
        <v>11343</v>
      </c>
      <c r="T182" t="s">
        <v>12430</v>
      </c>
    </row>
    <row r="183" spans="1:20" x14ac:dyDescent="0.15">
      <c r="A183" t="s">
        <v>2601</v>
      </c>
      <c r="B183" t="s">
        <v>4605</v>
      </c>
      <c r="C183" t="s">
        <v>4966</v>
      </c>
      <c r="D183" t="s">
        <v>5979</v>
      </c>
      <c r="E183" t="s">
        <v>4590</v>
      </c>
      <c r="F183" t="s">
        <v>11342</v>
      </c>
      <c r="G183" t="s">
        <v>9317</v>
      </c>
      <c r="H183" t="s">
        <v>11343</v>
      </c>
      <c r="I183" t="s">
        <v>11343</v>
      </c>
      <c r="J183" t="s">
        <v>9317</v>
      </c>
      <c r="K183" t="s">
        <v>9317</v>
      </c>
      <c r="L183" t="s">
        <v>9317</v>
      </c>
      <c r="M183" t="s">
        <v>9317</v>
      </c>
      <c r="N183" t="s">
        <v>9317</v>
      </c>
      <c r="O183" t="s">
        <v>9317</v>
      </c>
      <c r="P183" t="s">
        <v>9317</v>
      </c>
      <c r="Q183" s="5">
        <v>42736</v>
      </c>
      <c r="R183" s="5">
        <v>43100</v>
      </c>
      <c r="S183" t="s">
        <v>11343</v>
      </c>
      <c r="T183" t="s">
        <v>12431</v>
      </c>
    </row>
    <row r="184" spans="1:20" x14ac:dyDescent="0.15">
      <c r="A184" t="s">
        <v>2603</v>
      </c>
      <c r="B184" t="s">
        <v>4605</v>
      </c>
      <c r="C184" t="s">
        <v>4966</v>
      </c>
      <c r="D184" t="s">
        <v>5979</v>
      </c>
      <c r="E184" t="s">
        <v>4590</v>
      </c>
      <c r="F184" t="s">
        <v>11342</v>
      </c>
      <c r="G184" t="s">
        <v>9317</v>
      </c>
      <c r="H184" t="s">
        <v>11343</v>
      </c>
      <c r="I184" t="s">
        <v>11343</v>
      </c>
      <c r="J184" t="s">
        <v>9317</v>
      </c>
      <c r="K184" t="s">
        <v>9317</v>
      </c>
      <c r="L184" t="s">
        <v>9317</v>
      </c>
      <c r="M184" t="s">
        <v>9317</v>
      </c>
      <c r="N184" t="s">
        <v>9317</v>
      </c>
      <c r="O184" t="s">
        <v>9317</v>
      </c>
      <c r="P184" t="s">
        <v>9317</v>
      </c>
      <c r="Q184" s="5">
        <v>42736</v>
      </c>
      <c r="R184" s="5">
        <v>43100</v>
      </c>
      <c r="S184" t="s">
        <v>11343</v>
      </c>
      <c r="T184" t="s">
        <v>12432</v>
      </c>
    </row>
    <row r="185" spans="1:20" x14ac:dyDescent="0.15">
      <c r="A185" t="s">
        <v>2605</v>
      </c>
      <c r="B185" t="s">
        <v>4605</v>
      </c>
      <c r="C185" t="s">
        <v>4966</v>
      </c>
      <c r="D185" t="s">
        <v>5979</v>
      </c>
      <c r="E185" t="s">
        <v>4590</v>
      </c>
      <c r="F185" t="s">
        <v>11342</v>
      </c>
      <c r="G185" t="s">
        <v>9317</v>
      </c>
      <c r="H185" t="s">
        <v>11343</v>
      </c>
      <c r="I185" t="s">
        <v>11343</v>
      </c>
      <c r="J185" t="s">
        <v>9317</v>
      </c>
      <c r="K185" t="s">
        <v>9317</v>
      </c>
      <c r="L185" t="s">
        <v>9317</v>
      </c>
      <c r="M185" t="s">
        <v>9317</v>
      </c>
      <c r="N185" t="s">
        <v>9317</v>
      </c>
      <c r="O185" t="s">
        <v>9317</v>
      </c>
      <c r="P185" t="s">
        <v>9317</v>
      </c>
      <c r="Q185" s="5">
        <v>42736</v>
      </c>
      <c r="R185" s="5">
        <v>43100</v>
      </c>
      <c r="S185" t="s">
        <v>11343</v>
      </c>
      <c r="T185" t="s">
        <v>12433</v>
      </c>
    </row>
    <row r="186" spans="1:20" x14ac:dyDescent="0.15">
      <c r="A186" t="s">
        <v>2607</v>
      </c>
      <c r="B186" t="s">
        <v>4605</v>
      </c>
      <c r="C186" t="s">
        <v>4966</v>
      </c>
      <c r="D186" t="s">
        <v>5979</v>
      </c>
      <c r="E186" t="s">
        <v>4590</v>
      </c>
      <c r="F186" t="s">
        <v>11342</v>
      </c>
      <c r="G186" t="s">
        <v>9317</v>
      </c>
      <c r="H186" t="s">
        <v>11343</v>
      </c>
      <c r="I186" t="s">
        <v>11343</v>
      </c>
      <c r="J186" t="s">
        <v>9317</v>
      </c>
      <c r="K186" t="s">
        <v>9317</v>
      </c>
      <c r="L186" t="s">
        <v>9317</v>
      </c>
      <c r="M186" t="s">
        <v>9317</v>
      </c>
      <c r="N186" t="s">
        <v>9317</v>
      </c>
      <c r="O186" t="s">
        <v>9317</v>
      </c>
      <c r="P186" t="s">
        <v>9317</v>
      </c>
      <c r="Q186" s="5">
        <v>42736</v>
      </c>
      <c r="R186" s="5">
        <v>43100</v>
      </c>
      <c r="S186" t="s">
        <v>11343</v>
      </c>
      <c r="T186" t="s">
        <v>12434</v>
      </c>
    </row>
    <row r="187" spans="1:20" x14ac:dyDescent="0.15">
      <c r="A187" t="s">
        <v>2609</v>
      </c>
      <c r="B187" t="s">
        <v>4605</v>
      </c>
      <c r="C187" t="s">
        <v>4966</v>
      </c>
      <c r="D187" t="s">
        <v>5979</v>
      </c>
      <c r="E187" t="s">
        <v>4590</v>
      </c>
      <c r="F187" t="s">
        <v>11344</v>
      </c>
      <c r="G187" t="s">
        <v>9317</v>
      </c>
      <c r="H187" t="s">
        <v>11345</v>
      </c>
      <c r="I187" t="s">
        <v>11345</v>
      </c>
      <c r="J187" t="s">
        <v>9317</v>
      </c>
      <c r="K187" t="s">
        <v>9317</v>
      </c>
      <c r="L187" t="s">
        <v>9317</v>
      </c>
      <c r="M187" t="s">
        <v>9317</v>
      </c>
      <c r="N187" t="s">
        <v>9317</v>
      </c>
      <c r="O187" t="s">
        <v>9317</v>
      </c>
      <c r="P187" t="s">
        <v>9317</v>
      </c>
      <c r="Q187" s="5">
        <v>42736</v>
      </c>
      <c r="R187" s="5">
        <v>43100</v>
      </c>
      <c r="S187" t="s">
        <v>11345</v>
      </c>
      <c r="T187" t="s">
        <v>12435</v>
      </c>
    </row>
    <row r="188" spans="1:20" x14ac:dyDescent="0.15">
      <c r="A188" t="s">
        <v>2646</v>
      </c>
      <c r="B188" t="s">
        <v>4703</v>
      </c>
      <c r="C188" t="s">
        <v>5512</v>
      </c>
      <c r="D188" t="s">
        <v>5979</v>
      </c>
      <c r="E188" t="s">
        <v>4590</v>
      </c>
      <c r="F188" t="s">
        <v>12436</v>
      </c>
      <c r="G188" t="s">
        <v>12437</v>
      </c>
      <c r="H188" t="s">
        <v>12438</v>
      </c>
      <c r="I188" t="s">
        <v>9317</v>
      </c>
      <c r="J188" t="s">
        <v>12438</v>
      </c>
      <c r="K188" t="s">
        <v>12439</v>
      </c>
      <c r="L188" t="s">
        <v>9317</v>
      </c>
      <c r="M188" t="s">
        <v>9317</v>
      </c>
      <c r="N188" t="s">
        <v>12440</v>
      </c>
      <c r="O188" t="s">
        <v>9779</v>
      </c>
      <c r="P188" t="s">
        <v>12441</v>
      </c>
      <c r="Q188" s="5">
        <v>42736</v>
      </c>
      <c r="R188" s="5">
        <v>43100</v>
      </c>
      <c r="S188" t="s">
        <v>12438</v>
      </c>
      <c r="T188" t="s">
        <v>12442</v>
      </c>
    </row>
    <row r="189" spans="1:20" x14ac:dyDescent="0.15">
      <c r="A189" t="s">
        <v>2753</v>
      </c>
      <c r="B189" t="s">
        <v>4707</v>
      </c>
      <c r="C189" t="s">
        <v>5544</v>
      </c>
      <c r="D189" t="s">
        <v>5979</v>
      </c>
      <c r="E189" t="s">
        <v>4590</v>
      </c>
      <c r="F189" t="s">
        <v>11346</v>
      </c>
      <c r="G189" t="s">
        <v>11347</v>
      </c>
      <c r="H189" t="s">
        <v>11348</v>
      </c>
      <c r="I189" t="s">
        <v>11348</v>
      </c>
      <c r="J189" t="s">
        <v>9317</v>
      </c>
      <c r="K189" t="s">
        <v>9317</v>
      </c>
      <c r="L189" t="s">
        <v>9317</v>
      </c>
      <c r="M189" t="s">
        <v>9317</v>
      </c>
      <c r="N189" t="s">
        <v>9317</v>
      </c>
      <c r="O189" t="s">
        <v>9317</v>
      </c>
      <c r="P189" t="s">
        <v>9317</v>
      </c>
      <c r="Q189" s="5">
        <v>42736</v>
      </c>
      <c r="R189" s="5">
        <v>43100</v>
      </c>
      <c r="S189" t="s">
        <v>11348</v>
      </c>
      <c r="T189" t="s">
        <v>12443</v>
      </c>
    </row>
    <row r="190" spans="1:20" x14ac:dyDescent="0.15">
      <c r="A190" t="s">
        <v>3267</v>
      </c>
      <c r="B190" t="s">
        <v>4730</v>
      </c>
      <c r="C190" t="s">
        <v>5669</v>
      </c>
      <c r="D190" t="s">
        <v>5979</v>
      </c>
      <c r="E190" t="s">
        <v>4590</v>
      </c>
      <c r="F190" t="s">
        <v>11355</v>
      </c>
      <c r="G190" t="s">
        <v>9317</v>
      </c>
      <c r="H190" t="s">
        <v>11356</v>
      </c>
      <c r="I190" t="s">
        <v>11356</v>
      </c>
      <c r="J190" t="s">
        <v>9317</v>
      </c>
      <c r="K190" t="s">
        <v>9317</v>
      </c>
      <c r="L190" t="s">
        <v>9317</v>
      </c>
      <c r="M190" t="s">
        <v>9317</v>
      </c>
      <c r="N190" t="s">
        <v>9317</v>
      </c>
      <c r="O190" t="s">
        <v>9317</v>
      </c>
      <c r="P190" t="s">
        <v>9317</v>
      </c>
      <c r="Q190" s="5">
        <v>42736</v>
      </c>
      <c r="R190" s="5">
        <v>43100</v>
      </c>
      <c r="S190" t="s">
        <v>11356</v>
      </c>
      <c r="T190" t="s">
        <v>12444</v>
      </c>
    </row>
    <row r="191" spans="1:20" x14ac:dyDescent="0.15">
      <c r="A191" t="s">
        <v>3300</v>
      </c>
      <c r="B191" t="s">
        <v>4658</v>
      </c>
      <c r="C191" t="s">
        <v>5325</v>
      </c>
      <c r="D191" t="s">
        <v>5979</v>
      </c>
      <c r="E191" t="s">
        <v>4590</v>
      </c>
      <c r="F191" t="s">
        <v>11357</v>
      </c>
      <c r="G191" t="s">
        <v>11358</v>
      </c>
      <c r="H191" t="s">
        <v>11359</v>
      </c>
      <c r="I191" t="s">
        <v>11359</v>
      </c>
      <c r="J191" t="s">
        <v>9317</v>
      </c>
      <c r="K191" t="s">
        <v>9317</v>
      </c>
      <c r="L191" t="s">
        <v>9317</v>
      </c>
      <c r="M191" t="s">
        <v>9317</v>
      </c>
      <c r="N191" t="s">
        <v>9317</v>
      </c>
      <c r="O191" t="s">
        <v>9317</v>
      </c>
      <c r="P191" t="s">
        <v>9317</v>
      </c>
      <c r="Q191" s="5">
        <v>42736</v>
      </c>
      <c r="R191" s="5">
        <v>43100</v>
      </c>
      <c r="S191" t="s">
        <v>11359</v>
      </c>
      <c r="T191" t="s">
        <v>12445</v>
      </c>
    </row>
    <row r="192" spans="1:20" x14ac:dyDescent="0.15">
      <c r="A192" t="s">
        <v>3030</v>
      </c>
      <c r="B192" t="s">
        <v>4605</v>
      </c>
      <c r="C192" t="s">
        <v>4902</v>
      </c>
      <c r="D192" t="s">
        <v>5979</v>
      </c>
      <c r="E192" t="s">
        <v>4590</v>
      </c>
      <c r="F192" t="s">
        <v>11349</v>
      </c>
      <c r="G192" t="s">
        <v>9317</v>
      </c>
      <c r="H192" t="s">
        <v>11350</v>
      </c>
      <c r="I192" t="s">
        <v>11350</v>
      </c>
      <c r="J192" t="s">
        <v>9317</v>
      </c>
      <c r="K192" t="s">
        <v>9317</v>
      </c>
      <c r="L192" t="s">
        <v>9317</v>
      </c>
      <c r="M192" t="s">
        <v>9317</v>
      </c>
      <c r="N192" t="s">
        <v>9317</v>
      </c>
      <c r="O192" t="s">
        <v>9317</v>
      </c>
      <c r="P192" t="s">
        <v>9317</v>
      </c>
      <c r="Q192" s="5">
        <v>42736</v>
      </c>
      <c r="R192" s="5">
        <v>43100</v>
      </c>
      <c r="S192" t="s">
        <v>11350</v>
      </c>
      <c r="T192" t="s">
        <v>12446</v>
      </c>
    </row>
    <row r="193" spans="1:20" x14ac:dyDescent="0.15">
      <c r="A193" t="s">
        <v>3167</v>
      </c>
      <c r="B193" t="s">
        <v>4722</v>
      </c>
      <c r="C193" t="s">
        <v>5644</v>
      </c>
      <c r="D193" t="s">
        <v>5979</v>
      </c>
      <c r="E193" t="s">
        <v>4590</v>
      </c>
      <c r="F193" t="s">
        <v>11351</v>
      </c>
      <c r="G193" t="s">
        <v>9317</v>
      </c>
      <c r="H193" t="s">
        <v>11352</v>
      </c>
      <c r="I193" t="s">
        <v>11352</v>
      </c>
      <c r="J193" t="s">
        <v>9317</v>
      </c>
      <c r="K193" t="s">
        <v>9317</v>
      </c>
      <c r="L193" t="s">
        <v>9317</v>
      </c>
      <c r="M193" t="s">
        <v>9317</v>
      </c>
      <c r="N193" t="s">
        <v>9317</v>
      </c>
      <c r="O193" t="s">
        <v>9317</v>
      </c>
      <c r="P193" t="s">
        <v>9317</v>
      </c>
      <c r="Q193" s="5">
        <v>42736</v>
      </c>
      <c r="R193" s="5">
        <v>43100</v>
      </c>
      <c r="S193" t="s">
        <v>11352</v>
      </c>
      <c r="T193" t="s">
        <v>12447</v>
      </c>
    </row>
    <row r="194" spans="1:20" x14ac:dyDescent="0.15">
      <c r="A194" t="s">
        <v>3170</v>
      </c>
      <c r="B194" t="s">
        <v>4605</v>
      </c>
      <c r="C194" t="s">
        <v>4902</v>
      </c>
      <c r="D194" t="s">
        <v>5979</v>
      </c>
      <c r="E194" t="s">
        <v>4590</v>
      </c>
      <c r="F194" t="s">
        <v>11353</v>
      </c>
      <c r="G194" t="s">
        <v>9317</v>
      </c>
      <c r="H194" t="s">
        <v>11354</v>
      </c>
      <c r="I194" t="s">
        <v>11354</v>
      </c>
      <c r="J194" t="s">
        <v>9317</v>
      </c>
      <c r="K194" t="s">
        <v>9317</v>
      </c>
      <c r="L194" t="s">
        <v>9317</v>
      </c>
      <c r="M194" t="s">
        <v>9317</v>
      </c>
      <c r="N194" t="s">
        <v>9317</v>
      </c>
      <c r="O194" t="s">
        <v>9317</v>
      </c>
      <c r="P194" t="s">
        <v>9317</v>
      </c>
      <c r="Q194" s="5">
        <v>42736</v>
      </c>
      <c r="R194" s="5">
        <v>43100</v>
      </c>
      <c r="S194" t="s">
        <v>11354</v>
      </c>
      <c r="T194" t="s">
        <v>12448</v>
      </c>
    </row>
    <row r="195" spans="1:20" x14ac:dyDescent="0.15">
      <c r="A195" t="s">
        <v>3405</v>
      </c>
      <c r="B195" t="s">
        <v>4736</v>
      </c>
      <c r="C195" t="s">
        <v>5698</v>
      </c>
      <c r="D195" t="s">
        <v>5979</v>
      </c>
      <c r="E195" t="s">
        <v>4590</v>
      </c>
      <c r="F195" t="s">
        <v>11366</v>
      </c>
      <c r="G195" t="s">
        <v>9317</v>
      </c>
      <c r="H195" t="s">
        <v>11367</v>
      </c>
      <c r="I195" t="s">
        <v>9317</v>
      </c>
      <c r="J195" t="s">
        <v>11367</v>
      </c>
      <c r="K195" t="s">
        <v>11368</v>
      </c>
      <c r="L195" t="s">
        <v>9317</v>
      </c>
      <c r="M195" t="s">
        <v>9317</v>
      </c>
      <c r="N195" t="s">
        <v>9917</v>
      </c>
      <c r="O195" t="s">
        <v>9779</v>
      </c>
      <c r="P195" t="s">
        <v>11369</v>
      </c>
      <c r="Q195" s="5">
        <v>42736</v>
      </c>
      <c r="R195" s="5">
        <v>43100</v>
      </c>
      <c r="S195" t="s">
        <v>11367</v>
      </c>
      <c r="T195" t="s">
        <v>12449</v>
      </c>
    </row>
    <row r="196" spans="1:20" x14ac:dyDescent="0.15">
      <c r="A196" t="s">
        <v>3440</v>
      </c>
      <c r="B196" t="s">
        <v>4605</v>
      </c>
      <c r="C196" t="s">
        <v>5706</v>
      </c>
      <c r="D196" t="s">
        <v>5979</v>
      </c>
      <c r="E196" t="s">
        <v>9735</v>
      </c>
      <c r="F196" t="s">
        <v>11370</v>
      </c>
      <c r="G196" t="s">
        <v>11371</v>
      </c>
      <c r="H196" t="s">
        <v>11372</v>
      </c>
      <c r="I196" t="s">
        <v>11372</v>
      </c>
      <c r="J196" t="s">
        <v>9317</v>
      </c>
      <c r="K196" t="s">
        <v>9317</v>
      </c>
      <c r="L196" t="s">
        <v>9317</v>
      </c>
      <c r="M196" t="s">
        <v>9317</v>
      </c>
      <c r="N196" t="s">
        <v>9317</v>
      </c>
      <c r="O196" t="s">
        <v>9317</v>
      </c>
      <c r="P196" t="s">
        <v>9317</v>
      </c>
      <c r="Q196" s="5">
        <v>42736</v>
      </c>
      <c r="R196" s="5">
        <v>43100</v>
      </c>
      <c r="S196" t="s">
        <v>11372</v>
      </c>
      <c r="T196" t="s">
        <v>12450</v>
      </c>
    </row>
    <row r="197" spans="1:20" x14ac:dyDescent="0.15">
      <c r="A197" t="s">
        <v>3450</v>
      </c>
      <c r="B197" t="s">
        <v>4587</v>
      </c>
      <c r="C197" t="s">
        <v>5708</v>
      </c>
      <c r="D197" t="s">
        <v>5979</v>
      </c>
      <c r="E197" t="s">
        <v>4590</v>
      </c>
      <c r="F197" t="s">
        <v>12451</v>
      </c>
      <c r="G197" t="s">
        <v>9317</v>
      </c>
      <c r="H197" t="s">
        <v>12452</v>
      </c>
      <c r="I197" t="s">
        <v>9317</v>
      </c>
      <c r="J197" t="s">
        <v>12452</v>
      </c>
      <c r="K197" t="s">
        <v>12453</v>
      </c>
      <c r="L197" t="s">
        <v>12454</v>
      </c>
      <c r="M197" t="s">
        <v>9317</v>
      </c>
      <c r="N197" t="s">
        <v>12455</v>
      </c>
      <c r="O197" t="s">
        <v>9779</v>
      </c>
      <c r="P197" t="s">
        <v>12456</v>
      </c>
      <c r="Q197" s="5">
        <v>42736</v>
      </c>
      <c r="R197" s="5">
        <v>43100</v>
      </c>
      <c r="S197" t="s">
        <v>12452</v>
      </c>
      <c r="T197" t="s">
        <v>12457</v>
      </c>
    </row>
    <row r="198" spans="1:20" x14ac:dyDescent="0.15">
      <c r="A198" t="s">
        <v>3462</v>
      </c>
      <c r="B198" t="s">
        <v>4739</v>
      </c>
      <c r="C198" t="s">
        <v>5710</v>
      </c>
      <c r="D198" t="s">
        <v>5979</v>
      </c>
      <c r="E198" t="s">
        <v>4590</v>
      </c>
      <c r="F198" t="s">
        <v>11373</v>
      </c>
      <c r="G198" t="s">
        <v>9317</v>
      </c>
      <c r="H198" t="s">
        <v>11374</v>
      </c>
      <c r="I198" t="s">
        <v>9317</v>
      </c>
      <c r="J198" t="s">
        <v>11374</v>
      </c>
      <c r="K198" t="s">
        <v>11375</v>
      </c>
      <c r="L198" t="s">
        <v>11376</v>
      </c>
      <c r="M198" t="s">
        <v>9317</v>
      </c>
      <c r="N198" t="s">
        <v>10789</v>
      </c>
      <c r="O198" t="s">
        <v>9779</v>
      </c>
      <c r="P198" t="s">
        <v>11377</v>
      </c>
      <c r="Q198" s="5">
        <v>42736</v>
      </c>
      <c r="R198" s="5">
        <v>43100</v>
      </c>
      <c r="S198" t="s">
        <v>11374</v>
      </c>
      <c r="T198" t="s">
        <v>12458</v>
      </c>
    </row>
    <row r="199" spans="1:20" x14ac:dyDescent="0.15">
      <c r="A199" t="s">
        <v>3478</v>
      </c>
      <c r="B199" t="s">
        <v>4740</v>
      </c>
      <c r="C199" t="s">
        <v>5712</v>
      </c>
      <c r="D199" t="s">
        <v>5979</v>
      </c>
      <c r="E199" t="s">
        <v>4590</v>
      </c>
      <c r="F199" t="s">
        <v>11378</v>
      </c>
      <c r="G199" t="s">
        <v>9317</v>
      </c>
      <c r="H199" t="s">
        <v>11379</v>
      </c>
      <c r="I199" t="s">
        <v>9317</v>
      </c>
      <c r="J199" t="s">
        <v>11379</v>
      </c>
      <c r="K199" t="s">
        <v>11380</v>
      </c>
      <c r="L199" t="s">
        <v>9317</v>
      </c>
      <c r="M199" t="s">
        <v>9317</v>
      </c>
      <c r="N199" t="s">
        <v>10813</v>
      </c>
      <c r="O199" t="s">
        <v>9779</v>
      </c>
      <c r="P199" t="s">
        <v>11381</v>
      </c>
      <c r="Q199" s="5">
        <v>42736</v>
      </c>
      <c r="R199" s="5">
        <v>43100</v>
      </c>
      <c r="S199" t="s">
        <v>11379</v>
      </c>
      <c r="T199" t="s">
        <v>12459</v>
      </c>
    </row>
    <row r="200" spans="1:20" x14ac:dyDescent="0.15">
      <c r="A200" t="s">
        <v>3481</v>
      </c>
      <c r="B200" t="s">
        <v>4741</v>
      </c>
      <c r="C200" t="s">
        <v>5713</v>
      </c>
      <c r="D200" t="s">
        <v>5979</v>
      </c>
      <c r="E200" t="s">
        <v>4590</v>
      </c>
      <c r="F200" t="s">
        <v>11382</v>
      </c>
      <c r="G200" t="s">
        <v>9317</v>
      </c>
      <c r="H200" t="s">
        <v>11383</v>
      </c>
      <c r="I200" t="s">
        <v>9317</v>
      </c>
      <c r="J200" t="s">
        <v>11383</v>
      </c>
      <c r="K200" t="s">
        <v>11384</v>
      </c>
      <c r="L200" t="s">
        <v>9317</v>
      </c>
      <c r="M200" t="s">
        <v>9317</v>
      </c>
      <c r="N200" t="s">
        <v>11385</v>
      </c>
      <c r="O200" t="s">
        <v>9779</v>
      </c>
      <c r="P200" t="s">
        <v>11386</v>
      </c>
      <c r="Q200" s="5">
        <v>42736</v>
      </c>
      <c r="R200" s="5">
        <v>43100</v>
      </c>
      <c r="S200" t="s">
        <v>11383</v>
      </c>
      <c r="T200" t="s">
        <v>12460</v>
      </c>
    </row>
    <row r="201" spans="1:20" x14ac:dyDescent="0.15">
      <c r="A201" t="s">
        <v>3666</v>
      </c>
      <c r="B201" t="s">
        <v>4636</v>
      </c>
      <c r="C201" t="s">
        <v>5765</v>
      </c>
      <c r="D201" t="s">
        <v>5979</v>
      </c>
      <c r="E201" t="s">
        <v>4590</v>
      </c>
      <c r="F201" t="s">
        <v>11387</v>
      </c>
      <c r="G201" t="s">
        <v>9317</v>
      </c>
      <c r="H201" t="s">
        <v>11388</v>
      </c>
      <c r="I201" t="s">
        <v>11388</v>
      </c>
      <c r="J201" t="s">
        <v>9317</v>
      </c>
      <c r="K201" t="s">
        <v>9317</v>
      </c>
      <c r="L201" t="s">
        <v>9317</v>
      </c>
      <c r="M201" t="s">
        <v>9317</v>
      </c>
      <c r="N201" t="s">
        <v>9317</v>
      </c>
      <c r="O201" t="s">
        <v>9317</v>
      </c>
      <c r="P201" t="s">
        <v>9317</v>
      </c>
      <c r="Q201" s="5">
        <v>42736</v>
      </c>
      <c r="R201" s="5">
        <v>43100</v>
      </c>
      <c r="S201" t="s">
        <v>11388</v>
      </c>
      <c r="T201" t="s">
        <v>12461</v>
      </c>
    </row>
    <row r="202" spans="1:20" x14ac:dyDescent="0.15">
      <c r="A202" t="s">
        <v>3683</v>
      </c>
      <c r="B202" t="s">
        <v>4751</v>
      </c>
      <c r="C202" t="s">
        <v>5771</v>
      </c>
      <c r="D202" t="s">
        <v>5979</v>
      </c>
      <c r="E202" t="s">
        <v>4590</v>
      </c>
      <c r="F202" t="s">
        <v>11389</v>
      </c>
      <c r="G202" t="s">
        <v>11390</v>
      </c>
      <c r="H202" t="s">
        <v>11391</v>
      </c>
      <c r="I202" t="s">
        <v>11391</v>
      </c>
      <c r="J202" t="s">
        <v>9317</v>
      </c>
      <c r="K202" t="s">
        <v>9317</v>
      </c>
      <c r="L202" t="s">
        <v>9317</v>
      </c>
      <c r="M202" t="s">
        <v>9317</v>
      </c>
      <c r="N202" t="s">
        <v>9317</v>
      </c>
      <c r="O202" t="s">
        <v>9317</v>
      </c>
      <c r="P202" t="s">
        <v>9317</v>
      </c>
      <c r="Q202" s="5">
        <v>42736</v>
      </c>
      <c r="R202" s="5">
        <v>43100</v>
      </c>
      <c r="S202" t="s">
        <v>11391</v>
      </c>
      <c r="T202" t="s">
        <v>12462</v>
      </c>
    </row>
    <row r="203" spans="1:20" x14ac:dyDescent="0.15">
      <c r="A203" t="s">
        <v>3727</v>
      </c>
      <c r="B203" t="s">
        <v>4756</v>
      </c>
      <c r="C203" t="s">
        <v>5784</v>
      </c>
      <c r="D203" t="s">
        <v>5979</v>
      </c>
      <c r="E203" t="s">
        <v>4590</v>
      </c>
      <c r="F203" t="s">
        <v>11394</v>
      </c>
      <c r="G203" t="s">
        <v>9317</v>
      </c>
      <c r="H203" t="s">
        <v>11395</v>
      </c>
      <c r="I203" t="s">
        <v>9317</v>
      </c>
      <c r="J203" t="s">
        <v>11395</v>
      </c>
      <c r="K203" t="s">
        <v>10144</v>
      </c>
      <c r="L203" t="s">
        <v>9317</v>
      </c>
      <c r="M203" t="s">
        <v>9317</v>
      </c>
      <c r="N203" t="s">
        <v>10146</v>
      </c>
      <c r="O203" t="s">
        <v>9779</v>
      </c>
      <c r="P203" t="s">
        <v>11180</v>
      </c>
      <c r="Q203" s="5">
        <v>42736</v>
      </c>
      <c r="R203" s="5">
        <v>43100</v>
      </c>
      <c r="S203" t="s">
        <v>11395</v>
      </c>
      <c r="T203" t="s">
        <v>12463</v>
      </c>
    </row>
    <row r="204" spans="1:20" x14ac:dyDescent="0.15">
      <c r="A204" t="s">
        <v>3870</v>
      </c>
      <c r="B204" t="s">
        <v>4605</v>
      </c>
      <c r="C204" t="s">
        <v>4902</v>
      </c>
      <c r="D204" t="s">
        <v>5979</v>
      </c>
      <c r="E204" t="s">
        <v>4590</v>
      </c>
      <c r="F204" t="s">
        <v>11398</v>
      </c>
      <c r="G204" t="s">
        <v>11399</v>
      </c>
      <c r="H204" t="s">
        <v>11400</v>
      </c>
      <c r="I204" t="s">
        <v>11400</v>
      </c>
      <c r="J204" t="s">
        <v>9317</v>
      </c>
      <c r="K204" t="s">
        <v>9317</v>
      </c>
      <c r="L204" t="s">
        <v>9317</v>
      </c>
      <c r="M204" t="s">
        <v>9317</v>
      </c>
      <c r="N204" t="s">
        <v>9317</v>
      </c>
      <c r="O204" t="s">
        <v>9317</v>
      </c>
      <c r="P204" t="s">
        <v>9317</v>
      </c>
      <c r="Q204" s="5">
        <v>42736</v>
      </c>
      <c r="R204" s="5">
        <v>43100</v>
      </c>
      <c r="S204" t="s">
        <v>11400</v>
      </c>
      <c r="T204" t="s">
        <v>12464</v>
      </c>
    </row>
    <row r="205" spans="1:20" x14ac:dyDescent="0.15">
      <c r="A205" t="s">
        <v>3883</v>
      </c>
      <c r="B205" t="s">
        <v>4605</v>
      </c>
      <c r="C205" t="s">
        <v>4902</v>
      </c>
      <c r="D205" t="s">
        <v>5979</v>
      </c>
      <c r="E205" t="s">
        <v>4590</v>
      </c>
      <c r="F205" t="s">
        <v>11025</v>
      </c>
      <c r="G205" t="s">
        <v>9317</v>
      </c>
      <c r="H205" t="s">
        <v>11026</v>
      </c>
      <c r="I205" t="s">
        <v>11026</v>
      </c>
      <c r="J205" t="s">
        <v>9317</v>
      </c>
      <c r="K205" t="s">
        <v>9317</v>
      </c>
      <c r="L205" t="s">
        <v>9317</v>
      </c>
      <c r="M205" t="s">
        <v>9317</v>
      </c>
      <c r="N205" t="s">
        <v>9317</v>
      </c>
      <c r="O205" t="s">
        <v>9317</v>
      </c>
      <c r="P205" t="s">
        <v>9317</v>
      </c>
      <c r="Q205" s="5">
        <v>42736</v>
      </c>
      <c r="R205" s="5">
        <v>43100</v>
      </c>
      <c r="S205" t="s">
        <v>11026</v>
      </c>
      <c r="T205" t="s">
        <v>12465</v>
      </c>
    </row>
    <row r="206" spans="1:20" x14ac:dyDescent="0.15">
      <c r="A206" t="s">
        <v>3960</v>
      </c>
      <c r="B206" t="s">
        <v>4605</v>
      </c>
      <c r="C206" t="s">
        <v>4966</v>
      </c>
      <c r="D206" t="s">
        <v>5979</v>
      </c>
      <c r="E206" t="s">
        <v>4590</v>
      </c>
      <c r="F206" t="s">
        <v>11401</v>
      </c>
      <c r="G206" t="s">
        <v>9317</v>
      </c>
      <c r="H206" t="s">
        <v>11402</v>
      </c>
      <c r="I206" t="s">
        <v>9317</v>
      </c>
      <c r="J206" t="s">
        <v>11402</v>
      </c>
      <c r="K206" t="s">
        <v>12466</v>
      </c>
      <c r="L206" t="s">
        <v>9317</v>
      </c>
      <c r="M206" t="s">
        <v>9317</v>
      </c>
      <c r="N206" t="s">
        <v>12467</v>
      </c>
      <c r="O206" t="s">
        <v>9779</v>
      </c>
      <c r="P206" t="s">
        <v>12468</v>
      </c>
      <c r="Q206" s="5">
        <v>42736</v>
      </c>
      <c r="R206" s="5">
        <v>43100</v>
      </c>
      <c r="S206" t="s">
        <v>11402</v>
      </c>
      <c r="T206" t="s">
        <v>12469</v>
      </c>
    </row>
    <row r="207" spans="1:20" x14ac:dyDescent="0.15">
      <c r="A207" t="s">
        <v>4016</v>
      </c>
      <c r="B207" t="s">
        <v>4605</v>
      </c>
      <c r="C207" t="s">
        <v>4902</v>
      </c>
      <c r="D207" t="s">
        <v>5979</v>
      </c>
      <c r="E207" t="s">
        <v>4590</v>
      </c>
      <c r="F207" t="s">
        <v>11403</v>
      </c>
      <c r="G207" t="s">
        <v>9317</v>
      </c>
      <c r="H207" t="s">
        <v>11404</v>
      </c>
      <c r="I207" t="s">
        <v>11404</v>
      </c>
      <c r="J207" t="s">
        <v>9317</v>
      </c>
      <c r="K207" t="s">
        <v>9317</v>
      </c>
      <c r="L207" t="s">
        <v>9317</v>
      </c>
      <c r="M207" t="s">
        <v>9317</v>
      </c>
      <c r="N207" t="s">
        <v>9317</v>
      </c>
      <c r="O207" t="s">
        <v>9317</v>
      </c>
      <c r="P207" t="s">
        <v>9317</v>
      </c>
      <c r="Q207" s="5">
        <v>42736</v>
      </c>
      <c r="R207" s="5">
        <v>43100</v>
      </c>
      <c r="S207" t="s">
        <v>11404</v>
      </c>
      <c r="T207" t="s">
        <v>12470</v>
      </c>
    </row>
    <row r="208" spans="1:20" x14ac:dyDescent="0.15">
      <c r="A208" t="s">
        <v>4141</v>
      </c>
      <c r="B208" t="s">
        <v>4605</v>
      </c>
      <c r="C208" t="s">
        <v>4902</v>
      </c>
      <c r="D208" t="s">
        <v>5979</v>
      </c>
      <c r="E208" t="s">
        <v>4590</v>
      </c>
      <c r="F208" t="s">
        <v>11405</v>
      </c>
      <c r="G208" t="s">
        <v>9317</v>
      </c>
      <c r="H208" t="s">
        <v>11406</v>
      </c>
      <c r="I208" t="s">
        <v>11406</v>
      </c>
      <c r="J208" t="s">
        <v>9317</v>
      </c>
      <c r="K208" t="s">
        <v>9317</v>
      </c>
      <c r="L208" t="s">
        <v>9317</v>
      </c>
      <c r="M208" t="s">
        <v>9317</v>
      </c>
      <c r="N208" t="s">
        <v>9317</v>
      </c>
      <c r="O208" t="s">
        <v>9317</v>
      </c>
      <c r="P208" t="s">
        <v>9317</v>
      </c>
      <c r="Q208" s="5">
        <v>42736</v>
      </c>
      <c r="R208" s="5">
        <v>43100</v>
      </c>
      <c r="S208" t="s">
        <v>11406</v>
      </c>
      <c r="T208" t="s">
        <v>12471</v>
      </c>
    </row>
    <row r="209" spans="1:20" x14ac:dyDescent="0.15">
      <c r="A209" t="s">
        <v>4145</v>
      </c>
      <c r="B209" t="s">
        <v>4605</v>
      </c>
      <c r="C209" t="s">
        <v>4902</v>
      </c>
      <c r="D209" t="s">
        <v>5979</v>
      </c>
      <c r="E209" t="s">
        <v>4590</v>
      </c>
      <c r="F209" t="s">
        <v>11138</v>
      </c>
      <c r="G209" t="s">
        <v>9317</v>
      </c>
      <c r="H209" t="s">
        <v>11139</v>
      </c>
      <c r="I209" t="s">
        <v>11139</v>
      </c>
      <c r="J209" t="s">
        <v>9317</v>
      </c>
      <c r="K209" t="s">
        <v>9317</v>
      </c>
      <c r="L209" t="s">
        <v>9317</v>
      </c>
      <c r="M209" t="s">
        <v>9317</v>
      </c>
      <c r="N209" t="s">
        <v>9317</v>
      </c>
      <c r="O209" t="s">
        <v>9317</v>
      </c>
      <c r="P209" t="s">
        <v>9317</v>
      </c>
      <c r="Q209" s="5">
        <v>42736</v>
      </c>
      <c r="R209" s="5">
        <v>43100</v>
      </c>
      <c r="S209" t="s">
        <v>11139</v>
      </c>
      <c r="T209" t="s">
        <v>12472</v>
      </c>
    </row>
    <row r="210" spans="1:20" x14ac:dyDescent="0.15">
      <c r="A210" t="s">
        <v>4160</v>
      </c>
      <c r="B210" t="s">
        <v>4636</v>
      </c>
      <c r="C210" t="s">
        <v>5895</v>
      </c>
      <c r="D210" t="s">
        <v>5979</v>
      </c>
      <c r="E210" t="s">
        <v>9755</v>
      </c>
      <c r="F210" t="s">
        <v>11416</v>
      </c>
      <c r="G210" t="s">
        <v>9317</v>
      </c>
      <c r="H210" t="s">
        <v>11417</v>
      </c>
      <c r="I210" t="s">
        <v>11417</v>
      </c>
      <c r="J210" t="s">
        <v>9317</v>
      </c>
      <c r="K210" t="s">
        <v>9317</v>
      </c>
      <c r="L210" t="s">
        <v>9317</v>
      </c>
      <c r="M210" t="s">
        <v>9317</v>
      </c>
      <c r="N210" t="s">
        <v>9317</v>
      </c>
      <c r="O210" t="s">
        <v>9317</v>
      </c>
      <c r="P210" t="s">
        <v>9317</v>
      </c>
      <c r="Q210" s="5">
        <v>42736</v>
      </c>
      <c r="R210" s="5">
        <v>43100</v>
      </c>
      <c r="S210" t="s">
        <v>11417</v>
      </c>
      <c r="T210" t="s">
        <v>12473</v>
      </c>
    </row>
    <row r="211" spans="1:20" x14ac:dyDescent="0.15">
      <c r="A211" t="s">
        <v>4181</v>
      </c>
      <c r="B211" t="s">
        <v>4605</v>
      </c>
      <c r="C211" t="s">
        <v>4902</v>
      </c>
      <c r="D211" t="s">
        <v>5979</v>
      </c>
      <c r="E211" t="s">
        <v>4590</v>
      </c>
      <c r="F211" t="s">
        <v>11414</v>
      </c>
      <c r="G211" t="s">
        <v>9317</v>
      </c>
      <c r="H211" t="s">
        <v>11415</v>
      </c>
      <c r="I211" t="s">
        <v>11415</v>
      </c>
      <c r="J211" t="s">
        <v>9317</v>
      </c>
      <c r="K211" t="s">
        <v>9317</v>
      </c>
      <c r="L211" t="s">
        <v>9317</v>
      </c>
      <c r="M211" t="s">
        <v>9317</v>
      </c>
      <c r="N211" t="s">
        <v>9317</v>
      </c>
      <c r="O211" t="s">
        <v>9317</v>
      </c>
      <c r="P211" t="s">
        <v>9317</v>
      </c>
      <c r="Q211" s="5">
        <v>42736</v>
      </c>
      <c r="R211" s="5">
        <v>43100</v>
      </c>
      <c r="S211" t="s">
        <v>11415</v>
      </c>
      <c r="T211" t="s">
        <v>12474</v>
      </c>
    </row>
    <row r="212" spans="1:20" x14ac:dyDescent="0.15">
      <c r="A212" t="s">
        <v>4188</v>
      </c>
      <c r="B212" t="s">
        <v>4605</v>
      </c>
      <c r="C212" t="s">
        <v>4902</v>
      </c>
      <c r="D212" t="s">
        <v>5979</v>
      </c>
      <c r="E212" t="s">
        <v>4590</v>
      </c>
      <c r="F212" t="s">
        <v>11178</v>
      </c>
      <c r="G212" t="s">
        <v>9317</v>
      </c>
      <c r="H212" t="s">
        <v>11179</v>
      </c>
      <c r="I212" t="s">
        <v>11179</v>
      </c>
      <c r="J212" t="s">
        <v>9317</v>
      </c>
      <c r="K212" t="s">
        <v>9317</v>
      </c>
      <c r="L212" t="s">
        <v>9317</v>
      </c>
      <c r="M212" t="s">
        <v>9317</v>
      </c>
      <c r="N212" t="s">
        <v>9317</v>
      </c>
      <c r="O212" t="s">
        <v>9317</v>
      </c>
      <c r="P212" t="s">
        <v>9317</v>
      </c>
      <c r="Q212" s="5">
        <v>42736</v>
      </c>
      <c r="R212" s="5">
        <v>43100</v>
      </c>
      <c r="S212" t="s">
        <v>11179</v>
      </c>
      <c r="T212" t="s">
        <v>12475</v>
      </c>
    </row>
    <row r="213" spans="1:20" x14ac:dyDescent="0.15">
      <c r="A213" t="s">
        <v>4252</v>
      </c>
      <c r="B213" t="s">
        <v>4605</v>
      </c>
      <c r="C213" t="s">
        <v>5921</v>
      </c>
      <c r="D213" t="s">
        <v>5979</v>
      </c>
      <c r="E213" t="s">
        <v>4590</v>
      </c>
      <c r="F213" t="s">
        <v>11407</v>
      </c>
      <c r="G213" t="s">
        <v>9317</v>
      </c>
      <c r="H213" t="s">
        <v>11408</v>
      </c>
      <c r="I213" t="s">
        <v>11408</v>
      </c>
      <c r="J213" t="s">
        <v>9317</v>
      </c>
      <c r="K213" t="s">
        <v>9317</v>
      </c>
      <c r="L213" t="s">
        <v>9317</v>
      </c>
      <c r="M213" t="s">
        <v>9317</v>
      </c>
      <c r="N213" t="s">
        <v>9317</v>
      </c>
      <c r="O213" t="s">
        <v>9317</v>
      </c>
      <c r="P213" t="s">
        <v>9317</v>
      </c>
      <c r="Q213" s="5">
        <v>42736</v>
      </c>
      <c r="R213" s="5">
        <v>43100</v>
      </c>
      <c r="S213" t="s">
        <v>11408</v>
      </c>
      <c r="T213" t="s">
        <v>12476</v>
      </c>
    </row>
    <row r="214" spans="1:20" x14ac:dyDescent="0.15">
      <c r="A214" t="s">
        <v>4271</v>
      </c>
      <c r="B214" t="s">
        <v>4796</v>
      </c>
      <c r="C214" t="s">
        <v>5927</v>
      </c>
      <c r="D214" t="s">
        <v>5979</v>
      </c>
      <c r="E214" t="s">
        <v>4590</v>
      </c>
      <c r="F214" t="s">
        <v>11409</v>
      </c>
      <c r="G214" t="s">
        <v>11410</v>
      </c>
      <c r="H214" t="s">
        <v>11411</v>
      </c>
      <c r="I214" t="s">
        <v>9317</v>
      </c>
      <c r="J214" t="s">
        <v>11411</v>
      </c>
      <c r="K214" t="s">
        <v>10201</v>
      </c>
      <c r="L214" t="s">
        <v>9317</v>
      </c>
      <c r="M214" t="s">
        <v>9317</v>
      </c>
      <c r="N214" t="s">
        <v>11412</v>
      </c>
      <c r="O214" t="s">
        <v>9779</v>
      </c>
      <c r="P214" t="s">
        <v>11413</v>
      </c>
      <c r="Q214" s="5">
        <v>42736</v>
      </c>
      <c r="R214" s="5">
        <v>43100</v>
      </c>
      <c r="S214" t="s">
        <v>11411</v>
      </c>
      <c r="T214" t="s">
        <v>12477</v>
      </c>
    </row>
    <row r="215" spans="1:20" x14ac:dyDescent="0.15">
      <c r="A215" t="s">
        <v>11175</v>
      </c>
      <c r="B215" t="s">
        <v>4636</v>
      </c>
      <c r="C215" t="s">
        <v>5765</v>
      </c>
      <c r="D215" t="s">
        <v>5979</v>
      </c>
      <c r="E215" t="s">
        <v>11701</v>
      </c>
      <c r="F215" t="s">
        <v>11176</v>
      </c>
      <c r="G215" t="s">
        <v>9317</v>
      </c>
      <c r="H215" t="s">
        <v>11177</v>
      </c>
      <c r="I215" t="s">
        <v>11177</v>
      </c>
      <c r="J215" t="s">
        <v>9317</v>
      </c>
      <c r="K215" t="s">
        <v>9317</v>
      </c>
      <c r="L215" t="s">
        <v>9317</v>
      </c>
      <c r="M215" t="s">
        <v>9317</v>
      </c>
      <c r="N215" t="s">
        <v>9317</v>
      </c>
      <c r="O215" t="s">
        <v>9317</v>
      </c>
      <c r="P215" t="s">
        <v>9317</v>
      </c>
      <c r="Q215" s="5">
        <v>42736</v>
      </c>
      <c r="R215" s="5">
        <v>43100</v>
      </c>
      <c r="S215" t="s">
        <v>11177</v>
      </c>
      <c r="T215" t="s">
        <v>12478</v>
      </c>
    </row>
    <row r="216" spans="1:20" x14ac:dyDescent="0.15">
      <c r="A216" t="s">
        <v>4274</v>
      </c>
      <c r="B216" t="s">
        <v>4605</v>
      </c>
      <c r="C216" t="s">
        <v>4902</v>
      </c>
      <c r="D216" t="s">
        <v>5979</v>
      </c>
      <c r="E216" t="s">
        <v>4590</v>
      </c>
      <c r="F216" t="s">
        <v>11418</v>
      </c>
      <c r="G216" t="s">
        <v>9317</v>
      </c>
      <c r="H216" t="s">
        <v>11419</v>
      </c>
      <c r="I216" t="s">
        <v>11419</v>
      </c>
      <c r="J216" t="s">
        <v>9317</v>
      </c>
      <c r="K216" t="s">
        <v>9317</v>
      </c>
      <c r="L216" t="s">
        <v>9317</v>
      </c>
      <c r="M216" t="s">
        <v>9317</v>
      </c>
      <c r="N216" t="s">
        <v>9317</v>
      </c>
      <c r="O216" t="s">
        <v>9317</v>
      </c>
      <c r="P216" t="s">
        <v>9317</v>
      </c>
      <c r="Q216" s="5">
        <v>42736</v>
      </c>
      <c r="R216" s="5">
        <v>43100</v>
      </c>
      <c r="S216" t="s">
        <v>11419</v>
      </c>
      <c r="T216" t="s">
        <v>12479</v>
      </c>
    </row>
    <row r="217" spans="1:20" x14ac:dyDescent="0.15">
      <c r="A217" t="s">
        <v>4282</v>
      </c>
      <c r="B217" t="s">
        <v>4605</v>
      </c>
      <c r="C217" t="s">
        <v>4902</v>
      </c>
      <c r="D217" t="s">
        <v>5979</v>
      </c>
      <c r="E217" t="s">
        <v>4590</v>
      </c>
      <c r="F217" t="s">
        <v>11414</v>
      </c>
      <c r="G217" t="s">
        <v>9317</v>
      </c>
      <c r="H217" t="s">
        <v>11415</v>
      </c>
      <c r="I217" t="s">
        <v>11415</v>
      </c>
      <c r="J217" t="s">
        <v>9317</v>
      </c>
      <c r="K217" t="s">
        <v>9317</v>
      </c>
      <c r="L217" t="s">
        <v>9317</v>
      </c>
      <c r="M217" t="s">
        <v>9317</v>
      </c>
      <c r="N217" t="s">
        <v>9317</v>
      </c>
      <c r="O217" t="s">
        <v>9317</v>
      </c>
      <c r="P217" t="s">
        <v>9317</v>
      </c>
      <c r="Q217" s="5">
        <v>42736</v>
      </c>
      <c r="R217" s="5">
        <v>43100</v>
      </c>
      <c r="S217" t="s">
        <v>11415</v>
      </c>
      <c r="T217" t="s">
        <v>12480</v>
      </c>
    </row>
    <row r="218" spans="1:20" x14ac:dyDescent="0.15">
      <c r="A218" t="s">
        <v>4321</v>
      </c>
      <c r="B218" t="s">
        <v>4605</v>
      </c>
      <c r="C218" t="s">
        <v>4902</v>
      </c>
      <c r="D218" t="s">
        <v>5979</v>
      </c>
      <c r="E218" t="s">
        <v>4590</v>
      </c>
      <c r="F218" t="s">
        <v>11420</v>
      </c>
      <c r="G218" t="s">
        <v>9317</v>
      </c>
      <c r="H218" t="s">
        <v>11421</v>
      </c>
      <c r="I218" t="s">
        <v>11421</v>
      </c>
      <c r="J218" t="s">
        <v>9317</v>
      </c>
      <c r="K218" t="s">
        <v>9317</v>
      </c>
      <c r="L218" t="s">
        <v>9317</v>
      </c>
      <c r="M218" t="s">
        <v>9317</v>
      </c>
      <c r="N218" t="s">
        <v>9317</v>
      </c>
      <c r="O218" t="s">
        <v>9317</v>
      </c>
      <c r="P218" t="s">
        <v>9317</v>
      </c>
      <c r="Q218" s="5">
        <v>42736</v>
      </c>
      <c r="R218" s="5">
        <v>43100</v>
      </c>
      <c r="S218" t="s">
        <v>11421</v>
      </c>
      <c r="T218" t="s">
        <v>12481</v>
      </c>
    </row>
    <row r="219" spans="1:20" x14ac:dyDescent="0.15">
      <c r="A219" t="s">
        <v>4324</v>
      </c>
      <c r="B219" t="s">
        <v>4605</v>
      </c>
      <c r="C219" t="s">
        <v>4902</v>
      </c>
      <c r="D219" t="s">
        <v>5979</v>
      </c>
      <c r="E219" t="s">
        <v>4590</v>
      </c>
      <c r="F219" t="s">
        <v>11420</v>
      </c>
      <c r="G219" t="s">
        <v>9317</v>
      </c>
      <c r="H219" t="s">
        <v>11421</v>
      </c>
      <c r="I219" t="s">
        <v>11421</v>
      </c>
      <c r="J219" t="s">
        <v>9317</v>
      </c>
      <c r="K219" t="s">
        <v>9317</v>
      </c>
      <c r="L219" t="s">
        <v>9317</v>
      </c>
      <c r="M219" t="s">
        <v>9317</v>
      </c>
      <c r="N219" t="s">
        <v>9317</v>
      </c>
      <c r="O219" t="s">
        <v>9317</v>
      </c>
      <c r="P219" t="s">
        <v>9317</v>
      </c>
      <c r="Q219" s="5">
        <v>42736</v>
      </c>
      <c r="R219" s="5">
        <v>43100</v>
      </c>
      <c r="S219" t="s">
        <v>11421</v>
      </c>
      <c r="T219" t="s">
        <v>12482</v>
      </c>
    </row>
    <row r="220" spans="1:20" x14ac:dyDescent="0.15">
      <c r="A220" t="s">
        <v>4334</v>
      </c>
      <c r="B220" t="s">
        <v>4605</v>
      </c>
      <c r="C220" t="s">
        <v>4902</v>
      </c>
      <c r="D220" t="s">
        <v>5979</v>
      </c>
      <c r="E220" t="s">
        <v>4590</v>
      </c>
      <c r="F220" t="s">
        <v>11422</v>
      </c>
      <c r="G220" t="s">
        <v>9317</v>
      </c>
      <c r="H220" t="s">
        <v>11423</v>
      </c>
      <c r="I220" t="s">
        <v>11423</v>
      </c>
      <c r="J220" t="s">
        <v>9317</v>
      </c>
      <c r="K220" t="s">
        <v>9317</v>
      </c>
      <c r="L220" t="s">
        <v>9317</v>
      </c>
      <c r="M220" t="s">
        <v>9317</v>
      </c>
      <c r="N220" t="s">
        <v>9317</v>
      </c>
      <c r="O220" t="s">
        <v>9317</v>
      </c>
      <c r="P220" t="s">
        <v>9317</v>
      </c>
      <c r="Q220" s="5">
        <v>42736</v>
      </c>
      <c r="R220" s="5">
        <v>43100</v>
      </c>
      <c r="S220" t="s">
        <v>11423</v>
      </c>
      <c r="T220" t="s">
        <v>12483</v>
      </c>
    </row>
    <row r="221" spans="1:20" x14ac:dyDescent="0.15">
      <c r="A221" t="s">
        <v>4365</v>
      </c>
      <c r="B221" t="s">
        <v>4605</v>
      </c>
      <c r="C221" t="s">
        <v>4902</v>
      </c>
      <c r="D221" t="s">
        <v>5979</v>
      </c>
      <c r="E221" t="s">
        <v>4590</v>
      </c>
      <c r="F221" t="s">
        <v>11424</v>
      </c>
      <c r="G221" t="s">
        <v>9317</v>
      </c>
      <c r="H221" t="s">
        <v>11425</v>
      </c>
      <c r="I221" t="s">
        <v>11425</v>
      </c>
      <c r="J221" t="s">
        <v>9317</v>
      </c>
      <c r="K221" t="s">
        <v>9317</v>
      </c>
      <c r="L221" t="s">
        <v>9317</v>
      </c>
      <c r="M221" t="s">
        <v>9317</v>
      </c>
      <c r="N221" t="s">
        <v>9317</v>
      </c>
      <c r="O221" t="s">
        <v>9317</v>
      </c>
      <c r="P221" t="s">
        <v>9317</v>
      </c>
      <c r="Q221" s="5">
        <v>42736</v>
      </c>
      <c r="R221" s="5">
        <v>43100</v>
      </c>
      <c r="S221" t="s">
        <v>11425</v>
      </c>
      <c r="T221" t="s">
        <v>12484</v>
      </c>
    </row>
    <row r="222" spans="1:20" x14ac:dyDescent="0.15">
      <c r="A222" t="s">
        <v>4429</v>
      </c>
      <c r="B222" t="s">
        <v>4605</v>
      </c>
      <c r="C222" t="s">
        <v>4902</v>
      </c>
      <c r="D222" t="s">
        <v>5979</v>
      </c>
      <c r="E222" t="s">
        <v>4590</v>
      </c>
      <c r="F222" t="s">
        <v>11209</v>
      </c>
      <c r="G222" t="s">
        <v>9317</v>
      </c>
      <c r="H222" t="s">
        <v>11210</v>
      </c>
      <c r="I222" t="s">
        <v>11210</v>
      </c>
      <c r="J222" t="s">
        <v>9317</v>
      </c>
      <c r="K222" t="s">
        <v>9317</v>
      </c>
      <c r="L222" t="s">
        <v>9317</v>
      </c>
      <c r="M222" t="s">
        <v>9317</v>
      </c>
      <c r="N222" t="s">
        <v>9317</v>
      </c>
      <c r="O222" t="s">
        <v>9317</v>
      </c>
      <c r="P222" t="s">
        <v>9317</v>
      </c>
      <c r="Q222" s="5">
        <v>42736</v>
      </c>
      <c r="R222" s="5">
        <v>43100</v>
      </c>
      <c r="S222" t="s">
        <v>11210</v>
      </c>
      <c r="T222" t="s">
        <v>12485</v>
      </c>
    </row>
    <row r="223" spans="1:20" x14ac:dyDescent="0.15">
      <c r="A223" t="s">
        <v>4431</v>
      </c>
      <c r="B223" t="s">
        <v>4605</v>
      </c>
      <c r="C223" t="s">
        <v>4902</v>
      </c>
      <c r="D223" t="s">
        <v>5979</v>
      </c>
      <c r="E223" t="s">
        <v>4590</v>
      </c>
      <c r="F223" t="s">
        <v>11209</v>
      </c>
      <c r="G223" t="s">
        <v>9317</v>
      </c>
      <c r="H223" t="s">
        <v>11210</v>
      </c>
      <c r="I223" t="s">
        <v>11210</v>
      </c>
      <c r="J223" t="s">
        <v>9317</v>
      </c>
      <c r="K223" t="s">
        <v>9317</v>
      </c>
      <c r="L223" t="s">
        <v>9317</v>
      </c>
      <c r="M223" t="s">
        <v>9317</v>
      </c>
      <c r="N223" t="s">
        <v>9317</v>
      </c>
      <c r="O223" t="s">
        <v>9317</v>
      </c>
      <c r="P223" t="s">
        <v>9317</v>
      </c>
      <c r="Q223" s="5">
        <v>42736</v>
      </c>
      <c r="R223" s="5">
        <v>43100</v>
      </c>
      <c r="S223" t="s">
        <v>11210</v>
      </c>
      <c r="T223" t="s">
        <v>12486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8"/>
  <sheetViews>
    <sheetView topLeftCell="D97" workbookViewId="0">
      <selection activeCell="R119" sqref="R119"/>
    </sheetView>
  </sheetViews>
  <sheetFormatPr baseColWidth="10" defaultRowHeight="10.5" x14ac:dyDescent="0.15"/>
  <sheetData>
    <row r="1" spans="1:21" x14ac:dyDescent="0.15">
      <c r="A1" t="s">
        <v>5980</v>
      </c>
      <c r="B1" t="s">
        <v>5981</v>
      </c>
      <c r="C1" t="s">
        <v>5982</v>
      </c>
      <c r="D1" t="s">
        <v>5983</v>
      </c>
      <c r="E1" t="s">
        <v>5984</v>
      </c>
      <c r="F1" t="s">
        <v>5985</v>
      </c>
      <c r="G1" t="s">
        <v>5986</v>
      </c>
      <c r="J1" t="s">
        <v>5987</v>
      </c>
      <c r="K1" t="s">
        <v>5988</v>
      </c>
      <c r="L1" t="s">
        <v>5996</v>
      </c>
      <c r="M1" t="s">
        <v>5997</v>
      </c>
      <c r="N1" t="s">
        <v>5989</v>
      </c>
      <c r="O1" t="s">
        <v>5990</v>
      </c>
      <c r="P1" t="s">
        <v>12487</v>
      </c>
      <c r="Q1" t="s">
        <v>5991</v>
      </c>
      <c r="R1" t="s">
        <v>5992</v>
      </c>
      <c r="S1" t="s">
        <v>5993</v>
      </c>
      <c r="T1" t="s">
        <v>12200</v>
      </c>
      <c r="U1" t="s">
        <v>12201</v>
      </c>
    </row>
    <row r="2" spans="1:21" x14ac:dyDescent="0.15">
      <c r="A2" t="s">
        <v>36</v>
      </c>
      <c r="B2" t="s">
        <v>4591</v>
      </c>
      <c r="C2" t="s">
        <v>5046</v>
      </c>
      <c r="D2" t="s">
        <v>5979</v>
      </c>
      <c r="E2" t="s">
        <v>4590</v>
      </c>
      <c r="F2" t="s">
        <v>14362</v>
      </c>
      <c r="G2" t="s">
        <v>14422</v>
      </c>
      <c r="H2" t="s">
        <v>14423</v>
      </c>
      <c r="I2" t="s">
        <v>14423</v>
      </c>
      <c r="J2" t="s">
        <v>9317</v>
      </c>
      <c r="K2" t="s">
        <v>9317</v>
      </c>
      <c r="L2" t="s">
        <v>9317</v>
      </c>
      <c r="M2" t="s">
        <v>9317</v>
      </c>
      <c r="N2" t="s">
        <v>14424</v>
      </c>
      <c r="O2" t="s">
        <v>9779</v>
      </c>
      <c r="P2" t="s">
        <v>14425</v>
      </c>
      <c r="Q2" s="5">
        <v>41640</v>
      </c>
      <c r="R2" s="5">
        <v>42004</v>
      </c>
      <c r="S2" t="s">
        <v>14423</v>
      </c>
      <c r="T2" t="s">
        <v>13150</v>
      </c>
    </row>
    <row r="3" spans="1:21" x14ac:dyDescent="0.15">
      <c r="A3" t="s">
        <v>192</v>
      </c>
      <c r="B3" t="s">
        <v>9336</v>
      </c>
      <c r="C3" t="s">
        <v>5047</v>
      </c>
      <c r="D3" t="s">
        <v>5979</v>
      </c>
      <c r="E3" t="s">
        <v>4590</v>
      </c>
      <c r="F3" t="s">
        <v>14367</v>
      </c>
      <c r="G3" t="s">
        <v>9317</v>
      </c>
      <c r="H3" t="s">
        <v>14368</v>
      </c>
      <c r="I3" t="s">
        <v>9317</v>
      </c>
      <c r="J3" t="s">
        <v>14368</v>
      </c>
      <c r="K3" t="s">
        <v>14369</v>
      </c>
      <c r="L3" t="s">
        <v>14370</v>
      </c>
      <c r="M3" t="s">
        <v>9317</v>
      </c>
      <c r="N3" t="s">
        <v>14128</v>
      </c>
      <c r="O3" t="s">
        <v>9779</v>
      </c>
      <c r="P3" t="s">
        <v>14371</v>
      </c>
      <c r="Q3" s="5">
        <v>41640</v>
      </c>
      <c r="R3" s="5">
        <v>42004</v>
      </c>
      <c r="S3" t="s">
        <v>14368</v>
      </c>
      <c r="T3" t="s">
        <v>13151</v>
      </c>
    </row>
    <row r="4" spans="1:21" x14ac:dyDescent="0.15">
      <c r="A4" t="s">
        <v>246</v>
      </c>
      <c r="B4" t="s">
        <v>9342</v>
      </c>
      <c r="C4" t="s">
        <v>5049</v>
      </c>
      <c r="D4" t="s">
        <v>5979</v>
      </c>
      <c r="E4" t="s">
        <v>4590</v>
      </c>
      <c r="F4" t="s">
        <v>13748</v>
      </c>
      <c r="G4" t="s">
        <v>14426</v>
      </c>
      <c r="H4" t="s">
        <v>14427</v>
      </c>
      <c r="I4" t="s">
        <v>9317</v>
      </c>
      <c r="J4" t="s">
        <v>14427</v>
      </c>
      <c r="K4" t="s">
        <v>14428</v>
      </c>
      <c r="L4" t="s">
        <v>9317</v>
      </c>
      <c r="M4" t="s">
        <v>9317</v>
      </c>
      <c r="N4" t="s">
        <v>14429</v>
      </c>
      <c r="O4" t="s">
        <v>9779</v>
      </c>
      <c r="P4" t="s">
        <v>14430</v>
      </c>
      <c r="Q4" s="5">
        <v>41640</v>
      </c>
      <c r="R4" s="5">
        <v>42004</v>
      </c>
      <c r="S4" t="s">
        <v>14427</v>
      </c>
      <c r="T4" t="s">
        <v>13152</v>
      </c>
    </row>
    <row r="5" spans="1:21" x14ac:dyDescent="0.15">
      <c r="A5" t="s">
        <v>288</v>
      </c>
      <c r="B5" t="s">
        <v>4504</v>
      </c>
      <c r="C5" t="s">
        <v>4902</v>
      </c>
      <c r="D5" t="s">
        <v>5979</v>
      </c>
      <c r="E5" t="s">
        <v>4590</v>
      </c>
      <c r="F5" t="s">
        <v>9883</v>
      </c>
      <c r="G5" t="s">
        <v>9317</v>
      </c>
      <c r="H5" t="s">
        <v>9884</v>
      </c>
      <c r="I5" t="s">
        <v>9317</v>
      </c>
      <c r="J5" t="s">
        <v>9884</v>
      </c>
      <c r="K5" t="s">
        <v>9885</v>
      </c>
      <c r="L5" t="s">
        <v>9886</v>
      </c>
      <c r="M5" t="s">
        <v>9317</v>
      </c>
      <c r="N5" t="s">
        <v>9887</v>
      </c>
      <c r="O5" t="s">
        <v>9779</v>
      </c>
      <c r="P5" t="s">
        <v>9888</v>
      </c>
      <c r="Q5" s="5">
        <v>41640</v>
      </c>
      <c r="R5" s="5">
        <v>42004</v>
      </c>
      <c r="S5" t="s">
        <v>9884</v>
      </c>
      <c r="T5" t="s">
        <v>13153</v>
      </c>
    </row>
    <row r="6" spans="1:21" x14ac:dyDescent="0.15">
      <c r="A6" t="s">
        <v>402</v>
      </c>
      <c r="B6" t="s">
        <v>403</v>
      </c>
      <c r="C6" t="s">
        <v>4902</v>
      </c>
      <c r="D6" t="s">
        <v>5979</v>
      </c>
      <c r="E6" t="s">
        <v>4590</v>
      </c>
      <c r="F6" t="s">
        <v>9922</v>
      </c>
      <c r="G6" t="s">
        <v>9317</v>
      </c>
      <c r="H6" t="s">
        <v>9923</v>
      </c>
      <c r="I6" t="s">
        <v>9317</v>
      </c>
      <c r="J6" t="s">
        <v>9923</v>
      </c>
      <c r="K6" t="s">
        <v>9924</v>
      </c>
      <c r="L6" t="s">
        <v>9317</v>
      </c>
      <c r="M6" t="s">
        <v>9317</v>
      </c>
      <c r="N6" t="s">
        <v>9353</v>
      </c>
      <c r="O6" t="s">
        <v>9779</v>
      </c>
      <c r="P6" t="s">
        <v>9925</v>
      </c>
      <c r="Q6" s="5">
        <v>41640</v>
      </c>
      <c r="R6" s="5">
        <v>42004</v>
      </c>
      <c r="S6" t="s">
        <v>9923</v>
      </c>
      <c r="T6" t="s">
        <v>13159</v>
      </c>
    </row>
    <row r="7" spans="1:21" x14ac:dyDescent="0.15">
      <c r="A7" t="s">
        <v>435</v>
      </c>
      <c r="B7" t="s">
        <v>436</v>
      </c>
      <c r="C7" t="s">
        <v>4902</v>
      </c>
      <c r="D7" t="s">
        <v>5979</v>
      </c>
      <c r="E7" t="s">
        <v>4590</v>
      </c>
      <c r="F7" t="s">
        <v>9930</v>
      </c>
      <c r="G7" t="s">
        <v>9317</v>
      </c>
      <c r="H7" t="s">
        <v>13757</v>
      </c>
      <c r="I7" t="s">
        <v>9317</v>
      </c>
      <c r="J7" t="s">
        <v>13757</v>
      </c>
      <c r="K7" t="s">
        <v>13758</v>
      </c>
      <c r="L7" t="s">
        <v>9317</v>
      </c>
      <c r="M7" t="s">
        <v>9317</v>
      </c>
      <c r="N7" t="s">
        <v>13160</v>
      </c>
      <c r="O7" t="s">
        <v>9779</v>
      </c>
      <c r="P7" t="s">
        <v>14437</v>
      </c>
      <c r="Q7" s="5">
        <v>41640</v>
      </c>
      <c r="R7" s="5">
        <v>42004</v>
      </c>
      <c r="S7" t="s">
        <v>13757</v>
      </c>
      <c r="T7" t="s">
        <v>13161</v>
      </c>
    </row>
    <row r="8" spans="1:21" x14ac:dyDescent="0.15">
      <c r="A8" t="s">
        <v>618</v>
      </c>
      <c r="B8" t="s">
        <v>13166</v>
      </c>
      <c r="C8" t="s">
        <v>4902</v>
      </c>
      <c r="D8" t="s">
        <v>5979</v>
      </c>
      <c r="E8" t="s">
        <v>4590</v>
      </c>
      <c r="F8" t="s">
        <v>13890</v>
      </c>
      <c r="G8" t="s">
        <v>9317</v>
      </c>
      <c r="H8" t="s">
        <v>14440</v>
      </c>
      <c r="I8" t="s">
        <v>9317</v>
      </c>
      <c r="J8" t="s">
        <v>14440</v>
      </c>
      <c r="K8" t="s">
        <v>14441</v>
      </c>
      <c r="L8" t="s">
        <v>14442</v>
      </c>
      <c r="M8" t="s">
        <v>9317</v>
      </c>
      <c r="N8" t="s">
        <v>14443</v>
      </c>
      <c r="O8" t="s">
        <v>9779</v>
      </c>
      <c r="P8" t="s">
        <v>14444</v>
      </c>
      <c r="Q8" s="5">
        <v>41640</v>
      </c>
      <c r="R8" s="5">
        <v>42004</v>
      </c>
      <c r="S8" t="s">
        <v>14440</v>
      </c>
      <c r="T8" t="s">
        <v>13167</v>
      </c>
    </row>
    <row r="9" spans="1:21" x14ac:dyDescent="0.15">
      <c r="A9" t="s">
        <v>684</v>
      </c>
      <c r="B9" t="s">
        <v>685</v>
      </c>
      <c r="C9" t="s">
        <v>5338</v>
      </c>
      <c r="D9" t="s">
        <v>5979</v>
      </c>
      <c r="E9" t="s">
        <v>4590</v>
      </c>
      <c r="F9" t="s">
        <v>9997</v>
      </c>
      <c r="G9" t="s">
        <v>9317</v>
      </c>
      <c r="H9" t="s">
        <v>9998</v>
      </c>
      <c r="I9" t="s">
        <v>9998</v>
      </c>
      <c r="J9" t="s">
        <v>9317</v>
      </c>
      <c r="K9" t="s">
        <v>9317</v>
      </c>
      <c r="L9" t="s">
        <v>9317</v>
      </c>
      <c r="M9" t="s">
        <v>9317</v>
      </c>
      <c r="N9" t="s">
        <v>9999</v>
      </c>
      <c r="O9" t="s">
        <v>9779</v>
      </c>
      <c r="P9" t="s">
        <v>10000</v>
      </c>
      <c r="Q9" s="5">
        <v>41640</v>
      </c>
      <c r="R9" s="5">
        <v>42004</v>
      </c>
      <c r="S9" t="s">
        <v>9998</v>
      </c>
      <c r="T9" t="s">
        <v>13169</v>
      </c>
    </row>
    <row r="10" spans="1:21" x14ac:dyDescent="0.15">
      <c r="A10" t="s">
        <v>699</v>
      </c>
      <c r="B10" t="s">
        <v>9372</v>
      </c>
      <c r="C10" t="s">
        <v>4902</v>
      </c>
      <c r="D10" t="s">
        <v>5979</v>
      </c>
      <c r="E10" t="s">
        <v>4590</v>
      </c>
      <c r="F10" t="s">
        <v>10001</v>
      </c>
      <c r="G10" t="s">
        <v>9317</v>
      </c>
      <c r="H10" t="s">
        <v>10002</v>
      </c>
      <c r="I10" t="s">
        <v>9317</v>
      </c>
      <c r="J10" t="s">
        <v>10002</v>
      </c>
      <c r="K10" t="s">
        <v>10003</v>
      </c>
      <c r="L10" t="s">
        <v>9317</v>
      </c>
      <c r="M10" t="s">
        <v>9317</v>
      </c>
      <c r="N10" t="s">
        <v>10004</v>
      </c>
      <c r="O10" t="s">
        <v>9779</v>
      </c>
      <c r="P10" t="s">
        <v>10005</v>
      </c>
      <c r="Q10" s="5">
        <v>41640</v>
      </c>
      <c r="R10" s="5">
        <v>42004</v>
      </c>
      <c r="S10" t="s">
        <v>10002</v>
      </c>
      <c r="T10" t="s">
        <v>13170</v>
      </c>
    </row>
    <row r="11" spans="1:21" x14ac:dyDescent="0.15">
      <c r="A11" t="s">
        <v>818</v>
      </c>
      <c r="B11" t="s">
        <v>819</v>
      </c>
      <c r="C11" t="s">
        <v>4902</v>
      </c>
      <c r="D11" t="s">
        <v>5979</v>
      </c>
      <c r="E11" t="s">
        <v>4590</v>
      </c>
      <c r="F11" t="s">
        <v>13765</v>
      </c>
      <c r="G11" t="s">
        <v>14451</v>
      </c>
      <c r="H11" t="s">
        <v>14452</v>
      </c>
      <c r="I11" t="s">
        <v>9317</v>
      </c>
      <c r="J11" t="s">
        <v>14452</v>
      </c>
      <c r="K11" t="s">
        <v>14453</v>
      </c>
      <c r="L11" t="s">
        <v>9317</v>
      </c>
      <c r="M11" t="s">
        <v>9317</v>
      </c>
      <c r="N11" t="s">
        <v>14454</v>
      </c>
      <c r="O11" t="s">
        <v>9779</v>
      </c>
      <c r="P11" t="s">
        <v>14455</v>
      </c>
      <c r="Q11" s="5">
        <v>41640</v>
      </c>
      <c r="R11" s="5">
        <v>42004</v>
      </c>
      <c r="S11" t="s">
        <v>14452</v>
      </c>
      <c r="T11" t="s">
        <v>13174</v>
      </c>
    </row>
    <row r="12" spans="1:21" x14ac:dyDescent="0.15">
      <c r="A12" t="s">
        <v>868</v>
      </c>
      <c r="B12" t="s">
        <v>869</v>
      </c>
      <c r="C12" t="s">
        <v>4966</v>
      </c>
      <c r="D12" t="s">
        <v>5979</v>
      </c>
      <c r="E12" t="s">
        <v>4590</v>
      </c>
      <c r="F12" t="s">
        <v>14242</v>
      </c>
      <c r="G12" t="s">
        <v>14464</v>
      </c>
      <c r="H12" t="s">
        <v>14465</v>
      </c>
      <c r="I12" t="s">
        <v>9317</v>
      </c>
      <c r="J12" t="s">
        <v>14465</v>
      </c>
      <c r="K12" t="s">
        <v>14466</v>
      </c>
      <c r="L12" t="s">
        <v>9317</v>
      </c>
      <c r="M12" t="s">
        <v>9317</v>
      </c>
      <c r="N12" t="s">
        <v>14467</v>
      </c>
      <c r="O12" t="s">
        <v>9779</v>
      </c>
      <c r="P12" t="s">
        <v>14468</v>
      </c>
      <c r="Q12" s="5">
        <v>41640</v>
      </c>
      <c r="R12" s="5">
        <v>42004</v>
      </c>
      <c r="S12" t="s">
        <v>14465</v>
      </c>
      <c r="T12" t="s">
        <v>13180</v>
      </c>
    </row>
    <row r="13" spans="1:21" x14ac:dyDescent="0.15">
      <c r="A13" t="s">
        <v>942</v>
      </c>
      <c r="B13" t="s">
        <v>943</v>
      </c>
      <c r="C13" t="s">
        <v>4966</v>
      </c>
      <c r="D13" t="s">
        <v>5979</v>
      </c>
      <c r="E13" t="s">
        <v>4590</v>
      </c>
      <c r="F13" t="s">
        <v>10101</v>
      </c>
      <c r="G13" t="s">
        <v>14473</v>
      </c>
      <c r="H13" t="s">
        <v>14474</v>
      </c>
      <c r="I13" t="s">
        <v>14474</v>
      </c>
      <c r="J13" t="s">
        <v>9317</v>
      </c>
      <c r="K13" t="s">
        <v>9317</v>
      </c>
      <c r="L13" t="s">
        <v>9317</v>
      </c>
      <c r="M13" t="s">
        <v>9317</v>
      </c>
      <c r="N13" t="s">
        <v>12098</v>
      </c>
      <c r="O13" t="s">
        <v>9779</v>
      </c>
      <c r="P13" t="s">
        <v>13969</v>
      </c>
      <c r="Q13" s="5">
        <v>41640</v>
      </c>
      <c r="R13" s="5">
        <v>42004</v>
      </c>
      <c r="S13" t="s">
        <v>14474</v>
      </c>
      <c r="T13" t="s">
        <v>13184</v>
      </c>
    </row>
    <row r="14" spans="1:21" x14ac:dyDescent="0.15">
      <c r="A14" t="s">
        <v>14475</v>
      </c>
      <c r="B14" t="s">
        <v>4590</v>
      </c>
      <c r="C14" t="s">
        <v>4966</v>
      </c>
      <c r="D14" t="s">
        <v>5979</v>
      </c>
      <c r="E14" t="s">
        <v>4590</v>
      </c>
      <c r="F14" t="s">
        <v>11292</v>
      </c>
      <c r="G14" t="s">
        <v>14476</v>
      </c>
      <c r="H14" t="s">
        <v>14476</v>
      </c>
      <c r="I14" t="s">
        <v>9317</v>
      </c>
      <c r="J14" t="s">
        <v>14476</v>
      </c>
      <c r="K14" t="s">
        <v>14477</v>
      </c>
      <c r="L14" t="s">
        <v>9317</v>
      </c>
      <c r="M14" t="s">
        <v>9317</v>
      </c>
      <c r="N14" t="s">
        <v>14478</v>
      </c>
      <c r="O14" t="s">
        <v>9779</v>
      </c>
      <c r="P14" t="s">
        <v>14479</v>
      </c>
      <c r="Q14" s="5">
        <v>41640</v>
      </c>
      <c r="R14" s="5">
        <v>42004</v>
      </c>
      <c r="S14" t="s">
        <v>14476</v>
      </c>
      <c r="T14" t="s">
        <v>13185</v>
      </c>
    </row>
    <row r="15" spans="1:21" x14ac:dyDescent="0.15">
      <c r="A15" t="s">
        <v>1102</v>
      </c>
      <c r="B15" t="s">
        <v>1103</v>
      </c>
      <c r="C15" t="s">
        <v>5544</v>
      </c>
      <c r="D15" t="s">
        <v>5979</v>
      </c>
      <c r="E15" t="s">
        <v>4590</v>
      </c>
      <c r="F15" t="s">
        <v>10158</v>
      </c>
      <c r="G15" t="s">
        <v>14486</v>
      </c>
      <c r="H15" t="s">
        <v>14487</v>
      </c>
      <c r="I15" t="s">
        <v>9317</v>
      </c>
      <c r="J15" t="s">
        <v>14487</v>
      </c>
      <c r="K15" t="s">
        <v>14488</v>
      </c>
      <c r="L15" t="s">
        <v>9317</v>
      </c>
      <c r="M15" t="s">
        <v>9317</v>
      </c>
      <c r="N15" t="s">
        <v>14489</v>
      </c>
      <c r="O15" t="s">
        <v>9779</v>
      </c>
      <c r="P15" t="s">
        <v>14490</v>
      </c>
      <c r="Q15" s="5">
        <v>41640</v>
      </c>
      <c r="R15" s="5">
        <v>42004</v>
      </c>
      <c r="S15" t="s">
        <v>14487</v>
      </c>
      <c r="T15" t="s">
        <v>13188</v>
      </c>
    </row>
    <row r="16" spans="1:21" x14ac:dyDescent="0.15">
      <c r="A16" t="s">
        <v>1156</v>
      </c>
      <c r="B16" t="s">
        <v>4522</v>
      </c>
      <c r="C16" t="s">
        <v>5644</v>
      </c>
      <c r="D16" t="s">
        <v>5979</v>
      </c>
      <c r="E16" t="s">
        <v>4590</v>
      </c>
      <c r="F16" t="s">
        <v>10142</v>
      </c>
      <c r="G16" t="s">
        <v>9317</v>
      </c>
      <c r="H16" t="s">
        <v>10143</v>
      </c>
      <c r="I16" t="s">
        <v>9317</v>
      </c>
      <c r="J16" t="s">
        <v>10143</v>
      </c>
      <c r="K16" t="s">
        <v>10144</v>
      </c>
      <c r="L16" t="s">
        <v>10145</v>
      </c>
      <c r="M16" t="s">
        <v>9317</v>
      </c>
      <c r="N16" t="s">
        <v>10146</v>
      </c>
      <c r="O16" t="s">
        <v>9779</v>
      </c>
      <c r="P16" t="s">
        <v>10147</v>
      </c>
      <c r="Q16" s="5">
        <v>41640</v>
      </c>
      <c r="R16" s="5">
        <v>42004</v>
      </c>
      <c r="S16" t="s">
        <v>10143</v>
      </c>
      <c r="T16" t="s">
        <v>13190</v>
      </c>
    </row>
    <row r="17" spans="1:20" x14ac:dyDescent="0.15">
      <c r="A17" t="s">
        <v>1243</v>
      </c>
      <c r="B17" t="s">
        <v>12652</v>
      </c>
      <c r="C17" t="s">
        <v>5698</v>
      </c>
      <c r="D17" t="s">
        <v>5979</v>
      </c>
      <c r="E17" t="s">
        <v>4590</v>
      </c>
      <c r="F17" t="s">
        <v>13957</v>
      </c>
      <c r="G17" t="s">
        <v>9317</v>
      </c>
      <c r="H17" t="s">
        <v>13958</v>
      </c>
      <c r="I17" t="s">
        <v>9317</v>
      </c>
      <c r="J17" t="s">
        <v>13958</v>
      </c>
      <c r="K17" t="s">
        <v>13959</v>
      </c>
      <c r="L17" t="s">
        <v>13960</v>
      </c>
      <c r="M17" t="s">
        <v>9317</v>
      </c>
      <c r="N17" t="s">
        <v>11038</v>
      </c>
      <c r="O17" t="s">
        <v>9779</v>
      </c>
      <c r="P17" t="s">
        <v>14151</v>
      </c>
      <c r="Q17" s="5">
        <v>41640</v>
      </c>
      <c r="R17" s="5">
        <v>42004</v>
      </c>
      <c r="S17" t="s">
        <v>13958</v>
      </c>
      <c r="T17" t="s">
        <v>13194</v>
      </c>
    </row>
    <row r="18" spans="1:20" x14ac:dyDescent="0.15">
      <c r="A18" t="s">
        <v>1284</v>
      </c>
      <c r="B18" t="s">
        <v>1285</v>
      </c>
      <c r="C18" t="s">
        <v>5706</v>
      </c>
      <c r="D18" t="s">
        <v>5979</v>
      </c>
      <c r="E18" t="s">
        <v>4590</v>
      </c>
      <c r="F18" t="s">
        <v>14379</v>
      </c>
      <c r="G18" t="s">
        <v>9317</v>
      </c>
      <c r="H18" t="s">
        <v>14380</v>
      </c>
      <c r="I18" t="s">
        <v>9317</v>
      </c>
      <c r="J18" t="s">
        <v>14380</v>
      </c>
      <c r="K18" t="s">
        <v>14381</v>
      </c>
      <c r="L18" t="s">
        <v>11089</v>
      </c>
      <c r="M18" t="s">
        <v>9317</v>
      </c>
      <c r="N18" t="s">
        <v>14382</v>
      </c>
      <c r="O18" t="s">
        <v>9779</v>
      </c>
      <c r="P18" t="s">
        <v>14383</v>
      </c>
      <c r="Q18" s="5">
        <v>41640</v>
      </c>
      <c r="R18" s="5">
        <v>42004</v>
      </c>
      <c r="S18" t="s">
        <v>14380</v>
      </c>
      <c r="T18" t="s">
        <v>13195</v>
      </c>
    </row>
    <row r="19" spans="1:20" x14ac:dyDescent="0.15">
      <c r="A19" t="s">
        <v>1339</v>
      </c>
      <c r="B19" t="s">
        <v>4645</v>
      </c>
      <c r="C19" t="s">
        <v>5710</v>
      </c>
      <c r="D19" t="s">
        <v>5979</v>
      </c>
      <c r="E19" t="s">
        <v>4590</v>
      </c>
      <c r="F19" t="s">
        <v>13776</v>
      </c>
      <c r="G19" t="s">
        <v>9317</v>
      </c>
      <c r="H19" t="s">
        <v>13777</v>
      </c>
      <c r="I19" t="s">
        <v>9317</v>
      </c>
      <c r="J19" t="s">
        <v>13777</v>
      </c>
      <c r="K19" t="s">
        <v>10780</v>
      </c>
      <c r="L19" t="s">
        <v>9317</v>
      </c>
      <c r="M19" t="s">
        <v>9317</v>
      </c>
      <c r="N19" t="s">
        <v>10303</v>
      </c>
      <c r="O19" t="s">
        <v>9779</v>
      </c>
      <c r="P19" t="s">
        <v>9909</v>
      </c>
      <c r="Q19" s="5">
        <v>41640</v>
      </c>
      <c r="R19" s="5">
        <v>42004</v>
      </c>
      <c r="S19" t="s">
        <v>13777</v>
      </c>
      <c r="T19" t="s">
        <v>13196</v>
      </c>
    </row>
    <row r="20" spans="1:20" x14ac:dyDescent="0.15">
      <c r="A20" t="s">
        <v>1345</v>
      </c>
      <c r="B20" t="s">
        <v>1346</v>
      </c>
      <c r="C20" t="s">
        <v>5712</v>
      </c>
      <c r="D20" t="s">
        <v>5979</v>
      </c>
      <c r="E20" t="s">
        <v>4590</v>
      </c>
      <c r="F20" t="s">
        <v>10190</v>
      </c>
      <c r="G20" t="s">
        <v>14491</v>
      </c>
      <c r="H20" t="s">
        <v>14492</v>
      </c>
      <c r="I20" t="s">
        <v>9317</v>
      </c>
      <c r="J20" t="s">
        <v>14492</v>
      </c>
      <c r="K20" t="s">
        <v>14493</v>
      </c>
      <c r="L20" t="s">
        <v>9317</v>
      </c>
      <c r="M20" t="s">
        <v>9317</v>
      </c>
      <c r="N20" t="s">
        <v>10377</v>
      </c>
      <c r="O20" t="s">
        <v>9779</v>
      </c>
      <c r="P20" t="s">
        <v>14494</v>
      </c>
      <c r="Q20" s="5">
        <v>41640</v>
      </c>
      <c r="R20" s="5">
        <v>42004</v>
      </c>
      <c r="S20" t="s">
        <v>14492</v>
      </c>
      <c r="T20" t="s">
        <v>13197</v>
      </c>
    </row>
    <row r="21" spans="1:20" x14ac:dyDescent="0.15">
      <c r="A21" t="s">
        <v>1446</v>
      </c>
      <c r="B21" t="s">
        <v>4648</v>
      </c>
      <c r="C21" t="s">
        <v>5771</v>
      </c>
      <c r="D21" t="s">
        <v>5979</v>
      </c>
      <c r="E21" t="s">
        <v>4590</v>
      </c>
      <c r="F21" t="s">
        <v>10131</v>
      </c>
      <c r="G21" t="s">
        <v>14497</v>
      </c>
      <c r="H21" t="s">
        <v>14498</v>
      </c>
      <c r="I21" t="s">
        <v>9317</v>
      </c>
      <c r="J21" t="s">
        <v>14498</v>
      </c>
      <c r="K21" t="s">
        <v>14499</v>
      </c>
      <c r="L21" t="s">
        <v>9317</v>
      </c>
      <c r="M21" t="s">
        <v>9317</v>
      </c>
      <c r="N21" t="s">
        <v>14500</v>
      </c>
      <c r="O21" t="s">
        <v>9779</v>
      </c>
      <c r="P21" t="s">
        <v>14501</v>
      </c>
      <c r="Q21" s="5">
        <v>41640</v>
      </c>
      <c r="R21" s="5">
        <v>42004</v>
      </c>
      <c r="S21" t="s">
        <v>14498</v>
      </c>
      <c r="T21" t="s">
        <v>13200</v>
      </c>
    </row>
    <row r="22" spans="1:20" x14ac:dyDescent="0.15">
      <c r="A22" t="s">
        <v>1498</v>
      </c>
      <c r="B22" t="s">
        <v>13068</v>
      </c>
      <c r="C22" t="s">
        <v>5784</v>
      </c>
      <c r="D22" t="s">
        <v>5979</v>
      </c>
      <c r="E22" t="s">
        <v>4590</v>
      </c>
      <c r="F22" t="s">
        <v>13967</v>
      </c>
      <c r="G22" t="s">
        <v>9317</v>
      </c>
      <c r="H22" t="s">
        <v>13968</v>
      </c>
      <c r="I22" t="s">
        <v>9317</v>
      </c>
      <c r="J22" t="s">
        <v>13968</v>
      </c>
      <c r="K22" t="s">
        <v>13969</v>
      </c>
      <c r="L22" t="s">
        <v>13970</v>
      </c>
      <c r="M22" t="s">
        <v>9317</v>
      </c>
      <c r="N22" t="s">
        <v>12191</v>
      </c>
      <c r="O22" t="s">
        <v>9779</v>
      </c>
      <c r="P22" t="s">
        <v>14384</v>
      </c>
      <c r="Q22" s="5">
        <v>41640</v>
      </c>
      <c r="R22" s="5">
        <v>42004</v>
      </c>
      <c r="S22" t="s">
        <v>13968</v>
      </c>
      <c r="T22" t="s">
        <v>13202</v>
      </c>
    </row>
    <row r="23" spans="1:20" x14ac:dyDescent="0.15">
      <c r="A23" t="s">
        <v>1517</v>
      </c>
      <c r="B23" t="s">
        <v>1518</v>
      </c>
      <c r="C23" t="s">
        <v>4902</v>
      </c>
      <c r="D23" t="s">
        <v>5979</v>
      </c>
      <c r="E23" t="s">
        <v>4590</v>
      </c>
      <c r="F23" t="s">
        <v>13776</v>
      </c>
      <c r="G23" t="s">
        <v>9317</v>
      </c>
      <c r="H23" t="s">
        <v>13777</v>
      </c>
      <c r="I23" t="s">
        <v>9317</v>
      </c>
      <c r="J23" t="s">
        <v>13777</v>
      </c>
      <c r="K23" t="s">
        <v>10780</v>
      </c>
      <c r="L23" t="s">
        <v>9317</v>
      </c>
      <c r="M23" t="s">
        <v>9317</v>
      </c>
      <c r="N23" t="s">
        <v>10303</v>
      </c>
      <c r="O23" t="s">
        <v>9779</v>
      </c>
      <c r="P23" t="s">
        <v>9909</v>
      </c>
      <c r="Q23" s="5">
        <v>41640</v>
      </c>
      <c r="R23" s="5">
        <v>42004</v>
      </c>
      <c r="S23" t="s">
        <v>13777</v>
      </c>
      <c r="T23" t="s">
        <v>13204</v>
      </c>
    </row>
    <row r="24" spans="1:20" x14ac:dyDescent="0.15">
      <c r="A24" t="s">
        <v>1565</v>
      </c>
      <c r="B24" t="s">
        <v>1566</v>
      </c>
      <c r="C24" t="s">
        <v>4902</v>
      </c>
      <c r="D24" t="s">
        <v>5979</v>
      </c>
      <c r="E24" t="s">
        <v>4590</v>
      </c>
      <c r="F24" t="s">
        <v>13979</v>
      </c>
      <c r="G24" t="s">
        <v>9317</v>
      </c>
      <c r="H24" t="s">
        <v>13980</v>
      </c>
      <c r="I24" t="s">
        <v>9317</v>
      </c>
      <c r="J24" t="s">
        <v>13980</v>
      </c>
      <c r="K24" t="s">
        <v>13981</v>
      </c>
      <c r="L24" t="s">
        <v>13982</v>
      </c>
      <c r="M24" t="s">
        <v>9317</v>
      </c>
      <c r="N24" t="s">
        <v>10168</v>
      </c>
      <c r="O24" t="s">
        <v>9779</v>
      </c>
      <c r="P24" t="s">
        <v>14154</v>
      </c>
      <c r="Q24" s="5">
        <v>41640</v>
      </c>
      <c r="R24" s="5">
        <v>42004</v>
      </c>
      <c r="S24" t="s">
        <v>13980</v>
      </c>
      <c r="T24" t="s">
        <v>13205</v>
      </c>
    </row>
    <row r="25" spans="1:20" x14ac:dyDescent="0.15">
      <c r="A25" t="s">
        <v>1629</v>
      </c>
      <c r="B25" t="s">
        <v>1630</v>
      </c>
      <c r="C25" t="s">
        <v>4902</v>
      </c>
      <c r="D25" t="s">
        <v>5979</v>
      </c>
      <c r="E25" t="s">
        <v>4590</v>
      </c>
      <c r="F25" t="s">
        <v>13788</v>
      </c>
      <c r="G25" t="s">
        <v>9317</v>
      </c>
      <c r="H25" t="s">
        <v>13789</v>
      </c>
      <c r="I25" t="s">
        <v>9317</v>
      </c>
      <c r="J25" t="s">
        <v>13789</v>
      </c>
      <c r="K25" t="s">
        <v>10095</v>
      </c>
      <c r="L25" t="s">
        <v>13790</v>
      </c>
      <c r="M25" t="s">
        <v>9317</v>
      </c>
      <c r="N25" t="s">
        <v>10096</v>
      </c>
      <c r="O25" t="s">
        <v>9779</v>
      </c>
      <c r="P25" t="s">
        <v>14155</v>
      </c>
      <c r="Q25" s="5">
        <v>41640</v>
      </c>
      <c r="R25" s="5">
        <v>42004</v>
      </c>
      <c r="S25" t="s">
        <v>13789</v>
      </c>
      <c r="T25" t="s">
        <v>13206</v>
      </c>
    </row>
    <row r="26" spans="1:20" x14ac:dyDescent="0.15">
      <c r="A26" t="s">
        <v>1727</v>
      </c>
      <c r="B26" t="s">
        <v>4556</v>
      </c>
      <c r="C26" t="s">
        <v>4966</v>
      </c>
      <c r="D26" t="s">
        <v>5979</v>
      </c>
      <c r="E26" t="s">
        <v>4590</v>
      </c>
      <c r="F26" t="s">
        <v>13792</v>
      </c>
      <c r="G26" t="s">
        <v>14502</v>
      </c>
      <c r="H26" t="s">
        <v>14503</v>
      </c>
      <c r="I26" t="s">
        <v>9317</v>
      </c>
      <c r="J26" t="s">
        <v>14503</v>
      </c>
      <c r="K26" t="s">
        <v>14504</v>
      </c>
      <c r="L26" t="s">
        <v>9317</v>
      </c>
      <c r="M26" t="s">
        <v>9317</v>
      </c>
      <c r="N26" t="s">
        <v>10015</v>
      </c>
      <c r="O26" t="s">
        <v>9779</v>
      </c>
      <c r="P26" t="s">
        <v>14505</v>
      </c>
      <c r="Q26" s="5">
        <v>41640</v>
      </c>
      <c r="R26" s="5">
        <v>42004</v>
      </c>
      <c r="S26" t="s">
        <v>14503</v>
      </c>
      <c r="T26" t="s">
        <v>13207</v>
      </c>
    </row>
    <row r="27" spans="1:20" x14ac:dyDescent="0.15">
      <c r="A27" t="s">
        <v>1782</v>
      </c>
      <c r="B27" t="s">
        <v>9445</v>
      </c>
      <c r="C27" t="s">
        <v>4902</v>
      </c>
      <c r="D27" t="s">
        <v>5979</v>
      </c>
      <c r="E27" t="s">
        <v>4590</v>
      </c>
      <c r="F27" t="s">
        <v>10367</v>
      </c>
      <c r="G27" t="s">
        <v>9317</v>
      </c>
      <c r="H27" t="s">
        <v>14387</v>
      </c>
      <c r="I27" t="s">
        <v>9317</v>
      </c>
      <c r="J27" t="s">
        <v>14387</v>
      </c>
      <c r="K27" t="s">
        <v>11044</v>
      </c>
      <c r="L27" t="s">
        <v>14388</v>
      </c>
      <c r="M27" t="s">
        <v>9317</v>
      </c>
      <c r="N27" t="s">
        <v>13627</v>
      </c>
      <c r="O27" t="s">
        <v>9779</v>
      </c>
      <c r="P27" t="s">
        <v>14389</v>
      </c>
      <c r="Q27" s="5">
        <v>41640</v>
      </c>
      <c r="R27" s="5">
        <v>42004</v>
      </c>
      <c r="S27" t="s">
        <v>14387</v>
      </c>
      <c r="T27" t="s">
        <v>13208</v>
      </c>
    </row>
    <row r="28" spans="1:20" x14ac:dyDescent="0.15">
      <c r="A28" t="s">
        <v>1810</v>
      </c>
      <c r="B28" t="s">
        <v>4657</v>
      </c>
      <c r="C28" t="s">
        <v>4902</v>
      </c>
      <c r="D28" t="s">
        <v>5979</v>
      </c>
      <c r="E28" t="s">
        <v>4590</v>
      </c>
      <c r="F28" t="s">
        <v>10386</v>
      </c>
      <c r="G28" t="s">
        <v>14506</v>
      </c>
      <c r="H28" t="s">
        <v>14507</v>
      </c>
      <c r="I28" t="s">
        <v>9317</v>
      </c>
      <c r="J28" t="s">
        <v>14507</v>
      </c>
      <c r="K28" t="s">
        <v>14151</v>
      </c>
      <c r="L28" t="s">
        <v>9317</v>
      </c>
      <c r="M28" t="s">
        <v>9317</v>
      </c>
      <c r="N28" t="s">
        <v>14508</v>
      </c>
      <c r="O28" t="s">
        <v>9779</v>
      </c>
      <c r="P28" t="s">
        <v>14509</v>
      </c>
      <c r="Q28" s="5">
        <v>41640</v>
      </c>
      <c r="R28" s="5">
        <v>42004</v>
      </c>
      <c r="S28" t="s">
        <v>14507</v>
      </c>
      <c r="T28" t="s">
        <v>13209</v>
      </c>
    </row>
    <row r="29" spans="1:20" x14ac:dyDescent="0.15">
      <c r="A29" t="s">
        <v>1816</v>
      </c>
      <c r="B29" t="s">
        <v>1817</v>
      </c>
      <c r="C29" t="s">
        <v>4902</v>
      </c>
      <c r="D29" t="s">
        <v>5979</v>
      </c>
      <c r="E29" t="s">
        <v>4590</v>
      </c>
      <c r="F29" t="s">
        <v>14166</v>
      </c>
      <c r="G29" t="s">
        <v>14510</v>
      </c>
      <c r="H29" t="s">
        <v>14511</v>
      </c>
      <c r="I29" t="s">
        <v>9317</v>
      </c>
      <c r="J29" t="s">
        <v>14511</v>
      </c>
      <c r="K29" t="s">
        <v>14512</v>
      </c>
      <c r="L29" t="s">
        <v>9317</v>
      </c>
      <c r="M29" t="s">
        <v>9317</v>
      </c>
      <c r="N29" t="s">
        <v>14513</v>
      </c>
      <c r="O29" t="s">
        <v>9779</v>
      </c>
      <c r="P29" t="s">
        <v>14514</v>
      </c>
      <c r="Q29" s="5">
        <v>41640</v>
      </c>
      <c r="R29" s="5">
        <v>42004</v>
      </c>
      <c r="S29" t="s">
        <v>14511</v>
      </c>
      <c r="T29" t="s">
        <v>13210</v>
      </c>
    </row>
    <row r="30" spans="1:20" x14ac:dyDescent="0.15">
      <c r="A30" t="s">
        <v>1832</v>
      </c>
      <c r="B30" t="s">
        <v>12792</v>
      </c>
      <c r="C30" t="s">
        <v>5895</v>
      </c>
      <c r="D30" t="s">
        <v>5979</v>
      </c>
      <c r="E30" t="s">
        <v>4590</v>
      </c>
      <c r="F30" t="s">
        <v>10402</v>
      </c>
      <c r="G30" t="s">
        <v>14515</v>
      </c>
      <c r="H30" t="s">
        <v>14516</v>
      </c>
      <c r="I30" t="s">
        <v>9317</v>
      </c>
      <c r="J30" t="s">
        <v>14516</v>
      </c>
      <c r="K30" t="s">
        <v>14517</v>
      </c>
      <c r="L30" t="s">
        <v>9317</v>
      </c>
      <c r="M30" t="s">
        <v>9317</v>
      </c>
      <c r="N30" t="s">
        <v>10091</v>
      </c>
      <c r="O30" t="s">
        <v>9779</v>
      </c>
      <c r="P30" t="s">
        <v>14518</v>
      </c>
      <c r="Q30" s="5">
        <v>41640</v>
      </c>
      <c r="R30" s="5">
        <v>42004</v>
      </c>
      <c r="S30" t="s">
        <v>14516</v>
      </c>
      <c r="T30" t="s">
        <v>13211</v>
      </c>
    </row>
    <row r="31" spans="1:20" x14ac:dyDescent="0.15">
      <c r="A31" t="s">
        <v>1927</v>
      </c>
      <c r="B31" t="s">
        <v>4664</v>
      </c>
      <c r="C31" t="s">
        <v>5765</v>
      </c>
      <c r="D31" t="s">
        <v>5979</v>
      </c>
      <c r="E31" t="s">
        <v>4590</v>
      </c>
      <c r="F31" t="s">
        <v>10439</v>
      </c>
      <c r="G31" t="s">
        <v>9317</v>
      </c>
      <c r="H31" t="s">
        <v>10440</v>
      </c>
      <c r="I31" t="s">
        <v>9317</v>
      </c>
      <c r="J31" t="s">
        <v>10440</v>
      </c>
      <c r="K31" t="s">
        <v>10441</v>
      </c>
      <c r="L31" t="s">
        <v>9317</v>
      </c>
      <c r="M31" t="s">
        <v>9317</v>
      </c>
      <c r="N31" t="s">
        <v>10442</v>
      </c>
      <c r="O31" t="s">
        <v>9779</v>
      </c>
      <c r="P31" t="s">
        <v>10443</v>
      </c>
      <c r="Q31" s="5">
        <v>41640</v>
      </c>
      <c r="R31" s="5">
        <v>42004</v>
      </c>
      <c r="S31" t="s">
        <v>10440</v>
      </c>
      <c r="T31" t="s">
        <v>13216</v>
      </c>
    </row>
    <row r="32" spans="1:20" x14ac:dyDescent="0.15">
      <c r="A32" t="s">
        <v>2111</v>
      </c>
      <c r="B32" t="s">
        <v>2112</v>
      </c>
      <c r="C32" t="s">
        <v>4902</v>
      </c>
      <c r="D32" t="s">
        <v>5979</v>
      </c>
      <c r="E32" t="s">
        <v>4590</v>
      </c>
      <c r="F32" t="s">
        <v>10493</v>
      </c>
      <c r="G32" t="s">
        <v>13994</v>
      </c>
      <c r="H32" t="s">
        <v>13995</v>
      </c>
      <c r="I32" t="s">
        <v>9317</v>
      </c>
      <c r="J32" t="s">
        <v>13995</v>
      </c>
      <c r="K32" t="s">
        <v>13996</v>
      </c>
      <c r="L32" t="s">
        <v>10747</v>
      </c>
      <c r="M32" t="s">
        <v>9317</v>
      </c>
      <c r="N32" t="s">
        <v>14178</v>
      </c>
      <c r="O32" t="s">
        <v>9779</v>
      </c>
      <c r="P32" t="s">
        <v>14179</v>
      </c>
      <c r="Q32" s="5">
        <v>41640</v>
      </c>
      <c r="R32" s="5">
        <v>42004</v>
      </c>
      <c r="S32" t="s">
        <v>13995</v>
      </c>
      <c r="T32" t="s">
        <v>13218</v>
      </c>
    </row>
    <row r="33" spans="1:20" x14ac:dyDescent="0.15">
      <c r="A33" t="s">
        <v>2168</v>
      </c>
      <c r="B33" t="s">
        <v>4595</v>
      </c>
      <c r="C33" t="s">
        <v>4902</v>
      </c>
      <c r="D33" t="s">
        <v>5979</v>
      </c>
      <c r="E33" t="s">
        <v>4590</v>
      </c>
      <c r="F33" t="s">
        <v>14395</v>
      </c>
      <c r="G33" t="s">
        <v>14524</v>
      </c>
      <c r="H33" t="s">
        <v>14525</v>
      </c>
      <c r="I33" t="s">
        <v>9317</v>
      </c>
      <c r="J33" t="s">
        <v>14525</v>
      </c>
      <c r="K33" t="s">
        <v>14526</v>
      </c>
      <c r="L33" t="s">
        <v>9317</v>
      </c>
      <c r="M33" t="s">
        <v>9317</v>
      </c>
      <c r="N33" t="s">
        <v>12042</v>
      </c>
      <c r="O33" t="s">
        <v>9779</v>
      </c>
      <c r="P33" t="s">
        <v>11904</v>
      </c>
      <c r="Q33" s="5">
        <v>41640</v>
      </c>
      <c r="R33" s="5">
        <v>42004</v>
      </c>
      <c r="S33" t="s">
        <v>14525</v>
      </c>
      <c r="T33" t="s">
        <v>13219</v>
      </c>
    </row>
    <row r="34" spans="1:20" x14ac:dyDescent="0.15">
      <c r="A34" t="s">
        <v>2221</v>
      </c>
      <c r="B34" t="s">
        <v>2222</v>
      </c>
      <c r="C34" t="s">
        <v>4902</v>
      </c>
      <c r="D34" t="s">
        <v>5979</v>
      </c>
      <c r="E34" t="s">
        <v>4590</v>
      </c>
      <c r="F34" t="s">
        <v>14280</v>
      </c>
      <c r="G34" t="s">
        <v>14527</v>
      </c>
      <c r="H34" t="s">
        <v>14528</v>
      </c>
      <c r="I34" t="s">
        <v>9317</v>
      </c>
      <c r="J34" t="s">
        <v>14528</v>
      </c>
      <c r="K34" t="s">
        <v>14529</v>
      </c>
      <c r="L34" t="s">
        <v>9317</v>
      </c>
      <c r="M34" t="s">
        <v>9317</v>
      </c>
      <c r="N34" t="s">
        <v>10528</v>
      </c>
      <c r="O34" t="s">
        <v>9779</v>
      </c>
      <c r="P34" t="s">
        <v>14530</v>
      </c>
      <c r="Q34" s="5">
        <v>41640</v>
      </c>
      <c r="R34" s="5">
        <v>42004</v>
      </c>
      <c r="S34" t="s">
        <v>14528</v>
      </c>
      <c r="T34" t="s">
        <v>13220</v>
      </c>
    </row>
    <row r="35" spans="1:20" x14ac:dyDescent="0.15">
      <c r="A35" t="s">
        <v>2233</v>
      </c>
      <c r="B35" t="s">
        <v>613</v>
      </c>
      <c r="C35" t="s">
        <v>4902</v>
      </c>
      <c r="D35" t="s">
        <v>5979</v>
      </c>
      <c r="E35" t="s">
        <v>4590</v>
      </c>
      <c r="F35" t="s">
        <v>14531</v>
      </c>
      <c r="G35" t="s">
        <v>9317</v>
      </c>
      <c r="H35" t="s">
        <v>14532</v>
      </c>
      <c r="I35" t="s">
        <v>9317</v>
      </c>
      <c r="J35" t="s">
        <v>14532</v>
      </c>
      <c r="K35" t="s">
        <v>14533</v>
      </c>
      <c r="L35" t="s">
        <v>9317</v>
      </c>
      <c r="M35" t="s">
        <v>9317</v>
      </c>
      <c r="N35" t="s">
        <v>10140</v>
      </c>
      <c r="O35" t="s">
        <v>9779</v>
      </c>
      <c r="P35" t="s">
        <v>14534</v>
      </c>
      <c r="Q35" s="5">
        <v>41640</v>
      </c>
      <c r="R35" s="5">
        <v>42004</v>
      </c>
      <c r="S35" t="s">
        <v>14532</v>
      </c>
      <c r="T35" t="s">
        <v>13221</v>
      </c>
    </row>
    <row r="36" spans="1:20" x14ac:dyDescent="0.15">
      <c r="A36" t="s">
        <v>2475</v>
      </c>
      <c r="B36" t="s">
        <v>2476</v>
      </c>
      <c r="C36" t="s">
        <v>11432</v>
      </c>
      <c r="D36" t="s">
        <v>5979</v>
      </c>
      <c r="E36" t="s">
        <v>4590</v>
      </c>
      <c r="F36" t="s">
        <v>10575</v>
      </c>
      <c r="G36" t="s">
        <v>9317</v>
      </c>
      <c r="H36" t="s">
        <v>10576</v>
      </c>
      <c r="I36" t="s">
        <v>10576</v>
      </c>
      <c r="J36" t="s">
        <v>9317</v>
      </c>
      <c r="K36" t="s">
        <v>9317</v>
      </c>
      <c r="L36" t="s">
        <v>9317</v>
      </c>
      <c r="M36" t="s">
        <v>9317</v>
      </c>
      <c r="N36" t="s">
        <v>9911</v>
      </c>
      <c r="O36" t="s">
        <v>9779</v>
      </c>
      <c r="P36" t="s">
        <v>10577</v>
      </c>
      <c r="Q36" s="5">
        <v>41640</v>
      </c>
      <c r="R36" s="5">
        <v>42004</v>
      </c>
      <c r="S36" t="s">
        <v>10576</v>
      </c>
      <c r="T36" t="s">
        <v>13224</v>
      </c>
    </row>
    <row r="37" spans="1:20" x14ac:dyDescent="0.15">
      <c r="A37" t="s">
        <v>2535</v>
      </c>
      <c r="B37" t="s">
        <v>4698</v>
      </c>
      <c r="C37" t="s">
        <v>4902</v>
      </c>
      <c r="D37" t="s">
        <v>5979</v>
      </c>
      <c r="E37" t="s">
        <v>4590</v>
      </c>
      <c r="F37" t="s">
        <v>14044</v>
      </c>
      <c r="G37" t="s">
        <v>9317</v>
      </c>
      <c r="H37" t="s">
        <v>14045</v>
      </c>
      <c r="I37" t="s">
        <v>14045</v>
      </c>
      <c r="J37" t="s">
        <v>9317</v>
      </c>
      <c r="K37" t="s">
        <v>9317</v>
      </c>
      <c r="L37" t="s">
        <v>9317</v>
      </c>
      <c r="M37" t="s">
        <v>9317</v>
      </c>
      <c r="N37" t="s">
        <v>9317</v>
      </c>
      <c r="O37" t="s">
        <v>9317</v>
      </c>
      <c r="P37" t="s">
        <v>9317</v>
      </c>
      <c r="Q37" s="5">
        <v>41640</v>
      </c>
      <c r="R37" s="5">
        <v>42004</v>
      </c>
      <c r="S37" t="s">
        <v>14045</v>
      </c>
      <c r="T37" t="s">
        <v>13226</v>
      </c>
    </row>
    <row r="38" spans="1:20" x14ac:dyDescent="0.15">
      <c r="A38" t="s">
        <v>2672</v>
      </c>
      <c r="B38" t="s">
        <v>4705</v>
      </c>
      <c r="C38" t="s">
        <v>4910</v>
      </c>
      <c r="D38" t="s">
        <v>5979</v>
      </c>
      <c r="E38" t="s">
        <v>7888</v>
      </c>
      <c r="F38" t="s">
        <v>10629</v>
      </c>
      <c r="G38" t="s">
        <v>9317</v>
      </c>
      <c r="H38" t="s">
        <v>10630</v>
      </c>
      <c r="I38" t="s">
        <v>9317</v>
      </c>
      <c r="J38" t="s">
        <v>10630</v>
      </c>
      <c r="K38" t="s">
        <v>10631</v>
      </c>
      <c r="L38" t="s">
        <v>9317</v>
      </c>
      <c r="M38" t="s">
        <v>9317</v>
      </c>
      <c r="N38" t="s">
        <v>9514</v>
      </c>
      <c r="O38" t="s">
        <v>9779</v>
      </c>
      <c r="P38" t="s">
        <v>10025</v>
      </c>
      <c r="Q38" s="5">
        <v>41640</v>
      </c>
      <c r="R38" s="5">
        <v>42004</v>
      </c>
      <c r="S38" t="s">
        <v>10630</v>
      </c>
      <c r="T38" t="s">
        <v>13228</v>
      </c>
    </row>
    <row r="39" spans="1:20" x14ac:dyDescent="0.15">
      <c r="A39" t="s">
        <v>2709</v>
      </c>
      <c r="B39" t="s">
        <v>2710</v>
      </c>
      <c r="C39" t="s">
        <v>4938</v>
      </c>
      <c r="D39" t="s">
        <v>5979</v>
      </c>
      <c r="E39" t="s">
        <v>4590</v>
      </c>
      <c r="F39" t="s">
        <v>9859</v>
      </c>
      <c r="G39" t="s">
        <v>14544</v>
      </c>
      <c r="H39" t="s">
        <v>14545</v>
      </c>
      <c r="I39" t="s">
        <v>9317</v>
      </c>
      <c r="J39" t="s">
        <v>14545</v>
      </c>
      <c r="K39" t="s">
        <v>14546</v>
      </c>
      <c r="L39" t="s">
        <v>14547</v>
      </c>
      <c r="M39" t="s">
        <v>9317</v>
      </c>
      <c r="N39" t="s">
        <v>14548</v>
      </c>
      <c r="O39" t="s">
        <v>9779</v>
      </c>
      <c r="P39" t="s">
        <v>14549</v>
      </c>
      <c r="Q39" s="5">
        <v>41640</v>
      </c>
      <c r="R39" s="5">
        <v>42004</v>
      </c>
      <c r="S39" t="s">
        <v>14545</v>
      </c>
      <c r="T39" t="s">
        <v>13229</v>
      </c>
    </row>
    <row r="40" spans="1:20" x14ac:dyDescent="0.15">
      <c r="A40" t="s">
        <v>2726</v>
      </c>
      <c r="B40" t="s">
        <v>4564</v>
      </c>
      <c r="C40" t="s">
        <v>4966</v>
      </c>
      <c r="D40" t="s">
        <v>5979</v>
      </c>
      <c r="E40" t="s">
        <v>4590</v>
      </c>
      <c r="F40" t="s">
        <v>10638</v>
      </c>
      <c r="G40" t="s">
        <v>9317</v>
      </c>
      <c r="H40" t="s">
        <v>10639</v>
      </c>
      <c r="I40" t="s">
        <v>9317</v>
      </c>
      <c r="J40" t="s">
        <v>10639</v>
      </c>
      <c r="K40" t="s">
        <v>10640</v>
      </c>
      <c r="L40" t="s">
        <v>10641</v>
      </c>
      <c r="M40" t="s">
        <v>9317</v>
      </c>
      <c r="N40" t="s">
        <v>10347</v>
      </c>
      <c r="O40" t="s">
        <v>9779</v>
      </c>
      <c r="P40" t="s">
        <v>10642</v>
      </c>
      <c r="Q40" s="5">
        <v>41640</v>
      </c>
      <c r="R40" s="5">
        <v>42004</v>
      </c>
      <c r="S40" t="s">
        <v>10639</v>
      </c>
      <c r="T40" t="s">
        <v>13230</v>
      </c>
    </row>
    <row r="41" spans="1:20" x14ac:dyDescent="0.15">
      <c r="A41" t="s">
        <v>2797</v>
      </c>
      <c r="B41" t="s">
        <v>2798</v>
      </c>
      <c r="C41" t="s">
        <v>4977</v>
      </c>
      <c r="D41" t="s">
        <v>5979</v>
      </c>
      <c r="E41" t="s">
        <v>4590</v>
      </c>
      <c r="F41" t="s">
        <v>10655</v>
      </c>
      <c r="G41" t="s">
        <v>9317</v>
      </c>
      <c r="H41" t="s">
        <v>10656</v>
      </c>
      <c r="I41" t="s">
        <v>9317</v>
      </c>
      <c r="J41" t="s">
        <v>10656</v>
      </c>
      <c r="K41" t="s">
        <v>10657</v>
      </c>
      <c r="L41" t="s">
        <v>10658</v>
      </c>
      <c r="M41" t="s">
        <v>9317</v>
      </c>
      <c r="N41" t="s">
        <v>10659</v>
      </c>
      <c r="O41" t="s">
        <v>9779</v>
      </c>
      <c r="P41" t="s">
        <v>10660</v>
      </c>
      <c r="Q41" s="5">
        <v>41640</v>
      </c>
      <c r="R41" s="5">
        <v>42004</v>
      </c>
      <c r="S41" t="s">
        <v>10656</v>
      </c>
      <c r="T41" t="s">
        <v>13232</v>
      </c>
    </row>
    <row r="42" spans="1:20" x14ac:dyDescent="0.15">
      <c r="A42" t="s">
        <v>2844</v>
      </c>
      <c r="B42" t="s">
        <v>4710</v>
      </c>
      <c r="C42" t="s">
        <v>4902</v>
      </c>
      <c r="D42" t="s">
        <v>5979</v>
      </c>
      <c r="E42" t="s">
        <v>4590</v>
      </c>
      <c r="F42" t="s">
        <v>14552</v>
      </c>
      <c r="G42" t="s">
        <v>14553</v>
      </c>
      <c r="H42" t="s">
        <v>14554</v>
      </c>
      <c r="I42" t="s">
        <v>14554</v>
      </c>
      <c r="J42" t="s">
        <v>9317</v>
      </c>
      <c r="K42" t="s">
        <v>9317</v>
      </c>
      <c r="L42" t="s">
        <v>9317</v>
      </c>
      <c r="M42" t="s">
        <v>9317</v>
      </c>
      <c r="N42" t="s">
        <v>10703</v>
      </c>
      <c r="O42" t="s">
        <v>9779</v>
      </c>
      <c r="P42" t="s">
        <v>14555</v>
      </c>
      <c r="Q42" s="5">
        <v>41640</v>
      </c>
      <c r="R42" s="5">
        <v>42004</v>
      </c>
      <c r="S42" t="s">
        <v>14554</v>
      </c>
      <c r="T42" t="s">
        <v>13233</v>
      </c>
    </row>
    <row r="43" spans="1:20" x14ac:dyDescent="0.15">
      <c r="A43" t="s">
        <v>3067</v>
      </c>
      <c r="B43" t="s">
        <v>4717</v>
      </c>
      <c r="C43" t="s">
        <v>5010</v>
      </c>
      <c r="D43" t="s">
        <v>5979</v>
      </c>
      <c r="E43" t="s">
        <v>4590</v>
      </c>
      <c r="F43" t="s">
        <v>11349</v>
      </c>
      <c r="G43" t="s">
        <v>9317</v>
      </c>
      <c r="H43" t="s">
        <v>11350</v>
      </c>
      <c r="I43" t="s">
        <v>9317</v>
      </c>
      <c r="J43" t="s">
        <v>11350</v>
      </c>
      <c r="K43" t="s">
        <v>11098</v>
      </c>
      <c r="L43" t="s">
        <v>9317</v>
      </c>
      <c r="M43" t="s">
        <v>9317</v>
      </c>
      <c r="N43" t="s">
        <v>10799</v>
      </c>
      <c r="O43" t="s">
        <v>9779</v>
      </c>
      <c r="P43" t="s">
        <v>14556</v>
      </c>
      <c r="Q43" s="5">
        <v>41640</v>
      </c>
      <c r="R43" s="5">
        <v>42004</v>
      </c>
      <c r="S43" t="s">
        <v>11350</v>
      </c>
      <c r="T43" t="s">
        <v>13235</v>
      </c>
    </row>
    <row r="44" spans="1:20" x14ac:dyDescent="0.15">
      <c r="A44" t="s">
        <v>3086</v>
      </c>
      <c r="B44" t="s">
        <v>3087</v>
      </c>
      <c r="C44" t="s">
        <v>11250</v>
      </c>
      <c r="D44" t="s">
        <v>5979</v>
      </c>
      <c r="E44" t="s">
        <v>4590</v>
      </c>
      <c r="F44" t="s">
        <v>14071</v>
      </c>
      <c r="G44" t="s">
        <v>9317</v>
      </c>
      <c r="H44" t="s">
        <v>14072</v>
      </c>
      <c r="I44" t="s">
        <v>9317</v>
      </c>
      <c r="J44" t="s">
        <v>14072</v>
      </c>
      <c r="K44" t="s">
        <v>14073</v>
      </c>
      <c r="L44" t="s">
        <v>9317</v>
      </c>
      <c r="M44" t="s">
        <v>9317</v>
      </c>
      <c r="N44" t="s">
        <v>9911</v>
      </c>
      <c r="O44" t="s">
        <v>9779</v>
      </c>
      <c r="P44" t="s">
        <v>14405</v>
      </c>
      <c r="Q44" s="5">
        <v>41640</v>
      </c>
      <c r="R44" s="5">
        <v>42004</v>
      </c>
      <c r="S44" t="s">
        <v>14072</v>
      </c>
      <c r="T44" t="s">
        <v>13236</v>
      </c>
    </row>
    <row r="45" spans="1:20" x14ac:dyDescent="0.15">
      <c r="A45" t="s">
        <v>3146</v>
      </c>
      <c r="B45" t="s">
        <v>3147</v>
      </c>
      <c r="C45" t="s">
        <v>5037</v>
      </c>
      <c r="D45" t="s">
        <v>5979</v>
      </c>
      <c r="E45" t="s">
        <v>4590</v>
      </c>
      <c r="F45" t="s">
        <v>14406</v>
      </c>
      <c r="G45" t="s">
        <v>9317</v>
      </c>
      <c r="H45" t="s">
        <v>14407</v>
      </c>
      <c r="I45" t="s">
        <v>9317</v>
      </c>
      <c r="J45" t="s">
        <v>14407</v>
      </c>
      <c r="K45" t="s">
        <v>14408</v>
      </c>
      <c r="L45" t="s">
        <v>9317</v>
      </c>
      <c r="M45" t="s">
        <v>9317</v>
      </c>
      <c r="N45" t="s">
        <v>10146</v>
      </c>
      <c r="O45" t="s">
        <v>9779</v>
      </c>
      <c r="P45" t="s">
        <v>14409</v>
      </c>
      <c r="Q45" s="5">
        <v>41640</v>
      </c>
      <c r="R45" s="5">
        <v>42004</v>
      </c>
      <c r="S45" t="s">
        <v>14407</v>
      </c>
      <c r="T45" t="s">
        <v>13237</v>
      </c>
    </row>
    <row r="46" spans="1:20" x14ac:dyDescent="0.15">
      <c r="A46" t="s">
        <v>3164</v>
      </c>
      <c r="B46" t="s">
        <v>3165</v>
      </c>
      <c r="C46" t="s">
        <v>4977</v>
      </c>
      <c r="D46" t="s">
        <v>5979</v>
      </c>
      <c r="E46" t="s">
        <v>4590</v>
      </c>
      <c r="F46" t="s">
        <v>10782</v>
      </c>
      <c r="G46" t="s">
        <v>9317</v>
      </c>
      <c r="H46" t="s">
        <v>10783</v>
      </c>
      <c r="I46" t="s">
        <v>9317</v>
      </c>
      <c r="J46" t="s">
        <v>10783</v>
      </c>
      <c r="K46" t="s">
        <v>10784</v>
      </c>
      <c r="L46" t="s">
        <v>9317</v>
      </c>
      <c r="M46" t="s">
        <v>9317</v>
      </c>
      <c r="N46" t="s">
        <v>10785</v>
      </c>
      <c r="O46" t="s">
        <v>9779</v>
      </c>
      <c r="P46" t="s">
        <v>10786</v>
      </c>
      <c r="Q46" s="5">
        <v>41640</v>
      </c>
      <c r="R46" s="5">
        <v>42004</v>
      </c>
      <c r="S46" t="s">
        <v>10783</v>
      </c>
      <c r="T46" t="s">
        <v>13238</v>
      </c>
    </row>
    <row r="47" spans="1:20" x14ac:dyDescent="0.15">
      <c r="A47" t="s">
        <v>3175</v>
      </c>
      <c r="B47" t="s">
        <v>4723</v>
      </c>
      <c r="C47" t="s">
        <v>5047</v>
      </c>
      <c r="D47" t="s">
        <v>5979</v>
      </c>
      <c r="E47" t="s">
        <v>4590</v>
      </c>
      <c r="F47" t="s">
        <v>10782</v>
      </c>
      <c r="G47" t="s">
        <v>9317</v>
      </c>
      <c r="H47" t="s">
        <v>10783</v>
      </c>
      <c r="I47" t="s">
        <v>9317</v>
      </c>
      <c r="J47" t="s">
        <v>10783</v>
      </c>
      <c r="K47" t="s">
        <v>10784</v>
      </c>
      <c r="L47" t="s">
        <v>9317</v>
      </c>
      <c r="M47" t="s">
        <v>9317</v>
      </c>
      <c r="N47" t="s">
        <v>10785</v>
      </c>
      <c r="O47" t="s">
        <v>9779</v>
      </c>
      <c r="P47" t="s">
        <v>10786</v>
      </c>
      <c r="Q47" s="5">
        <v>41640</v>
      </c>
      <c r="R47" s="5">
        <v>42004</v>
      </c>
      <c r="S47" t="s">
        <v>10783</v>
      </c>
      <c r="T47" t="s">
        <v>13241</v>
      </c>
    </row>
    <row r="48" spans="1:20" x14ac:dyDescent="0.15">
      <c r="A48" t="s">
        <v>3199</v>
      </c>
      <c r="B48" t="s">
        <v>4664</v>
      </c>
      <c r="C48" t="s">
        <v>5049</v>
      </c>
      <c r="D48" t="s">
        <v>5979</v>
      </c>
      <c r="E48" t="s">
        <v>4590</v>
      </c>
      <c r="F48" t="s">
        <v>10761</v>
      </c>
      <c r="G48" t="s">
        <v>9317</v>
      </c>
      <c r="H48" t="s">
        <v>10762</v>
      </c>
      <c r="I48" t="s">
        <v>9317</v>
      </c>
      <c r="J48" t="s">
        <v>10762</v>
      </c>
      <c r="K48" t="s">
        <v>10763</v>
      </c>
      <c r="L48" t="s">
        <v>9317</v>
      </c>
      <c r="M48" t="s">
        <v>9317</v>
      </c>
      <c r="N48" t="s">
        <v>10561</v>
      </c>
      <c r="O48" t="s">
        <v>9779</v>
      </c>
      <c r="P48" t="s">
        <v>10764</v>
      </c>
      <c r="Q48" s="5">
        <v>41640</v>
      </c>
      <c r="R48" s="5">
        <v>42004</v>
      </c>
      <c r="S48" t="s">
        <v>10762</v>
      </c>
      <c r="T48" t="s">
        <v>13242</v>
      </c>
    </row>
    <row r="49" spans="1:20" x14ac:dyDescent="0.15">
      <c r="A49" t="s">
        <v>3283</v>
      </c>
      <c r="B49" t="s">
        <v>4578</v>
      </c>
      <c r="C49" t="s">
        <v>5054</v>
      </c>
      <c r="D49" t="s">
        <v>5979</v>
      </c>
      <c r="E49" t="s">
        <v>4590</v>
      </c>
      <c r="F49" t="s">
        <v>10826</v>
      </c>
      <c r="G49" t="s">
        <v>9317</v>
      </c>
      <c r="H49" t="s">
        <v>10827</v>
      </c>
      <c r="I49" t="s">
        <v>9317</v>
      </c>
      <c r="J49" t="s">
        <v>10827</v>
      </c>
      <c r="K49" t="s">
        <v>10828</v>
      </c>
      <c r="L49" t="s">
        <v>10829</v>
      </c>
      <c r="M49" t="s">
        <v>9317</v>
      </c>
      <c r="N49" t="s">
        <v>9500</v>
      </c>
      <c r="O49" t="s">
        <v>9779</v>
      </c>
      <c r="P49" t="s">
        <v>10830</v>
      </c>
      <c r="Q49" s="5">
        <v>41640</v>
      </c>
      <c r="R49" s="5">
        <v>42004</v>
      </c>
      <c r="S49" t="s">
        <v>10827</v>
      </c>
      <c r="T49" t="s">
        <v>13244</v>
      </c>
    </row>
    <row r="50" spans="1:20" x14ac:dyDescent="0.15">
      <c r="A50" t="s">
        <v>3329</v>
      </c>
      <c r="B50" t="s">
        <v>3330</v>
      </c>
      <c r="C50" t="s">
        <v>5060</v>
      </c>
      <c r="D50" t="s">
        <v>5979</v>
      </c>
      <c r="E50" t="s">
        <v>4590</v>
      </c>
      <c r="F50" t="s">
        <v>14410</v>
      </c>
      <c r="G50" t="s">
        <v>9317</v>
      </c>
      <c r="H50" t="s">
        <v>14411</v>
      </c>
      <c r="I50" t="s">
        <v>9317</v>
      </c>
      <c r="J50" t="s">
        <v>14411</v>
      </c>
      <c r="K50" t="s">
        <v>14412</v>
      </c>
      <c r="L50" t="s">
        <v>14413</v>
      </c>
      <c r="M50" t="s">
        <v>9317</v>
      </c>
      <c r="N50" t="s">
        <v>12132</v>
      </c>
      <c r="O50" t="s">
        <v>9779</v>
      </c>
      <c r="P50" t="s">
        <v>10395</v>
      </c>
      <c r="Q50" s="5">
        <v>41640</v>
      </c>
      <c r="R50" s="5">
        <v>42004</v>
      </c>
      <c r="S50" t="s">
        <v>14411</v>
      </c>
      <c r="T50" t="s">
        <v>13246</v>
      </c>
    </row>
    <row r="51" spans="1:20" x14ac:dyDescent="0.15">
      <c r="A51" t="s">
        <v>3405</v>
      </c>
      <c r="B51" t="s">
        <v>12720</v>
      </c>
      <c r="C51" t="s">
        <v>4902</v>
      </c>
      <c r="D51" t="s">
        <v>5979</v>
      </c>
      <c r="E51" t="s">
        <v>4590</v>
      </c>
      <c r="F51" t="s">
        <v>14086</v>
      </c>
      <c r="G51" t="s">
        <v>9317</v>
      </c>
      <c r="H51" t="s">
        <v>14087</v>
      </c>
      <c r="I51" t="s">
        <v>9317</v>
      </c>
      <c r="J51" t="s">
        <v>14087</v>
      </c>
      <c r="K51" t="s">
        <v>14088</v>
      </c>
      <c r="L51" t="s">
        <v>9317</v>
      </c>
      <c r="M51" t="s">
        <v>9317</v>
      </c>
      <c r="N51" t="s">
        <v>10173</v>
      </c>
      <c r="O51" t="s">
        <v>9779</v>
      </c>
      <c r="P51" t="s">
        <v>14211</v>
      </c>
      <c r="Q51" s="5">
        <v>41640</v>
      </c>
      <c r="R51" s="5">
        <v>42004</v>
      </c>
      <c r="S51" t="s">
        <v>14087</v>
      </c>
      <c r="T51" t="s">
        <v>13247</v>
      </c>
    </row>
    <row r="52" spans="1:20" x14ac:dyDescent="0.15">
      <c r="A52" t="s">
        <v>3408</v>
      </c>
      <c r="B52" t="s">
        <v>4634</v>
      </c>
      <c r="C52" t="s">
        <v>4902</v>
      </c>
      <c r="D52" t="s">
        <v>5979</v>
      </c>
      <c r="E52" t="s">
        <v>4590</v>
      </c>
      <c r="F52" t="s">
        <v>10837</v>
      </c>
      <c r="G52" t="s">
        <v>9317</v>
      </c>
      <c r="H52" t="s">
        <v>10838</v>
      </c>
      <c r="I52" t="s">
        <v>9317</v>
      </c>
      <c r="J52" t="s">
        <v>10838</v>
      </c>
      <c r="K52" t="s">
        <v>10839</v>
      </c>
      <c r="L52" t="s">
        <v>9317</v>
      </c>
      <c r="M52" t="s">
        <v>9317</v>
      </c>
      <c r="N52" t="s">
        <v>10841</v>
      </c>
      <c r="O52" t="s">
        <v>9779</v>
      </c>
      <c r="P52" t="s">
        <v>10189</v>
      </c>
      <c r="Q52" s="5">
        <v>41640</v>
      </c>
      <c r="R52" s="5">
        <v>42004</v>
      </c>
      <c r="S52" t="s">
        <v>10838</v>
      </c>
      <c r="T52" t="s">
        <v>13248</v>
      </c>
    </row>
    <row r="53" spans="1:20" x14ac:dyDescent="0.15">
      <c r="A53" t="s">
        <v>3434</v>
      </c>
      <c r="B53" t="s">
        <v>9578</v>
      </c>
      <c r="C53" t="s">
        <v>4902</v>
      </c>
      <c r="D53" t="s">
        <v>5979</v>
      </c>
      <c r="E53" t="s">
        <v>4590</v>
      </c>
      <c r="F53" t="s">
        <v>14090</v>
      </c>
      <c r="G53" t="s">
        <v>9317</v>
      </c>
      <c r="H53" t="s">
        <v>14091</v>
      </c>
      <c r="I53" t="s">
        <v>9317</v>
      </c>
      <c r="J53" t="s">
        <v>14091</v>
      </c>
      <c r="K53" t="s">
        <v>14092</v>
      </c>
      <c r="L53" t="s">
        <v>9317</v>
      </c>
      <c r="M53" t="s">
        <v>9317</v>
      </c>
      <c r="N53" t="s">
        <v>14212</v>
      </c>
      <c r="O53" t="s">
        <v>9779</v>
      </c>
      <c r="P53" t="s">
        <v>14213</v>
      </c>
      <c r="Q53" s="5">
        <v>41640</v>
      </c>
      <c r="R53" s="5">
        <v>42004</v>
      </c>
      <c r="S53" t="s">
        <v>14091</v>
      </c>
      <c r="T53" t="s">
        <v>13249</v>
      </c>
    </row>
    <row r="54" spans="1:20" x14ac:dyDescent="0.15">
      <c r="A54" t="s">
        <v>3495</v>
      </c>
      <c r="B54" t="s">
        <v>3496</v>
      </c>
      <c r="C54" t="s">
        <v>4902</v>
      </c>
      <c r="D54" t="s">
        <v>5979</v>
      </c>
      <c r="E54" t="s">
        <v>4590</v>
      </c>
      <c r="F54" t="s">
        <v>10913</v>
      </c>
      <c r="G54" t="s">
        <v>14557</v>
      </c>
      <c r="H54" t="s">
        <v>14558</v>
      </c>
      <c r="I54" t="s">
        <v>9317</v>
      </c>
      <c r="J54" t="s">
        <v>14558</v>
      </c>
      <c r="K54" t="s">
        <v>14559</v>
      </c>
      <c r="L54" t="s">
        <v>9317</v>
      </c>
      <c r="M54" t="s">
        <v>9317</v>
      </c>
      <c r="N54" t="s">
        <v>14560</v>
      </c>
      <c r="O54" t="s">
        <v>9779</v>
      </c>
      <c r="P54" t="s">
        <v>14561</v>
      </c>
      <c r="Q54" s="5">
        <v>41640</v>
      </c>
      <c r="R54" s="5">
        <v>42004</v>
      </c>
      <c r="S54" t="s">
        <v>14558</v>
      </c>
      <c r="T54" t="s">
        <v>13252</v>
      </c>
    </row>
    <row r="55" spans="1:20" x14ac:dyDescent="0.15">
      <c r="A55" t="s">
        <v>3516</v>
      </c>
      <c r="B55" t="s">
        <v>3517</v>
      </c>
      <c r="C55" t="s">
        <v>4902</v>
      </c>
      <c r="D55" t="s">
        <v>5979</v>
      </c>
      <c r="E55" t="s">
        <v>4590</v>
      </c>
      <c r="F55" t="s">
        <v>14102</v>
      </c>
      <c r="G55" t="s">
        <v>9317</v>
      </c>
      <c r="H55" t="s">
        <v>14103</v>
      </c>
      <c r="I55" t="s">
        <v>9317</v>
      </c>
      <c r="J55" t="s">
        <v>14103</v>
      </c>
      <c r="K55" t="s">
        <v>14104</v>
      </c>
      <c r="L55" t="s">
        <v>9317</v>
      </c>
      <c r="M55" t="s">
        <v>9317</v>
      </c>
      <c r="N55" t="s">
        <v>10134</v>
      </c>
      <c r="O55" t="s">
        <v>9779</v>
      </c>
      <c r="P55" t="s">
        <v>14562</v>
      </c>
      <c r="Q55" s="5">
        <v>41640</v>
      </c>
      <c r="R55" s="5">
        <v>42004</v>
      </c>
      <c r="S55" t="s">
        <v>14103</v>
      </c>
      <c r="T55" t="s">
        <v>13253</v>
      </c>
    </row>
    <row r="56" spans="1:20" x14ac:dyDescent="0.15">
      <c r="A56" t="s">
        <v>3528</v>
      </c>
      <c r="B56" t="s">
        <v>9587</v>
      </c>
      <c r="C56" t="s">
        <v>4902</v>
      </c>
      <c r="D56" t="s">
        <v>5979</v>
      </c>
      <c r="E56" t="s">
        <v>4590</v>
      </c>
      <c r="F56" t="s">
        <v>14106</v>
      </c>
      <c r="G56" t="s">
        <v>14563</v>
      </c>
      <c r="H56" t="s">
        <v>14564</v>
      </c>
      <c r="I56" t="s">
        <v>9317</v>
      </c>
      <c r="J56" t="s">
        <v>14564</v>
      </c>
      <c r="K56" t="s">
        <v>14565</v>
      </c>
      <c r="L56" t="s">
        <v>9317</v>
      </c>
      <c r="M56" t="s">
        <v>9317</v>
      </c>
      <c r="N56" t="s">
        <v>14221</v>
      </c>
      <c r="O56" t="s">
        <v>9779</v>
      </c>
      <c r="P56" t="s">
        <v>14566</v>
      </c>
      <c r="Q56" s="5">
        <v>41640</v>
      </c>
      <c r="R56" s="5">
        <v>42004</v>
      </c>
      <c r="S56" t="s">
        <v>14564</v>
      </c>
      <c r="T56" t="s">
        <v>13254</v>
      </c>
    </row>
    <row r="57" spans="1:20" x14ac:dyDescent="0.15">
      <c r="A57" t="s">
        <v>3535</v>
      </c>
      <c r="B57" t="s">
        <v>3536</v>
      </c>
      <c r="C57" t="s">
        <v>5259</v>
      </c>
      <c r="D57" t="s">
        <v>5979</v>
      </c>
      <c r="E57" t="s">
        <v>4590</v>
      </c>
      <c r="F57" t="s">
        <v>10946</v>
      </c>
      <c r="G57" t="s">
        <v>14567</v>
      </c>
      <c r="H57" t="s">
        <v>14568</v>
      </c>
      <c r="I57" t="s">
        <v>9317</v>
      </c>
      <c r="J57" t="s">
        <v>14568</v>
      </c>
      <c r="K57" t="s">
        <v>14569</v>
      </c>
      <c r="L57" t="s">
        <v>9317</v>
      </c>
      <c r="M57" t="s">
        <v>9317</v>
      </c>
      <c r="N57" t="s">
        <v>12042</v>
      </c>
      <c r="O57" t="s">
        <v>9779</v>
      </c>
      <c r="P57" t="s">
        <v>14570</v>
      </c>
      <c r="Q57" s="5">
        <v>41640</v>
      </c>
      <c r="R57" s="5">
        <v>42004</v>
      </c>
      <c r="S57" t="s">
        <v>14568</v>
      </c>
      <c r="T57" t="s">
        <v>13255</v>
      </c>
    </row>
    <row r="58" spans="1:20" x14ac:dyDescent="0.15">
      <c r="A58" t="s">
        <v>3680</v>
      </c>
      <c r="B58" t="s">
        <v>13118</v>
      </c>
      <c r="C58" t="s">
        <v>5325</v>
      </c>
      <c r="D58" t="s">
        <v>5979</v>
      </c>
      <c r="E58" t="s">
        <v>4590</v>
      </c>
      <c r="F58" t="s">
        <v>10958</v>
      </c>
      <c r="G58" t="s">
        <v>14571</v>
      </c>
      <c r="H58" t="s">
        <v>14572</v>
      </c>
      <c r="I58" t="s">
        <v>9317</v>
      </c>
      <c r="J58" t="s">
        <v>14572</v>
      </c>
      <c r="K58" t="s">
        <v>14573</v>
      </c>
      <c r="L58" t="s">
        <v>9317</v>
      </c>
      <c r="M58" t="s">
        <v>9317</v>
      </c>
      <c r="N58" t="s">
        <v>14574</v>
      </c>
      <c r="O58" t="s">
        <v>9779</v>
      </c>
      <c r="P58" t="s">
        <v>14575</v>
      </c>
      <c r="Q58" s="5">
        <v>41640</v>
      </c>
      <c r="R58" s="5">
        <v>42004</v>
      </c>
      <c r="S58" t="s">
        <v>14572</v>
      </c>
      <c r="T58" t="s">
        <v>13257</v>
      </c>
    </row>
    <row r="59" spans="1:20" x14ac:dyDescent="0.15">
      <c r="A59" t="s">
        <v>3763</v>
      </c>
      <c r="B59" t="s">
        <v>3764</v>
      </c>
      <c r="C59" t="s">
        <v>4902</v>
      </c>
      <c r="D59" t="s">
        <v>5979</v>
      </c>
      <c r="E59" t="s">
        <v>4590</v>
      </c>
      <c r="F59" t="s">
        <v>10952</v>
      </c>
      <c r="G59" t="s">
        <v>9317</v>
      </c>
      <c r="H59" t="s">
        <v>10976</v>
      </c>
      <c r="I59" t="s">
        <v>9317</v>
      </c>
      <c r="J59" t="s">
        <v>10976</v>
      </c>
      <c r="K59" t="s">
        <v>10977</v>
      </c>
      <c r="L59" t="s">
        <v>9317</v>
      </c>
      <c r="M59" t="s">
        <v>9317</v>
      </c>
      <c r="N59" t="s">
        <v>10284</v>
      </c>
      <c r="O59" t="s">
        <v>9779</v>
      </c>
      <c r="P59" t="s">
        <v>10978</v>
      </c>
      <c r="Q59" s="5">
        <v>41640</v>
      </c>
      <c r="R59" s="5">
        <v>42004</v>
      </c>
      <c r="S59" t="s">
        <v>10976</v>
      </c>
      <c r="T59" t="s">
        <v>13261</v>
      </c>
    </row>
    <row r="60" spans="1:20" x14ac:dyDescent="0.15">
      <c r="A60" t="s">
        <v>3824</v>
      </c>
      <c r="B60" t="s">
        <v>13123</v>
      </c>
      <c r="C60" t="s">
        <v>4902</v>
      </c>
      <c r="D60" t="s">
        <v>5979</v>
      </c>
      <c r="E60" t="s">
        <v>4590</v>
      </c>
      <c r="F60" t="s">
        <v>10979</v>
      </c>
      <c r="G60" t="s">
        <v>9317</v>
      </c>
      <c r="H60" t="s">
        <v>10984</v>
      </c>
      <c r="I60" t="s">
        <v>9317</v>
      </c>
      <c r="J60" t="s">
        <v>10984</v>
      </c>
      <c r="K60" t="s">
        <v>10985</v>
      </c>
      <c r="L60" t="s">
        <v>9317</v>
      </c>
      <c r="M60" t="s">
        <v>9317</v>
      </c>
      <c r="N60" t="s">
        <v>10986</v>
      </c>
      <c r="O60" t="s">
        <v>9779</v>
      </c>
      <c r="P60" t="s">
        <v>10987</v>
      </c>
      <c r="Q60" s="5">
        <v>41640</v>
      </c>
      <c r="R60" s="5">
        <v>42004</v>
      </c>
      <c r="S60" t="s">
        <v>10984</v>
      </c>
      <c r="T60" t="s">
        <v>13262</v>
      </c>
    </row>
    <row r="61" spans="1:20" x14ac:dyDescent="0.15">
      <c r="A61" t="s">
        <v>3888</v>
      </c>
      <c r="B61" t="s">
        <v>13264</v>
      </c>
      <c r="C61" t="s">
        <v>4902</v>
      </c>
      <c r="D61" t="s">
        <v>5979</v>
      </c>
      <c r="E61" t="s">
        <v>4590</v>
      </c>
      <c r="F61" t="s">
        <v>10958</v>
      </c>
      <c r="G61" t="s">
        <v>9317</v>
      </c>
      <c r="H61" t="s">
        <v>10959</v>
      </c>
      <c r="I61" t="s">
        <v>9317</v>
      </c>
      <c r="J61" t="s">
        <v>10959</v>
      </c>
      <c r="K61" t="s">
        <v>10960</v>
      </c>
      <c r="L61" t="s">
        <v>9317</v>
      </c>
      <c r="M61" t="s">
        <v>9317</v>
      </c>
      <c r="N61" t="s">
        <v>10817</v>
      </c>
      <c r="O61" t="s">
        <v>9779</v>
      </c>
      <c r="P61" t="s">
        <v>10961</v>
      </c>
      <c r="Q61" s="5">
        <v>41640</v>
      </c>
      <c r="R61" s="5">
        <v>42004</v>
      </c>
      <c r="S61" t="s">
        <v>10959</v>
      </c>
      <c r="T61" t="s">
        <v>13265</v>
      </c>
    </row>
    <row r="62" spans="1:20" x14ac:dyDescent="0.15">
      <c r="A62" t="s">
        <v>3949</v>
      </c>
      <c r="B62" t="s">
        <v>3950</v>
      </c>
      <c r="C62" t="s">
        <v>5461</v>
      </c>
      <c r="D62" t="s">
        <v>5979</v>
      </c>
      <c r="E62" t="s">
        <v>4590</v>
      </c>
      <c r="F62" t="s">
        <v>14308</v>
      </c>
      <c r="G62" t="s">
        <v>9317</v>
      </c>
      <c r="H62" t="s">
        <v>14309</v>
      </c>
      <c r="I62" t="s">
        <v>9317</v>
      </c>
      <c r="J62" t="s">
        <v>14309</v>
      </c>
      <c r="K62" t="s">
        <v>10812</v>
      </c>
      <c r="L62" t="s">
        <v>9317</v>
      </c>
      <c r="M62" t="s">
        <v>9317</v>
      </c>
      <c r="N62" t="s">
        <v>10813</v>
      </c>
      <c r="O62" t="s">
        <v>9779</v>
      </c>
      <c r="P62" t="s">
        <v>10814</v>
      </c>
      <c r="Q62" s="5">
        <v>41640</v>
      </c>
      <c r="R62" s="5">
        <v>42004</v>
      </c>
      <c r="S62" t="s">
        <v>14309</v>
      </c>
      <c r="T62" t="s">
        <v>13266</v>
      </c>
    </row>
    <row r="63" spans="1:20" x14ac:dyDescent="0.15">
      <c r="A63" t="s">
        <v>3986</v>
      </c>
      <c r="B63" t="s">
        <v>3987</v>
      </c>
      <c r="C63" t="s">
        <v>5467</v>
      </c>
      <c r="D63" t="s">
        <v>5979</v>
      </c>
      <c r="E63" t="s">
        <v>4590</v>
      </c>
      <c r="F63" t="s">
        <v>13861</v>
      </c>
      <c r="G63" t="s">
        <v>9317</v>
      </c>
      <c r="H63" t="s">
        <v>13862</v>
      </c>
      <c r="I63" t="s">
        <v>9317</v>
      </c>
      <c r="J63" t="s">
        <v>13862</v>
      </c>
      <c r="K63" t="s">
        <v>11916</v>
      </c>
      <c r="L63" t="s">
        <v>9317</v>
      </c>
      <c r="M63" t="s">
        <v>9317</v>
      </c>
      <c r="N63" t="s">
        <v>12826</v>
      </c>
      <c r="O63" t="s">
        <v>9779</v>
      </c>
      <c r="P63" t="s">
        <v>9784</v>
      </c>
      <c r="Q63" s="5">
        <v>41640</v>
      </c>
      <c r="R63" s="5">
        <v>42004</v>
      </c>
      <c r="S63" t="s">
        <v>13862</v>
      </c>
      <c r="T63" t="s">
        <v>13267</v>
      </c>
    </row>
    <row r="64" spans="1:20" x14ac:dyDescent="0.15">
      <c r="A64" t="s">
        <v>4020</v>
      </c>
      <c r="B64" t="s">
        <v>4777</v>
      </c>
      <c r="C64" t="s">
        <v>4902</v>
      </c>
      <c r="D64" t="s">
        <v>5979</v>
      </c>
      <c r="E64" t="s">
        <v>4590</v>
      </c>
      <c r="F64" t="s">
        <v>14418</v>
      </c>
      <c r="G64" t="s">
        <v>9317</v>
      </c>
      <c r="H64" t="s">
        <v>14419</v>
      </c>
      <c r="I64" t="s">
        <v>9317</v>
      </c>
      <c r="J64" t="s">
        <v>14419</v>
      </c>
      <c r="K64" t="s">
        <v>10941</v>
      </c>
      <c r="L64" t="s">
        <v>9317</v>
      </c>
      <c r="M64" t="s">
        <v>9317</v>
      </c>
      <c r="N64" t="s">
        <v>13130</v>
      </c>
      <c r="O64" t="s">
        <v>9779</v>
      </c>
      <c r="P64" t="s">
        <v>14388</v>
      </c>
      <c r="Q64" s="5">
        <v>41640</v>
      </c>
      <c r="R64" s="5">
        <v>42004</v>
      </c>
      <c r="S64" t="s">
        <v>14419</v>
      </c>
      <c r="T64" t="s">
        <v>13270</v>
      </c>
    </row>
    <row r="65" spans="1:20" x14ac:dyDescent="0.15">
      <c r="A65" t="s">
        <v>4308</v>
      </c>
      <c r="B65" t="s">
        <v>4309</v>
      </c>
      <c r="C65" t="s">
        <v>4966</v>
      </c>
      <c r="D65" t="s">
        <v>5979</v>
      </c>
      <c r="E65" t="s">
        <v>4590</v>
      </c>
      <c r="F65" t="s">
        <v>14110</v>
      </c>
      <c r="G65" t="s">
        <v>9317</v>
      </c>
      <c r="H65" t="s">
        <v>14111</v>
      </c>
      <c r="I65" t="s">
        <v>9317</v>
      </c>
      <c r="J65" t="s">
        <v>14111</v>
      </c>
      <c r="K65" t="s">
        <v>14112</v>
      </c>
      <c r="L65" t="s">
        <v>9317</v>
      </c>
      <c r="M65" t="s">
        <v>9317</v>
      </c>
      <c r="N65" t="s">
        <v>10817</v>
      </c>
      <c r="O65" t="s">
        <v>9779</v>
      </c>
      <c r="P65" t="s">
        <v>10789</v>
      </c>
      <c r="Q65" s="5">
        <v>41640</v>
      </c>
      <c r="R65" s="5">
        <v>42004</v>
      </c>
      <c r="S65" t="s">
        <v>14111</v>
      </c>
      <c r="T65" t="s">
        <v>13280</v>
      </c>
    </row>
    <row r="66" spans="1:20" x14ac:dyDescent="0.15">
      <c r="A66" t="s">
        <v>3478</v>
      </c>
      <c r="B66" t="s">
        <v>4740</v>
      </c>
      <c r="C66" t="s">
        <v>4902</v>
      </c>
      <c r="D66" t="s">
        <v>5979</v>
      </c>
      <c r="E66" t="s">
        <v>4590</v>
      </c>
      <c r="F66" t="s">
        <v>11378</v>
      </c>
      <c r="G66" t="s">
        <v>9317</v>
      </c>
      <c r="H66" t="s">
        <v>11379</v>
      </c>
      <c r="I66" t="s">
        <v>9317</v>
      </c>
      <c r="J66" t="s">
        <v>11379</v>
      </c>
      <c r="K66" t="s">
        <v>11380</v>
      </c>
      <c r="L66" t="s">
        <v>9317</v>
      </c>
      <c r="M66" t="s">
        <v>9317</v>
      </c>
      <c r="N66" t="s">
        <v>10813</v>
      </c>
      <c r="O66" t="s">
        <v>9779</v>
      </c>
      <c r="P66" t="s">
        <v>11381</v>
      </c>
      <c r="Q66" s="5">
        <v>41640</v>
      </c>
      <c r="R66" s="5">
        <v>42004</v>
      </c>
      <c r="S66" t="s">
        <v>11379</v>
      </c>
      <c r="T66" t="s">
        <v>13250</v>
      </c>
    </row>
    <row r="67" spans="1:20" x14ac:dyDescent="0.15">
      <c r="A67" t="s">
        <v>3666</v>
      </c>
      <c r="B67" t="s">
        <v>4636</v>
      </c>
      <c r="C67" t="s">
        <v>5260</v>
      </c>
      <c r="D67" t="s">
        <v>5979</v>
      </c>
      <c r="E67" t="s">
        <v>4590</v>
      </c>
      <c r="F67" t="s">
        <v>11387</v>
      </c>
      <c r="G67" t="s">
        <v>9317</v>
      </c>
      <c r="H67" t="s">
        <v>11388</v>
      </c>
      <c r="I67" t="s">
        <v>9317</v>
      </c>
      <c r="J67" t="s">
        <v>11388</v>
      </c>
      <c r="K67" t="s">
        <v>14218</v>
      </c>
      <c r="L67" t="s">
        <v>9317</v>
      </c>
      <c r="M67" t="s">
        <v>9317</v>
      </c>
      <c r="N67" t="s">
        <v>14219</v>
      </c>
      <c r="O67" t="s">
        <v>9779</v>
      </c>
      <c r="P67" t="s">
        <v>14220</v>
      </c>
      <c r="Q67" s="5">
        <v>41640</v>
      </c>
      <c r="R67" s="5">
        <v>42004</v>
      </c>
      <c r="S67" t="s">
        <v>11388</v>
      </c>
      <c r="T67" t="s">
        <v>13256</v>
      </c>
    </row>
    <row r="68" spans="1:20" x14ac:dyDescent="0.15">
      <c r="A68" t="s">
        <v>11175</v>
      </c>
      <c r="B68" t="s">
        <v>4636</v>
      </c>
      <c r="C68" t="s">
        <v>4966</v>
      </c>
      <c r="D68" t="s">
        <v>5979</v>
      </c>
      <c r="E68" t="s">
        <v>11701</v>
      </c>
      <c r="F68" t="s">
        <v>11176</v>
      </c>
      <c r="G68" t="s">
        <v>9317</v>
      </c>
      <c r="H68" t="s">
        <v>11177</v>
      </c>
      <c r="I68" t="s">
        <v>11177</v>
      </c>
      <c r="J68" t="s">
        <v>9317</v>
      </c>
      <c r="K68" t="s">
        <v>9317</v>
      </c>
      <c r="L68" t="s">
        <v>9317</v>
      </c>
      <c r="M68" t="s">
        <v>9317</v>
      </c>
      <c r="N68" t="s">
        <v>9317</v>
      </c>
      <c r="O68" t="s">
        <v>9317</v>
      </c>
      <c r="P68" t="s">
        <v>9317</v>
      </c>
      <c r="Q68" s="5">
        <v>41640</v>
      </c>
      <c r="R68" s="5">
        <v>42004</v>
      </c>
      <c r="S68" t="s">
        <v>11177</v>
      </c>
      <c r="T68" t="s">
        <v>13277</v>
      </c>
    </row>
    <row r="69" spans="1:20" x14ac:dyDescent="0.15">
      <c r="A69" t="s">
        <v>3757</v>
      </c>
      <c r="B69" t="s">
        <v>4757</v>
      </c>
      <c r="C69" t="s">
        <v>4902</v>
      </c>
      <c r="D69" t="s">
        <v>5979</v>
      </c>
      <c r="E69" t="s">
        <v>4590</v>
      </c>
      <c r="F69" t="s">
        <v>12188</v>
      </c>
      <c r="G69" t="s">
        <v>9317</v>
      </c>
      <c r="H69" t="s">
        <v>12189</v>
      </c>
      <c r="I69" t="s">
        <v>9317</v>
      </c>
      <c r="J69" t="s">
        <v>12189</v>
      </c>
      <c r="K69" t="s">
        <v>12190</v>
      </c>
      <c r="L69" t="s">
        <v>9317</v>
      </c>
      <c r="M69" t="s">
        <v>9317</v>
      </c>
      <c r="N69" t="s">
        <v>12191</v>
      </c>
      <c r="O69" t="s">
        <v>9779</v>
      </c>
      <c r="P69" t="s">
        <v>12192</v>
      </c>
      <c r="Q69" s="5">
        <v>41640</v>
      </c>
      <c r="R69" s="5">
        <v>42004</v>
      </c>
      <c r="S69" t="s">
        <v>12189</v>
      </c>
      <c r="T69" t="s">
        <v>13260</v>
      </c>
    </row>
    <row r="70" spans="1:20" x14ac:dyDescent="0.15">
      <c r="A70" t="s">
        <v>3267</v>
      </c>
      <c r="B70" t="s">
        <v>4730</v>
      </c>
      <c r="C70" t="s">
        <v>4902</v>
      </c>
      <c r="D70" t="s">
        <v>5979</v>
      </c>
      <c r="E70" t="s">
        <v>4590</v>
      </c>
      <c r="F70" t="s">
        <v>11355</v>
      </c>
      <c r="G70" t="s">
        <v>9317</v>
      </c>
      <c r="H70" t="s">
        <v>11356</v>
      </c>
      <c r="I70" t="s">
        <v>11356</v>
      </c>
      <c r="J70" t="s">
        <v>9317</v>
      </c>
      <c r="K70" t="s">
        <v>9317</v>
      </c>
      <c r="L70" t="s">
        <v>9317</v>
      </c>
      <c r="M70" t="s">
        <v>9317</v>
      </c>
      <c r="N70" t="s">
        <v>9317</v>
      </c>
      <c r="O70" t="s">
        <v>9317</v>
      </c>
      <c r="P70" t="s">
        <v>9317</v>
      </c>
      <c r="Q70" s="5">
        <v>41640</v>
      </c>
      <c r="R70" s="5">
        <v>42004</v>
      </c>
      <c r="S70" t="s">
        <v>11356</v>
      </c>
      <c r="T70" t="s">
        <v>13243</v>
      </c>
    </row>
    <row r="71" spans="1:20" x14ac:dyDescent="0.15">
      <c r="A71" t="s">
        <v>1237</v>
      </c>
      <c r="B71" t="s">
        <v>4528</v>
      </c>
      <c r="C71" t="s">
        <v>5685</v>
      </c>
      <c r="D71" t="s">
        <v>5979</v>
      </c>
      <c r="E71" t="s">
        <v>4590</v>
      </c>
      <c r="F71" t="s">
        <v>13772</v>
      </c>
      <c r="G71" t="s">
        <v>9317</v>
      </c>
      <c r="H71" t="s">
        <v>13773</v>
      </c>
      <c r="I71" t="s">
        <v>9317</v>
      </c>
      <c r="J71" t="s">
        <v>13773</v>
      </c>
      <c r="K71" t="s">
        <v>13774</v>
      </c>
      <c r="L71" t="s">
        <v>10522</v>
      </c>
      <c r="M71" t="s">
        <v>9317</v>
      </c>
      <c r="N71" t="s">
        <v>14250</v>
      </c>
      <c r="O71" t="s">
        <v>9779</v>
      </c>
      <c r="P71" t="s">
        <v>14251</v>
      </c>
      <c r="Q71" s="5">
        <v>41640</v>
      </c>
      <c r="R71" s="5">
        <v>42004</v>
      </c>
      <c r="S71" t="s">
        <v>13773</v>
      </c>
      <c r="T71" t="s">
        <v>13193</v>
      </c>
    </row>
    <row r="72" spans="1:20" x14ac:dyDescent="0.15">
      <c r="A72" t="s">
        <v>4160</v>
      </c>
      <c r="B72" t="s">
        <v>4636</v>
      </c>
      <c r="C72" t="s">
        <v>4902</v>
      </c>
      <c r="D72" t="s">
        <v>5979</v>
      </c>
      <c r="E72" t="s">
        <v>9755</v>
      </c>
      <c r="F72" t="s">
        <v>11416</v>
      </c>
      <c r="G72" t="s">
        <v>9317</v>
      </c>
      <c r="H72" t="s">
        <v>11417</v>
      </c>
      <c r="I72" t="s">
        <v>11417</v>
      </c>
      <c r="J72" t="s">
        <v>9317</v>
      </c>
      <c r="K72" t="s">
        <v>9317</v>
      </c>
      <c r="L72" t="s">
        <v>9317</v>
      </c>
      <c r="M72" t="s">
        <v>9317</v>
      </c>
      <c r="N72" t="s">
        <v>9317</v>
      </c>
      <c r="O72" t="s">
        <v>9317</v>
      </c>
      <c r="P72" t="s">
        <v>9317</v>
      </c>
      <c r="Q72" s="5">
        <v>41640</v>
      </c>
      <c r="R72" s="5">
        <v>42004</v>
      </c>
      <c r="S72" t="s">
        <v>11417</v>
      </c>
      <c r="T72" t="s">
        <v>13271</v>
      </c>
    </row>
    <row r="73" spans="1:20" x14ac:dyDescent="0.15">
      <c r="A73" t="s">
        <v>862</v>
      </c>
      <c r="B73" t="s">
        <v>12943</v>
      </c>
      <c r="C73" t="s">
        <v>4966</v>
      </c>
      <c r="D73" t="s">
        <v>5979</v>
      </c>
      <c r="E73" t="s">
        <v>4590</v>
      </c>
      <c r="F73" t="s">
        <v>14335</v>
      </c>
      <c r="G73" t="s">
        <v>14462</v>
      </c>
      <c r="H73" t="s">
        <v>14463</v>
      </c>
      <c r="I73" t="s">
        <v>14463</v>
      </c>
      <c r="J73" t="s">
        <v>9317</v>
      </c>
      <c r="K73" t="s">
        <v>9317</v>
      </c>
      <c r="L73" t="s">
        <v>9317</v>
      </c>
      <c r="M73" t="s">
        <v>9317</v>
      </c>
      <c r="N73" t="s">
        <v>9317</v>
      </c>
      <c r="O73" t="s">
        <v>9317</v>
      </c>
      <c r="P73" t="s">
        <v>9317</v>
      </c>
      <c r="Q73" s="5">
        <v>41640</v>
      </c>
      <c r="R73" s="5">
        <v>42004</v>
      </c>
      <c r="S73" t="s">
        <v>14463</v>
      </c>
      <c r="T73" t="s">
        <v>13179</v>
      </c>
    </row>
    <row r="74" spans="1:20" x14ac:dyDescent="0.15">
      <c r="A74" t="s">
        <v>3683</v>
      </c>
      <c r="B74" t="s">
        <v>4751</v>
      </c>
      <c r="C74" t="s">
        <v>5326</v>
      </c>
      <c r="D74" t="s">
        <v>5979</v>
      </c>
      <c r="E74" t="s">
        <v>4590</v>
      </c>
      <c r="F74" t="s">
        <v>11389</v>
      </c>
      <c r="G74" t="s">
        <v>9317</v>
      </c>
      <c r="H74" t="s">
        <v>14358</v>
      </c>
      <c r="I74" t="s">
        <v>14358</v>
      </c>
      <c r="J74" t="s">
        <v>9317</v>
      </c>
      <c r="K74" t="s">
        <v>9317</v>
      </c>
      <c r="L74" t="s">
        <v>9317</v>
      </c>
      <c r="M74" t="s">
        <v>9317</v>
      </c>
      <c r="N74" t="s">
        <v>9317</v>
      </c>
      <c r="O74" t="s">
        <v>9317</v>
      </c>
      <c r="P74" t="s">
        <v>9317</v>
      </c>
      <c r="Q74" s="5">
        <v>41640</v>
      </c>
      <c r="R74" s="5">
        <v>42004</v>
      </c>
      <c r="S74" t="s">
        <v>14358</v>
      </c>
      <c r="T74" t="s">
        <v>13258</v>
      </c>
    </row>
    <row r="75" spans="1:20" x14ac:dyDescent="0.15">
      <c r="A75" t="s">
        <v>853</v>
      </c>
      <c r="B75" t="s">
        <v>4630</v>
      </c>
      <c r="C75" t="s">
        <v>5503</v>
      </c>
      <c r="D75" t="s">
        <v>5979</v>
      </c>
      <c r="E75" t="s">
        <v>4590</v>
      </c>
      <c r="F75" t="s">
        <v>11262</v>
      </c>
      <c r="G75" t="s">
        <v>9317</v>
      </c>
      <c r="H75" t="s">
        <v>11263</v>
      </c>
      <c r="I75" t="s">
        <v>11263</v>
      </c>
      <c r="J75" t="s">
        <v>9317</v>
      </c>
      <c r="K75" t="s">
        <v>9317</v>
      </c>
      <c r="L75" t="s">
        <v>9317</v>
      </c>
      <c r="M75" t="s">
        <v>9317</v>
      </c>
      <c r="N75" t="s">
        <v>9317</v>
      </c>
      <c r="O75" t="s">
        <v>9317</v>
      </c>
      <c r="P75" t="s">
        <v>9317</v>
      </c>
      <c r="Q75" s="5">
        <v>41640</v>
      </c>
      <c r="R75" s="5">
        <v>42004</v>
      </c>
      <c r="S75" t="s">
        <v>11263</v>
      </c>
      <c r="T75" t="s">
        <v>13177</v>
      </c>
    </row>
    <row r="76" spans="1:20" x14ac:dyDescent="0.15">
      <c r="A76" t="s">
        <v>849</v>
      </c>
      <c r="B76" t="s">
        <v>4629</v>
      </c>
      <c r="C76" t="s">
        <v>4902</v>
      </c>
      <c r="D76" t="s">
        <v>5979</v>
      </c>
      <c r="E76" t="s">
        <v>4590</v>
      </c>
      <c r="F76" t="s">
        <v>14331</v>
      </c>
      <c r="G76" t="s">
        <v>14458</v>
      </c>
      <c r="H76" t="s">
        <v>14459</v>
      </c>
      <c r="I76" t="s">
        <v>14459</v>
      </c>
      <c r="J76" t="s">
        <v>9317</v>
      </c>
      <c r="K76" t="s">
        <v>9317</v>
      </c>
      <c r="L76" t="s">
        <v>9317</v>
      </c>
      <c r="M76" t="s">
        <v>9317</v>
      </c>
      <c r="N76" t="s">
        <v>9317</v>
      </c>
      <c r="O76" t="s">
        <v>9317</v>
      </c>
      <c r="P76" t="s">
        <v>9317</v>
      </c>
      <c r="Q76" s="5">
        <v>41640</v>
      </c>
      <c r="R76" s="5">
        <v>42004</v>
      </c>
      <c r="S76" t="s">
        <v>14459</v>
      </c>
      <c r="T76" t="s">
        <v>13176</v>
      </c>
    </row>
    <row r="77" spans="1:20" x14ac:dyDescent="0.15">
      <c r="A77" t="s">
        <v>812</v>
      </c>
      <c r="B77" t="s">
        <v>4628</v>
      </c>
      <c r="C77" t="s">
        <v>5467</v>
      </c>
      <c r="D77" t="s">
        <v>5979</v>
      </c>
      <c r="E77" t="s">
        <v>4590</v>
      </c>
      <c r="F77" t="s">
        <v>11253</v>
      </c>
      <c r="G77" t="s">
        <v>14449</v>
      </c>
      <c r="H77" t="s">
        <v>14450</v>
      </c>
      <c r="I77" t="s">
        <v>14450</v>
      </c>
      <c r="J77" t="s">
        <v>9317</v>
      </c>
      <c r="K77" t="s">
        <v>9317</v>
      </c>
      <c r="L77" t="s">
        <v>9317</v>
      </c>
      <c r="M77" t="s">
        <v>9317</v>
      </c>
      <c r="N77" t="s">
        <v>9317</v>
      </c>
      <c r="O77" t="s">
        <v>9317</v>
      </c>
      <c r="P77" t="s">
        <v>9317</v>
      </c>
      <c r="Q77" s="5">
        <v>41640</v>
      </c>
      <c r="R77" s="5">
        <v>42004</v>
      </c>
      <c r="S77" t="s">
        <v>14450</v>
      </c>
      <c r="T77" t="s">
        <v>13173</v>
      </c>
    </row>
    <row r="78" spans="1:20" x14ac:dyDescent="0.15">
      <c r="A78" t="s">
        <v>13905</v>
      </c>
      <c r="B78" t="s">
        <v>12762</v>
      </c>
      <c r="C78" t="s">
        <v>5060</v>
      </c>
      <c r="D78" t="s">
        <v>5979</v>
      </c>
      <c r="E78" t="s">
        <v>4590</v>
      </c>
      <c r="F78" t="s">
        <v>13906</v>
      </c>
      <c r="G78" t="s">
        <v>14433</v>
      </c>
      <c r="H78" t="s">
        <v>14434</v>
      </c>
      <c r="I78" t="s">
        <v>14434</v>
      </c>
      <c r="J78" t="s">
        <v>9317</v>
      </c>
      <c r="K78" t="s">
        <v>9317</v>
      </c>
      <c r="L78" t="s">
        <v>9317</v>
      </c>
      <c r="M78" t="s">
        <v>9317</v>
      </c>
      <c r="N78" t="s">
        <v>9317</v>
      </c>
      <c r="O78" t="s">
        <v>9317</v>
      </c>
      <c r="P78" t="s">
        <v>9317</v>
      </c>
      <c r="Q78" s="5">
        <v>41640</v>
      </c>
      <c r="R78" s="5">
        <v>42004</v>
      </c>
      <c r="S78" t="s">
        <v>14434</v>
      </c>
      <c r="T78" t="s">
        <v>13156</v>
      </c>
    </row>
    <row r="79" spans="1:20" x14ac:dyDescent="0.15">
      <c r="A79" t="s">
        <v>706</v>
      </c>
      <c r="B79" t="s">
        <v>4622</v>
      </c>
      <c r="C79" t="s">
        <v>4902</v>
      </c>
      <c r="D79" t="s">
        <v>5979</v>
      </c>
      <c r="E79" t="s">
        <v>4590</v>
      </c>
      <c r="F79" t="s">
        <v>14327</v>
      </c>
      <c r="G79" t="s">
        <v>9317</v>
      </c>
      <c r="H79" t="s">
        <v>14328</v>
      </c>
      <c r="I79" t="s">
        <v>14328</v>
      </c>
      <c r="J79" t="s">
        <v>9317</v>
      </c>
      <c r="K79" t="s">
        <v>9317</v>
      </c>
      <c r="L79" t="s">
        <v>9317</v>
      </c>
      <c r="M79" t="s">
        <v>9317</v>
      </c>
      <c r="N79" t="s">
        <v>9317</v>
      </c>
      <c r="O79" t="s">
        <v>9317</v>
      </c>
      <c r="P79" t="s">
        <v>9317</v>
      </c>
      <c r="Q79" s="5">
        <v>41640</v>
      </c>
      <c r="R79" s="5">
        <v>42004</v>
      </c>
      <c r="S79" t="s">
        <v>14328</v>
      </c>
      <c r="T79" t="s">
        <v>13171</v>
      </c>
    </row>
    <row r="80" spans="1:20" x14ac:dyDescent="0.15">
      <c r="A80" t="s">
        <v>374</v>
      </c>
      <c r="B80" t="s">
        <v>4609</v>
      </c>
      <c r="C80" t="s">
        <v>4902</v>
      </c>
      <c r="D80" t="s">
        <v>5979</v>
      </c>
      <c r="E80" t="s">
        <v>4590</v>
      </c>
      <c r="F80" t="s">
        <v>14319</v>
      </c>
      <c r="G80" t="s">
        <v>9317</v>
      </c>
      <c r="H80" t="s">
        <v>14320</v>
      </c>
      <c r="I80" t="s">
        <v>14320</v>
      </c>
      <c r="J80" t="s">
        <v>9317</v>
      </c>
      <c r="K80" t="s">
        <v>9317</v>
      </c>
      <c r="L80" t="s">
        <v>9317</v>
      </c>
      <c r="M80" t="s">
        <v>9317</v>
      </c>
      <c r="N80" t="s">
        <v>9317</v>
      </c>
      <c r="O80" t="s">
        <v>9317</v>
      </c>
      <c r="P80" t="s">
        <v>9317</v>
      </c>
      <c r="Q80" s="5">
        <v>41640</v>
      </c>
      <c r="R80" s="5">
        <v>42004</v>
      </c>
      <c r="S80" t="s">
        <v>14320</v>
      </c>
      <c r="T80" t="s">
        <v>13158</v>
      </c>
    </row>
    <row r="81" spans="1:20" x14ac:dyDescent="0.15">
      <c r="A81" t="s">
        <v>461</v>
      </c>
      <c r="B81" t="s">
        <v>4613</v>
      </c>
      <c r="C81" t="s">
        <v>4902</v>
      </c>
      <c r="D81" t="s">
        <v>5979</v>
      </c>
      <c r="E81" t="s">
        <v>4590</v>
      </c>
      <c r="F81" t="s">
        <v>14321</v>
      </c>
      <c r="G81" t="s">
        <v>14438</v>
      </c>
      <c r="H81" t="s">
        <v>14439</v>
      </c>
      <c r="I81" t="s">
        <v>14439</v>
      </c>
      <c r="J81" t="s">
        <v>9317</v>
      </c>
      <c r="K81" t="s">
        <v>9317</v>
      </c>
      <c r="L81" t="s">
        <v>9317</v>
      </c>
      <c r="M81" t="s">
        <v>9317</v>
      </c>
      <c r="N81" t="s">
        <v>9317</v>
      </c>
      <c r="O81" t="s">
        <v>9317</v>
      </c>
      <c r="P81" t="s">
        <v>9317</v>
      </c>
      <c r="Q81" s="5">
        <v>41640</v>
      </c>
      <c r="R81" s="5">
        <v>42004</v>
      </c>
      <c r="S81" t="s">
        <v>14439</v>
      </c>
      <c r="T81" t="s">
        <v>13162</v>
      </c>
    </row>
    <row r="82" spans="1:20" x14ac:dyDescent="0.15">
      <c r="A82" t="s">
        <v>856</v>
      </c>
      <c r="B82" t="s">
        <v>13048</v>
      </c>
      <c r="C82" t="s">
        <v>4966</v>
      </c>
      <c r="D82" t="s">
        <v>5979</v>
      </c>
      <c r="E82" t="s">
        <v>4590</v>
      </c>
      <c r="F82" t="s">
        <v>14373</v>
      </c>
      <c r="G82" t="s">
        <v>14460</v>
      </c>
      <c r="H82" t="s">
        <v>14461</v>
      </c>
      <c r="I82" t="s">
        <v>14461</v>
      </c>
      <c r="J82" t="s">
        <v>9317</v>
      </c>
      <c r="K82" t="s">
        <v>9317</v>
      </c>
      <c r="L82" t="s">
        <v>9317</v>
      </c>
      <c r="M82" t="s">
        <v>9317</v>
      </c>
      <c r="N82" t="s">
        <v>9317</v>
      </c>
      <c r="O82" t="s">
        <v>9317</v>
      </c>
      <c r="P82" t="s">
        <v>9317</v>
      </c>
      <c r="Q82" s="5">
        <v>41640</v>
      </c>
      <c r="R82" s="5">
        <v>42004</v>
      </c>
      <c r="S82" t="s">
        <v>14461</v>
      </c>
      <c r="T82" t="s">
        <v>13178</v>
      </c>
    </row>
    <row r="83" spans="1:20" x14ac:dyDescent="0.15">
      <c r="A83" t="s">
        <v>1855</v>
      </c>
      <c r="B83" t="s">
        <v>4659</v>
      </c>
      <c r="C83" t="s">
        <v>4902</v>
      </c>
      <c r="D83" t="s">
        <v>5979</v>
      </c>
      <c r="E83" t="s">
        <v>4590</v>
      </c>
      <c r="F83" t="s">
        <v>12168</v>
      </c>
      <c r="G83" t="s">
        <v>14519</v>
      </c>
      <c r="H83" t="s">
        <v>14520</v>
      </c>
      <c r="I83" t="s">
        <v>14520</v>
      </c>
      <c r="J83" t="s">
        <v>9317</v>
      </c>
      <c r="K83" t="s">
        <v>9317</v>
      </c>
      <c r="L83" t="s">
        <v>9317</v>
      </c>
      <c r="M83" t="s">
        <v>9317</v>
      </c>
      <c r="N83" t="s">
        <v>9317</v>
      </c>
      <c r="O83" t="s">
        <v>9317</v>
      </c>
      <c r="P83" t="s">
        <v>9317</v>
      </c>
      <c r="Q83" s="5">
        <v>41640</v>
      </c>
      <c r="R83" s="5">
        <v>42004</v>
      </c>
      <c r="S83" t="s">
        <v>14520</v>
      </c>
      <c r="T83" t="s">
        <v>13213</v>
      </c>
    </row>
    <row r="84" spans="1:20" x14ac:dyDescent="0.15">
      <c r="A84" t="s">
        <v>810</v>
      </c>
      <c r="B84" t="s">
        <v>9678</v>
      </c>
      <c r="C84" t="s">
        <v>5461</v>
      </c>
      <c r="D84" t="s">
        <v>5979</v>
      </c>
      <c r="E84" t="s">
        <v>4590</v>
      </c>
      <c r="F84" t="s">
        <v>11251</v>
      </c>
      <c r="G84" t="s">
        <v>14447</v>
      </c>
      <c r="H84" t="s">
        <v>14448</v>
      </c>
      <c r="I84" t="s">
        <v>14448</v>
      </c>
      <c r="J84" t="s">
        <v>9317</v>
      </c>
      <c r="K84" t="s">
        <v>9317</v>
      </c>
      <c r="L84" t="s">
        <v>9317</v>
      </c>
      <c r="M84" t="s">
        <v>9317</v>
      </c>
      <c r="N84" t="s">
        <v>9317</v>
      </c>
      <c r="O84" t="s">
        <v>9317</v>
      </c>
      <c r="P84" t="s">
        <v>9317</v>
      </c>
      <c r="Q84" s="5">
        <v>41640</v>
      </c>
      <c r="R84" s="5">
        <v>42004</v>
      </c>
      <c r="S84" t="s">
        <v>14448</v>
      </c>
      <c r="T84" t="s">
        <v>13172</v>
      </c>
    </row>
    <row r="85" spans="1:20" x14ac:dyDescent="0.15">
      <c r="A85" t="s">
        <v>4196</v>
      </c>
      <c r="B85" t="s">
        <v>4636</v>
      </c>
      <c r="C85" t="s">
        <v>4902</v>
      </c>
      <c r="D85" t="s">
        <v>5979</v>
      </c>
      <c r="E85" t="s">
        <v>4590</v>
      </c>
      <c r="F85" t="s">
        <v>11138</v>
      </c>
      <c r="G85" t="s">
        <v>9317</v>
      </c>
      <c r="H85" t="s">
        <v>11139</v>
      </c>
      <c r="I85" t="s">
        <v>11139</v>
      </c>
      <c r="J85" t="s">
        <v>9317</v>
      </c>
      <c r="K85" t="s">
        <v>9317</v>
      </c>
      <c r="L85" t="s">
        <v>9317</v>
      </c>
      <c r="M85" t="s">
        <v>9317</v>
      </c>
      <c r="N85" t="s">
        <v>9317</v>
      </c>
      <c r="O85" t="s">
        <v>9317</v>
      </c>
      <c r="P85" t="s">
        <v>9317</v>
      </c>
      <c r="Q85" s="5">
        <v>41640</v>
      </c>
      <c r="R85" s="5">
        <v>42004</v>
      </c>
      <c r="S85" t="s">
        <v>11139</v>
      </c>
      <c r="T85" t="s">
        <v>13274</v>
      </c>
    </row>
    <row r="86" spans="1:20" x14ac:dyDescent="0.15">
      <c r="A86" t="s">
        <v>893</v>
      </c>
      <c r="B86" t="s">
        <v>4635</v>
      </c>
      <c r="C86" t="s">
        <v>4966</v>
      </c>
      <c r="D86" t="s">
        <v>5979</v>
      </c>
      <c r="E86" t="s">
        <v>4590</v>
      </c>
      <c r="F86" t="s">
        <v>11276</v>
      </c>
      <c r="G86" t="s">
        <v>14471</v>
      </c>
      <c r="H86" t="s">
        <v>14472</v>
      </c>
      <c r="I86" t="s">
        <v>14472</v>
      </c>
      <c r="J86" t="s">
        <v>9317</v>
      </c>
      <c r="K86" t="s">
        <v>9317</v>
      </c>
      <c r="L86" t="s">
        <v>9317</v>
      </c>
      <c r="M86" t="s">
        <v>9317</v>
      </c>
      <c r="N86" t="s">
        <v>9317</v>
      </c>
      <c r="O86" t="s">
        <v>9317</v>
      </c>
      <c r="P86" t="s">
        <v>9317</v>
      </c>
      <c r="Q86" s="5">
        <v>41640</v>
      </c>
      <c r="R86" s="5">
        <v>42004</v>
      </c>
      <c r="S86" t="s">
        <v>14472</v>
      </c>
      <c r="T86" t="s">
        <v>13182</v>
      </c>
    </row>
    <row r="87" spans="1:20" x14ac:dyDescent="0.15">
      <c r="A87" t="s">
        <v>904</v>
      </c>
      <c r="B87" t="s">
        <v>4636</v>
      </c>
      <c r="C87" t="s">
        <v>4966</v>
      </c>
      <c r="D87" t="s">
        <v>5979</v>
      </c>
      <c r="E87" t="s">
        <v>4590</v>
      </c>
      <c r="F87" t="s">
        <v>11279</v>
      </c>
      <c r="G87" t="s">
        <v>11280</v>
      </c>
      <c r="H87" t="s">
        <v>11281</v>
      </c>
      <c r="I87" t="s">
        <v>11281</v>
      </c>
      <c r="J87" t="s">
        <v>9317</v>
      </c>
      <c r="K87" t="s">
        <v>9317</v>
      </c>
      <c r="L87" t="s">
        <v>9317</v>
      </c>
      <c r="M87" t="s">
        <v>9317</v>
      </c>
      <c r="N87" t="s">
        <v>9317</v>
      </c>
      <c r="O87" t="s">
        <v>9317</v>
      </c>
      <c r="P87" t="s">
        <v>9317</v>
      </c>
      <c r="Q87" s="5">
        <v>41640</v>
      </c>
      <c r="R87" s="5">
        <v>42004</v>
      </c>
      <c r="S87" t="s">
        <v>11281</v>
      </c>
      <c r="T87" t="s">
        <v>13183</v>
      </c>
    </row>
    <row r="88" spans="1:20" x14ac:dyDescent="0.15">
      <c r="A88" t="s">
        <v>3167</v>
      </c>
      <c r="B88" t="s">
        <v>4722</v>
      </c>
      <c r="C88" t="s">
        <v>5045</v>
      </c>
      <c r="D88" t="s">
        <v>5979</v>
      </c>
      <c r="E88" t="s">
        <v>4590</v>
      </c>
      <c r="F88" t="s">
        <v>11351</v>
      </c>
      <c r="G88" t="s">
        <v>9317</v>
      </c>
      <c r="H88" t="s">
        <v>11352</v>
      </c>
      <c r="I88" t="s">
        <v>11352</v>
      </c>
      <c r="J88" t="s">
        <v>9317</v>
      </c>
      <c r="K88" t="s">
        <v>9317</v>
      </c>
      <c r="L88" t="s">
        <v>9317</v>
      </c>
      <c r="M88" t="s">
        <v>9317</v>
      </c>
      <c r="N88" t="s">
        <v>9317</v>
      </c>
      <c r="O88" t="s">
        <v>9317</v>
      </c>
      <c r="P88" t="s">
        <v>9317</v>
      </c>
      <c r="Q88" s="5">
        <v>41640</v>
      </c>
      <c r="R88" s="5">
        <v>42004</v>
      </c>
      <c r="S88" t="s">
        <v>11352</v>
      </c>
      <c r="T88" t="s">
        <v>13239</v>
      </c>
    </row>
    <row r="89" spans="1:20" x14ac:dyDescent="0.15">
      <c r="A89" t="s">
        <v>2418</v>
      </c>
      <c r="B89" t="s">
        <v>4689</v>
      </c>
      <c r="C89" t="s">
        <v>4902</v>
      </c>
      <c r="D89" t="s">
        <v>5979</v>
      </c>
      <c r="E89" t="s">
        <v>4590</v>
      </c>
      <c r="F89" t="s">
        <v>11323</v>
      </c>
      <c r="G89" t="s">
        <v>14537</v>
      </c>
      <c r="H89" t="s">
        <v>14538</v>
      </c>
      <c r="I89" t="s">
        <v>14538</v>
      </c>
      <c r="J89" t="s">
        <v>9317</v>
      </c>
      <c r="K89" t="s">
        <v>9317</v>
      </c>
      <c r="L89" t="s">
        <v>9317</v>
      </c>
      <c r="M89" t="s">
        <v>9317</v>
      </c>
      <c r="N89" t="s">
        <v>9317</v>
      </c>
      <c r="O89" t="s">
        <v>9317</v>
      </c>
      <c r="P89" t="s">
        <v>9317</v>
      </c>
      <c r="Q89" s="5">
        <v>41640</v>
      </c>
      <c r="R89" s="5">
        <v>42004</v>
      </c>
      <c r="S89" t="s">
        <v>14538</v>
      </c>
      <c r="T89" t="s">
        <v>13223</v>
      </c>
    </row>
    <row r="90" spans="1:20" x14ac:dyDescent="0.15">
      <c r="A90" t="s">
        <v>969</v>
      </c>
      <c r="B90" t="s">
        <v>13186</v>
      </c>
      <c r="C90" t="s">
        <v>4966</v>
      </c>
      <c r="D90" t="s">
        <v>5979</v>
      </c>
      <c r="E90" t="s">
        <v>4590</v>
      </c>
      <c r="F90" t="s">
        <v>14480</v>
      </c>
      <c r="G90" t="s">
        <v>9317</v>
      </c>
      <c r="H90" t="s">
        <v>14481</v>
      </c>
      <c r="I90" t="s">
        <v>9317</v>
      </c>
      <c r="J90" t="s">
        <v>14481</v>
      </c>
      <c r="K90" t="s">
        <v>14482</v>
      </c>
      <c r="L90" t="s">
        <v>14483</v>
      </c>
      <c r="M90" t="s">
        <v>9317</v>
      </c>
      <c r="N90" t="s">
        <v>14484</v>
      </c>
      <c r="O90" t="s">
        <v>9779</v>
      </c>
      <c r="P90" t="s">
        <v>14485</v>
      </c>
      <c r="Q90" s="5">
        <v>41640</v>
      </c>
      <c r="R90" s="5">
        <v>42004</v>
      </c>
      <c r="S90" t="s">
        <v>14481</v>
      </c>
      <c r="T90" t="s">
        <v>13187</v>
      </c>
    </row>
    <row r="91" spans="1:20" x14ac:dyDescent="0.15">
      <c r="A91" t="s">
        <v>3481</v>
      </c>
      <c r="B91" t="s">
        <v>1726</v>
      </c>
      <c r="C91" t="s">
        <v>4902</v>
      </c>
      <c r="D91" t="s">
        <v>5979</v>
      </c>
      <c r="E91" t="s">
        <v>4590</v>
      </c>
      <c r="F91" t="s">
        <v>11382</v>
      </c>
      <c r="G91" t="s">
        <v>9317</v>
      </c>
      <c r="H91" t="s">
        <v>11383</v>
      </c>
      <c r="I91" t="s">
        <v>9317</v>
      </c>
      <c r="J91" t="s">
        <v>11383</v>
      </c>
      <c r="K91" t="s">
        <v>11384</v>
      </c>
      <c r="L91" t="s">
        <v>9317</v>
      </c>
      <c r="M91" t="s">
        <v>9317</v>
      </c>
      <c r="N91" t="s">
        <v>11385</v>
      </c>
      <c r="O91" t="s">
        <v>9779</v>
      </c>
      <c r="P91" t="s">
        <v>11386</v>
      </c>
      <c r="Q91" s="5">
        <v>41640</v>
      </c>
      <c r="R91" s="5">
        <v>42004</v>
      </c>
      <c r="S91" t="s">
        <v>11383</v>
      </c>
      <c r="T91" t="s">
        <v>13251</v>
      </c>
    </row>
    <row r="92" spans="1:20" x14ac:dyDescent="0.15">
      <c r="A92" t="s">
        <v>3727</v>
      </c>
      <c r="B92" t="s">
        <v>4756</v>
      </c>
      <c r="C92" t="s">
        <v>5338</v>
      </c>
      <c r="D92" t="s">
        <v>5979</v>
      </c>
      <c r="E92" t="s">
        <v>4590</v>
      </c>
      <c r="F92" t="s">
        <v>11394</v>
      </c>
      <c r="G92" t="s">
        <v>9317</v>
      </c>
      <c r="H92" t="s">
        <v>11395</v>
      </c>
      <c r="I92" t="s">
        <v>9317</v>
      </c>
      <c r="J92" t="s">
        <v>11395</v>
      </c>
      <c r="K92" t="s">
        <v>10144</v>
      </c>
      <c r="L92" t="s">
        <v>9317</v>
      </c>
      <c r="M92" t="s">
        <v>9317</v>
      </c>
      <c r="N92" t="s">
        <v>10146</v>
      </c>
      <c r="O92" t="s">
        <v>9779</v>
      </c>
      <c r="P92" t="s">
        <v>11180</v>
      </c>
      <c r="Q92" s="5">
        <v>41640</v>
      </c>
      <c r="R92" s="5">
        <v>42004</v>
      </c>
      <c r="S92" t="s">
        <v>11395</v>
      </c>
      <c r="T92" t="s">
        <v>13259</v>
      </c>
    </row>
    <row r="93" spans="1:20" x14ac:dyDescent="0.15">
      <c r="A93" t="s">
        <v>4018</v>
      </c>
      <c r="B93" t="s">
        <v>13268</v>
      </c>
      <c r="C93" t="s">
        <v>4902</v>
      </c>
      <c r="D93" t="s">
        <v>5979</v>
      </c>
      <c r="E93" t="s">
        <v>4590</v>
      </c>
      <c r="F93" t="s">
        <v>13861</v>
      </c>
      <c r="G93" t="s">
        <v>9317</v>
      </c>
      <c r="H93" t="s">
        <v>13862</v>
      </c>
      <c r="I93" t="s">
        <v>13862</v>
      </c>
      <c r="J93" t="s">
        <v>9317</v>
      </c>
      <c r="K93" t="s">
        <v>9317</v>
      </c>
      <c r="L93" t="s">
        <v>9317</v>
      </c>
      <c r="M93" t="s">
        <v>9317</v>
      </c>
      <c r="N93" t="s">
        <v>9317</v>
      </c>
      <c r="O93" t="s">
        <v>9317</v>
      </c>
      <c r="P93" t="s">
        <v>9317</v>
      </c>
      <c r="Q93" s="5">
        <v>41640</v>
      </c>
      <c r="R93" s="5">
        <v>42004</v>
      </c>
      <c r="S93" t="s">
        <v>13862</v>
      </c>
      <c r="T93" t="s">
        <v>13269</v>
      </c>
    </row>
    <row r="94" spans="1:20" x14ac:dyDescent="0.15">
      <c r="A94" t="s">
        <v>4271</v>
      </c>
      <c r="B94" t="s">
        <v>4796</v>
      </c>
      <c r="C94" t="s">
        <v>4966</v>
      </c>
      <c r="D94" t="s">
        <v>5979</v>
      </c>
      <c r="E94" t="s">
        <v>4590</v>
      </c>
      <c r="F94" t="s">
        <v>11409</v>
      </c>
      <c r="G94" t="s">
        <v>9317</v>
      </c>
      <c r="H94" t="s">
        <v>13865</v>
      </c>
      <c r="I94" t="s">
        <v>9317</v>
      </c>
      <c r="J94" t="s">
        <v>13865</v>
      </c>
      <c r="K94" t="s">
        <v>13866</v>
      </c>
      <c r="L94" t="s">
        <v>9317</v>
      </c>
      <c r="M94" t="s">
        <v>9317</v>
      </c>
      <c r="N94" t="s">
        <v>10334</v>
      </c>
      <c r="O94" t="s">
        <v>9779</v>
      </c>
      <c r="P94" t="s">
        <v>14222</v>
      </c>
      <c r="Q94" s="5">
        <v>41640</v>
      </c>
      <c r="R94" s="5">
        <v>42004</v>
      </c>
      <c r="S94" t="s">
        <v>13865</v>
      </c>
      <c r="T94" t="s">
        <v>13276</v>
      </c>
    </row>
    <row r="95" spans="1:20" x14ac:dyDescent="0.15">
      <c r="A95" t="s">
        <v>2753</v>
      </c>
      <c r="B95" t="s">
        <v>4707</v>
      </c>
      <c r="C95" t="s">
        <v>4902</v>
      </c>
      <c r="D95" t="s">
        <v>5979</v>
      </c>
      <c r="E95" t="s">
        <v>4590</v>
      </c>
      <c r="F95" t="s">
        <v>11346</v>
      </c>
      <c r="G95" t="s">
        <v>14550</v>
      </c>
      <c r="H95" t="s">
        <v>14551</v>
      </c>
      <c r="I95" t="s">
        <v>14551</v>
      </c>
      <c r="J95" t="s">
        <v>9317</v>
      </c>
      <c r="K95" t="s">
        <v>9317</v>
      </c>
      <c r="L95" t="s">
        <v>9317</v>
      </c>
      <c r="M95" t="s">
        <v>9317</v>
      </c>
      <c r="N95" t="s">
        <v>9317</v>
      </c>
      <c r="O95" t="s">
        <v>9317</v>
      </c>
      <c r="P95" t="s">
        <v>9317</v>
      </c>
      <c r="Q95" s="5">
        <v>41640</v>
      </c>
      <c r="R95" s="5">
        <v>42004</v>
      </c>
      <c r="S95" t="s">
        <v>14551</v>
      </c>
      <c r="T95" t="s">
        <v>13231</v>
      </c>
    </row>
    <row r="96" spans="1:20" x14ac:dyDescent="0.15">
      <c r="A96" t="s">
        <v>13990</v>
      </c>
      <c r="B96" t="s">
        <v>12632</v>
      </c>
      <c r="C96" t="s">
        <v>5921</v>
      </c>
      <c r="D96" t="s">
        <v>5979</v>
      </c>
      <c r="E96" t="s">
        <v>4590</v>
      </c>
      <c r="F96" t="s">
        <v>13992</v>
      </c>
      <c r="G96" t="s">
        <v>9317</v>
      </c>
      <c r="H96" t="s">
        <v>13993</v>
      </c>
      <c r="I96" t="s">
        <v>13993</v>
      </c>
      <c r="J96" t="s">
        <v>9317</v>
      </c>
      <c r="K96" t="s">
        <v>9317</v>
      </c>
      <c r="L96" t="s">
        <v>9317</v>
      </c>
      <c r="M96" t="s">
        <v>9317</v>
      </c>
      <c r="N96" t="s">
        <v>9317</v>
      </c>
      <c r="O96" t="s">
        <v>9317</v>
      </c>
      <c r="P96" t="s">
        <v>9317</v>
      </c>
      <c r="Q96" s="5">
        <v>41640</v>
      </c>
      <c r="R96" s="5">
        <v>42004</v>
      </c>
      <c r="S96" t="s">
        <v>13993</v>
      </c>
      <c r="T96" t="s">
        <v>13214</v>
      </c>
    </row>
    <row r="97" spans="1:20" x14ac:dyDescent="0.15">
      <c r="A97" t="s">
        <v>336</v>
      </c>
      <c r="B97" t="s">
        <v>4605</v>
      </c>
      <c r="C97" t="s">
        <v>5054</v>
      </c>
      <c r="D97" t="s">
        <v>5979</v>
      </c>
      <c r="E97" t="s">
        <v>4590</v>
      </c>
      <c r="F97" t="s">
        <v>13898</v>
      </c>
      <c r="G97" t="s">
        <v>9317</v>
      </c>
      <c r="H97" t="s">
        <v>13899</v>
      </c>
      <c r="I97" t="s">
        <v>13899</v>
      </c>
      <c r="J97" t="s">
        <v>9317</v>
      </c>
      <c r="K97" t="s">
        <v>9317</v>
      </c>
      <c r="L97" t="s">
        <v>9317</v>
      </c>
      <c r="M97" t="s">
        <v>9317</v>
      </c>
      <c r="N97" t="s">
        <v>9317</v>
      </c>
      <c r="O97" t="s">
        <v>9317</v>
      </c>
      <c r="P97" t="s">
        <v>9317</v>
      </c>
      <c r="Q97" s="5">
        <v>41640</v>
      </c>
      <c r="R97" s="5">
        <v>42004</v>
      </c>
      <c r="S97" t="s">
        <v>13899</v>
      </c>
      <c r="T97" t="s">
        <v>13154</v>
      </c>
    </row>
    <row r="98" spans="1:20" x14ac:dyDescent="0.15">
      <c r="A98" t="s">
        <v>372</v>
      </c>
      <c r="B98" t="s">
        <v>4605</v>
      </c>
      <c r="C98" t="s">
        <v>5058</v>
      </c>
      <c r="D98" t="s">
        <v>5979</v>
      </c>
      <c r="E98" t="s">
        <v>4590</v>
      </c>
      <c r="F98" t="s">
        <v>14312</v>
      </c>
      <c r="G98" t="s">
        <v>14431</v>
      </c>
      <c r="H98" t="s">
        <v>14432</v>
      </c>
      <c r="I98" t="s">
        <v>14432</v>
      </c>
      <c r="J98" t="s">
        <v>9317</v>
      </c>
      <c r="K98" t="s">
        <v>9317</v>
      </c>
      <c r="L98" t="s">
        <v>9317</v>
      </c>
      <c r="M98" t="s">
        <v>9317</v>
      </c>
      <c r="N98" t="s">
        <v>9317</v>
      </c>
      <c r="O98" t="s">
        <v>9317</v>
      </c>
      <c r="P98" t="s">
        <v>9317</v>
      </c>
      <c r="Q98" s="5">
        <v>41640</v>
      </c>
      <c r="R98" s="5">
        <v>42004</v>
      </c>
      <c r="S98" t="s">
        <v>14432</v>
      </c>
      <c r="T98" t="s">
        <v>13155</v>
      </c>
    </row>
    <row r="99" spans="1:20" x14ac:dyDescent="0.15">
      <c r="A99" t="s">
        <v>14315</v>
      </c>
      <c r="B99" t="s">
        <v>4605</v>
      </c>
      <c r="C99" t="s">
        <v>4902</v>
      </c>
      <c r="D99" t="s">
        <v>5979</v>
      </c>
      <c r="E99" t="s">
        <v>4590</v>
      </c>
      <c r="F99" t="s">
        <v>14316</v>
      </c>
      <c r="G99" t="s">
        <v>14435</v>
      </c>
      <c r="H99" t="s">
        <v>14436</v>
      </c>
      <c r="I99" t="s">
        <v>14436</v>
      </c>
      <c r="J99" t="s">
        <v>9317</v>
      </c>
      <c r="K99" t="s">
        <v>9317</v>
      </c>
      <c r="L99" t="s">
        <v>9317</v>
      </c>
      <c r="M99" t="s">
        <v>9317</v>
      </c>
      <c r="N99" t="s">
        <v>9317</v>
      </c>
      <c r="O99" t="s">
        <v>9317</v>
      </c>
      <c r="P99" t="s">
        <v>9317</v>
      </c>
      <c r="Q99" s="5">
        <v>41640</v>
      </c>
      <c r="R99" s="5">
        <v>42004</v>
      </c>
      <c r="S99" t="s">
        <v>14436</v>
      </c>
      <c r="T99" t="s">
        <v>13157</v>
      </c>
    </row>
    <row r="100" spans="1:20" x14ac:dyDescent="0.15">
      <c r="A100" t="s">
        <v>554</v>
      </c>
      <c r="B100" t="s">
        <v>4605</v>
      </c>
      <c r="C100" t="s">
        <v>4902</v>
      </c>
      <c r="D100" t="s">
        <v>5979</v>
      </c>
      <c r="E100" t="s">
        <v>4590</v>
      </c>
      <c r="F100" t="s">
        <v>11236</v>
      </c>
      <c r="G100" t="s">
        <v>9317</v>
      </c>
      <c r="H100" t="s">
        <v>11237</v>
      </c>
      <c r="I100" t="s">
        <v>11237</v>
      </c>
      <c r="J100" t="s">
        <v>9317</v>
      </c>
      <c r="K100" t="s">
        <v>9317</v>
      </c>
      <c r="L100" t="s">
        <v>9317</v>
      </c>
      <c r="M100" t="s">
        <v>9317</v>
      </c>
      <c r="N100" t="s">
        <v>9317</v>
      </c>
      <c r="O100" t="s">
        <v>9317</v>
      </c>
      <c r="P100" t="s">
        <v>9317</v>
      </c>
      <c r="Q100" s="5">
        <v>41640</v>
      </c>
      <c r="R100" s="5">
        <v>42004</v>
      </c>
      <c r="S100" t="s">
        <v>11237</v>
      </c>
      <c r="T100" t="s">
        <v>13163</v>
      </c>
    </row>
    <row r="101" spans="1:20" x14ac:dyDescent="0.15">
      <c r="A101" t="s">
        <v>662</v>
      </c>
      <c r="B101" t="s">
        <v>4605</v>
      </c>
      <c r="C101" t="s">
        <v>5326</v>
      </c>
      <c r="D101" t="s">
        <v>5979</v>
      </c>
      <c r="E101" t="s">
        <v>4590</v>
      </c>
      <c r="F101" t="s">
        <v>11240</v>
      </c>
      <c r="G101" t="s">
        <v>14445</v>
      </c>
      <c r="H101" t="s">
        <v>14446</v>
      </c>
      <c r="I101" t="s">
        <v>14446</v>
      </c>
      <c r="J101" t="s">
        <v>9317</v>
      </c>
      <c r="K101" t="s">
        <v>9317</v>
      </c>
      <c r="L101" t="s">
        <v>9317</v>
      </c>
      <c r="M101" t="s">
        <v>9317</v>
      </c>
      <c r="N101" t="s">
        <v>9317</v>
      </c>
      <c r="O101" t="s">
        <v>9317</v>
      </c>
      <c r="P101" t="s">
        <v>9317</v>
      </c>
      <c r="Q101" s="5">
        <v>41640</v>
      </c>
      <c r="R101" s="5">
        <v>42004</v>
      </c>
      <c r="S101" t="s">
        <v>14446</v>
      </c>
      <c r="T101" t="s">
        <v>13168</v>
      </c>
    </row>
    <row r="102" spans="1:20" x14ac:dyDescent="0.15">
      <c r="A102" t="s">
        <v>878</v>
      </c>
      <c r="B102" t="s">
        <v>4605</v>
      </c>
      <c r="C102" t="s">
        <v>4966</v>
      </c>
      <c r="D102" t="s">
        <v>5979</v>
      </c>
      <c r="E102" t="s">
        <v>4590</v>
      </c>
      <c r="F102" t="s">
        <v>14338</v>
      </c>
      <c r="G102" t="s">
        <v>14469</v>
      </c>
      <c r="H102" t="s">
        <v>14470</v>
      </c>
      <c r="I102" t="s">
        <v>14470</v>
      </c>
      <c r="J102" t="s">
        <v>9317</v>
      </c>
      <c r="K102" t="s">
        <v>9317</v>
      </c>
      <c r="L102" t="s">
        <v>9317</v>
      </c>
      <c r="M102" t="s">
        <v>9317</v>
      </c>
      <c r="N102" t="s">
        <v>9317</v>
      </c>
      <c r="O102" t="s">
        <v>9317</v>
      </c>
      <c r="P102" t="s">
        <v>9317</v>
      </c>
      <c r="Q102" s="5">
        <v>41640</v>
      </c>
      <c r="R102" s="5">
        <v>42004</v>
      </c>
      <c r="S102" t="s">
        <v>14470</v>
      </c>
      <c r="T102" t="s">
        <v>13181</v>
      </c>
    </row>
    <row r="103" spans="1:20" x14ac:dyDescent="0.15">
      <c r="A103" t="s">
        <v>4490</v>
      </c>
      <c r="B103" t="s">
        <v>4605</v>
      </c>
      <c r="C103" t="s">
        <v>4902</v>
      </c>
      <c r="D103" t="s">
        <v>5979</v>
      </c>
      <c r="E103" t="s">
        <v>4590</v>
      </c>
      <c r="F103" t="s">
        <v>10183</v>
      </c>
      <c r="G103" t="s">
        <v>9317</v>
      </c>
      <c r="H103" t="s">
        <v>11282</v>
      </c>
      <c r="I103" t="s">
        <v>11282</v>
      </c>
      <c r="J103" t="s">
        <v>9317</v>
      </c>
      <c r="K103" t="s">
        <v>9317</v>
      </c>
      <c r="L103" t="s">
        <v>9317</v>
      </c>
      <c r="M103" t="s">
        <v>9317</v>
      </c>
      <c r="N103" t="s">
        <v>9317</v>
      </c>
      <c r="O103" t="s">
        <v>9317</v>
      </c>
      <c r="P103" t="s">
        <v>9317</v>
      </c>
      <c r="Q103" s="5">
        <v>41640</v>
      </c>
      <c r="R103" s="5">
        <v>42004</v>
      </c>
      <c r="S103" t="s">
        <v>11282</v>
      </c>
      <c r="T103" t="s">
        <v>13189</v>
      </c>
    </row>
    <row r="104" spans="1:20" x14ac:dyDescent="0.15">
      <c r="A104" t="s">
        <v>1174</v>
      </c>
      <c r="B104" t="s">
        <v>4605</v>
      </c>
      <c r="C104" t="s">
        <v>4902</v>
      </c>
      <c r="D104" t="s">
        <v>5979</v>
      </c>
      <c r="E104" t="s">
        <v>4590</v>
      </c>
      <c r="F104" t="s">
        <v>11283</v>
      </c>
      <c r="G104" t="s">
        <v>9317</v>
      </c>
      <c r="H104" t="s">
        <v>11284</v>
      </c>
      <c r="I104" t="s">
        <v>11284</v>
      </c>
      <c r="J104" t="s">
        <v>9317</v>
      </c>
      <c r="K104" t="s">
        <v>9317</v>
      </c>
      <c r="L104" t="s">
        <v>9317</v>
      </c>
      <c r="M104" t="s">
        <v>9317</v>
      </c>
      <c r="N104" t="s">
        <v>9317</v>
      </c>
      <c r="O104" t="s">
        <v>9317</v>
      </c>
      <c r="P104" t="s">
        <v>9317</v>
      </c>
      <c r="Q104" s="5">
        <v>41640</v>
      </c>
      <c r="R104" s="5">
        <v>42004</v>
      </c>
      <c r="S104" t="s">
        <v>11284</v>
      </c>
      <c r="T104" t="s">
        <v>13191</v>
      </c>
    </row>
    <row r="105" spans="1:20" x14ac:dyDescent="0.15">
      <c r="A105" t="s">
        <v>1201</v>
      </c>
      <c r="B105" t="s">
        <v>4605</v>
      </c>
      <c r="C105" t="s">
        <v>5669</v>
      </c>
      <c r="D105" t="s">
        <v>5979</v>
      </c>
      <c r="E105" t="s">
        <v>4590</v>
      </c>
      <c r="F105" t="s">
        <v>10183</v>
      </c>
      <c r="G105" t="s">
        <v>9317</v>
      </c>
      <c r="H105" t="s">
        <v>11282</v>
      </c>
      <c r="I105" t="s">
        <v>11282</v>
      </c>
      <c r="J105" t="s">
        <v>9317</v>
      </c>
      <c r="K105" t="s">
        <v>9317</v>
      </c>
      <c r="L105" t="s">
        <v>9317</v>
      </c>
      <c r="M105" t="s">
        <v>9317</v>
      </c>
      <c r="N105" t="s">
        <v>9317</v>
      </c>
      <c r="O105" t="s">
        <v>9317</v>
      </c>
      <c r="P105" t="s">
        <v>9317</v>
      </c>
      <c r="Q105" s="5">
        <v>41640</v>
      </c>
      <c r="R105" s="5">
        <v>42004</v>
      </c>
      <c r="S105" t="s">
        <v>11282</v>
      </c>
      <c r="T105" t="s">
        <v>13192</v>
      </c>
    </row>
    <row r="106" spans="1:20" x14ac:dyDescent="0.15">
      <c r="A106" t="s">
        <v>1351</v>
      </c>
      <c r="B106" t="s">
        <v>4605</v>
      </c>
      <c r="C106" t="s">
        <v>5713</v>
      </c>
      <c r="D106" t="s">
        <v>5979</v>
      </c>
      <c r="E106" t="s">
        <v>4590</v>
      </c>
      <c r="F106" t="s">
        <v>13971</v>
      </c>
      <c r="G106" t="s">
        <v>9317</v>
      </c>
      <c r="H106" t="s">
        <v>13972</v>
      </c>
      <c r="I106" t="s">
        <v>13972</v>
      </c>
      <c r="J106" t="s">
        <v>9317</v>
      </c>
      <c r="K106" t="s">
        <v>9317</v>
      </c>
      <c r="L106" t="s">
        <v>9317</v>
      </c>
      <c r="M106" t="s">
        <v>9317</v>
      </c>
      <c r="N106" t="s">
        <v>9317</v>
      </c>
      <c r="O106" t="s">
        <v>9317</v>
      </c>
      <c r="P106" t="s">
        <v>9317</v>
      </c>
      <c r="Q106" s="5">
        <v>41640</v>
      </c>
      <c r="R106" s="5">
        <v>42004</v>
      </c>
      <c r="S106" t="s">
        <v>13972</v>
      </c>
      <c r="T106" t="s">
        <v>13198</v>
      </c>
    </row>
    <row r="107" spans="1:20" x14ac:dyDescent="0.15">
      <c r="A107" t="s">
        <v>1377</v>
      </c>
      <c r="B107" t="s">
        <v>4605</v>
      </c>
      <c r="C107" t="s">
        <v>5765</v>
      </c>
      <c r="D107" t="s">
        <v>5979</v>
      </c>
      <c r="E107" t="s">
        <v>4590</v>
      </c>
      <c r="F107" t="s">
        <v>13971</v>
      </c>
      <c r="G107" t="s">
        <v>14495</v>
      </c>
      <c r="H107" t="s">
        <v>14496</v>
      </c>
      <c r="I107" t="s">
        <v>14496</v>
      </c>
      <c r="J107" t="s">
        <v>9317</v>
      </c>
      <c r="K107" t="s">
        <v>9317</v>
      </c>
      <c r="L107" t="s">
        <v>9317</v>
      </c>
      <c r="M107" t="s">
        <v>9317</v>
      </c>
      <c r="N107" t="s">
        <v>9317</v>
      </c>
      <c r="O107" t="s">
        <v>9317</v>
      </c>
      <c r="P107" t="s">
        <v>9317</v>
      </c>
      <c r="Q107" s="5">
        <v>41640</v>
      </c>
      <c r="R107" s="5">
        <v>42004</v>
      </c>
      <c r="S107" t="s">
        <v>14496</v>
      </c>
      <c r="T107" t="s">
        <v>13199</v>
      </c>
    </row>
    <row r="108" spans="1:20" x14ac:dyDescent="0.15">
      <c r="A108" t="s">
        <v>1458</v>
      </c>
      <c r="B108" t="s">
        <v>4605</v>
      </c>
      <c r="C108" t="s">
        <v>5772</v>
      </c>
      <c r="D108" t="s">
        <v>5979</v>
      </c>
      <c r="E108" t="s">
        <v>4590</v>
      </c>
      <c r="F108" t="s">
        <v>10183</v>
      </c>
      <c r="G108" t="s">
        <v>9317</v>
      </c>
      <c r="H108" t="s">
        <v>11282</v>
      </c>
      <c r="I108" t="s">
        <v>11282</v>
      </c>
      <c r="J108" t="s">
        <v>9317</v>
      </c>
      <c r="K108" t="s">
        <v>9317</v>
      </c>
      <c r="L108" t="s">
        <v>9317</v>
      </c>
      <c r="M108" t="s">
        <v>9317</v>
      </c>
      <c r="N108" t="s">
        <v>9317</v>
      </c>
      <c r="O108" t="s">
        <v>9317</v>
      </c>
      <c r="P108" t="s">
        <v>9317</v>
      </c>
      <c r="Q108" s="5">
        <v>41640</v>
      </c>
      <c r="R108" s="5">
        <v>42004</v>
      </c>
      <c r="S108" t="s">
        <v>11282</v>
      </c>
      <c r="T108" t="s">
        <v>13201</v>
      </c>
    </row>
    <row r="109" spans="1:20" x14ac:dyDescent="0.15">
      <c r="A109" t="s">
        <v>1512</v>
      </c>
      <c r="B109" t="s">
        <v>4605</v>
      </c>
      <c r="C109" t="s">
        <v>5792</v>
      </c>
      <c r="D109" t="s">
        <v>5979</v>
      </c>
      <c r="E109" t="s">
        <v>4590</v>
      </c>
      <c r="F109" t="s">
        <v>14385</v>
      </c>
      <c r="G109" t="s">
        <v>9317</v>
      </c>
      <c r="H109" t="s">
        <v>14386</v>
      </c>
      <c r="I109" t="s">
        <v>14386</v>
      </c>
      <c r="J109" t="s">
        <v>9317</v>
      </c>
      <c r="K109" t="s">
        <v>9317</v>
      </c>
      <c r="L109" t="s">
        <v>9317</v>
      </c>
      <c r="M109" t="s">
        <v>9317</v>
      </c>
      <c r="N109" t="s">
        <v>9317</v>
      </c>
      <c r="O109" t="s">
        <v>9317</v>
      </c>
      <c r="P109" t="s">
        <v>9317</v>
      </c>
      <c r="Q109" s="5">
        <v>41640</v>
      </c>
      <c r="R109" s="5">
        <v>42004</v>
      </c>
      <c r="S109" t="s">
        <v>14386</v>
      </c>
      <c r="T109" t="s">
        <v>13203</v>
      </c>
    </row>
    <row r="110" spans="1:20" x14ac:dyDescent="0.15">
      <c r="A110" t="s">
        <v>1903</v>
      </c>
      <c r="B110" t="s">
        <v>4605</v>
      </c>
      <c r="C110" t="s">
        <v>5927</v>
      </c>
      <c r="D110" t="s">
        <v>5979</v>
      </c>
      <c r="E110" t="s">
        <v>4590</v>
      </c>
      <c r="F110" t="s">
        <v>14393</v>
      </c>
      <c r="G110" t="s">
        <v>9317</v>
      </c>
      <c r="H110" t="s">
        <v>14394</v>
      </c>
      <c r="I110" t="s">
        <v>14394</v>
      </c>
      <c r="J110" t="s">
        <v>9317</v>
      </c>
      <c r="K110" t="s">
        <v>9317</v>
      </c>
      <c r="L110" t="s">
        <v>9317</v>
      </c>
      <c r="M110" t="s">
        <v>9317</v>
      </c>
      <c r="N110" t="s">
        <v>9317</v>
      </c>
      <c r="O110" t="s">
        <v>9317</v>
      </c>
      <c r="P110" t="s">
        <v>9317</v>
      </c>
      <c r="Q110" s="5">
        <v>41640</v>
      </c>
      <c r="R110" s="5">
        <v>42004</v>
      </c>
      <c r="S110" t="s">
        <v>14394</v>
      </c>
      <c r="T110" t="s">
        <v>13215</v>
      </c>
    </row>
    <row r="111" spans="1:20" x14ac:dyDescent="0.15">
      <c r="A111" t="s">
        <v>2025</v>
      </c>
      <c r="B111" t="s">
        <v>4605</v>
      </c>
      <c r="C111" t="s">
        <v>4902</v>
      </c>
      <c r="D111" t="s">
        <v>5979</v>
      </c>
      <c r="E111" t="s">
        <v>4590</v>
      </c>
      <c r="F111" t="s">
        <v>11316</v>
      </c>
      <c r="G111" t="s">
        <v>14521</v>
      </c>
      <c r="H111" t="s">
        <v>14522</v>
      </c>
      <c r="I111" t="s">
        <v>14522</v>
      </c>
      <c r="J111" t="s">
        <v>9317</v>
      </c>
      <c r="K111" t="s">
        <v>9317</v>
      </c>
      <c r="L111" t="s">
        <v>14523</v>
      </c>
      <c r="M111" t="s">
        <v>9317</v>
      </c>
      <c r="N111" t="s">
        <v>9317</v>
      </c>
      <c r="O111" t="s">
        <v>9317</v>
      </c>
      <c r="P111" t="s">
        <v>14523</v>
      </c>
      <c r="Q111" s="5">
        <v>41640</v>
      </c>
      <c r="R111" s="5">
        <v>42004</v>
      </c>
      <c r="S111" t="s">
        <v>14522</v>
      </c>
      <c r="T111" t="s">
        <v>13217</v>
      </c>
    </row>
    <row r="112" spans="1:20" x14ac:dyDescent="0.15">
      <c r="A112" t="s">
        <v>2235</v>
      </c>
      <c r="B112" t="s">
        <v>4605</v>
      </c>
      <c r="C112" t="s">
        <v>4902</v>
      </c>
      <c r="D112" t="s">
        <v>5979</v>
      </c>
      <c r="E112" t="s">
        <v>4590</v>
      </c>
      <c r="F112" t="s">
        <v>14351</v>
      </c>
      <c r="G112" t="s">
        <v>14535</v>
      </c>
      <c r="H112" t="s">
        <v>14536</v>
      </c>
      <c r="I112" t="s">
        <v>14536</v>
      </c>
      <c r="J112" t="s">
        <v>9317</v>
      </c>
      <c r="K112" t="s">
        <v>9317</v>
      </c>
      <c r="L112" t="s">
        <v>9317</v>
      </c>
      <c r="M112" t="s">
        <v>9317</v>
      </c>
      <c r="N112" t="s">
        <v>9317</v>
      </c>
      <c r="O112" t="s">
        <v>9317</v>
      </c>
      <c r="P112" t="s">
        <v>9317</v>
      </c>
      <c r="Q112" s="5">
        <v>41640</v>
      </c>
      <c r="R112" s="5">
        <v>42004</v>
      </c>
      <c r="S112" t="s">
        <v>14536</v>
      </c>
      <c r="T112" t="s">
        <v>13222</v>
      </c>
    </row>
    <row r="113" spans="1:20" x14ac:dyDescent="0.15">
      <c r="A113" t="s">
        <v>2504</v>
      </c>
      <c r="B113" t="s">
        <v>4605</v>
      </c>
      <c r="C113" t="s">
        <v>4871</v>
      </c>
      <c r="D113" t="s">
        <v>5979</v>
      </c>
      <c r="E113" t="s">
        <v>4590</v>
      </c>
      <c r="F113" t="s">
        <v>10575</v>
      </c>
      <c r="G113" t="s">
        <v>9317</v>
      </c>
      <c r="H113" t="s">
        <v>10576</v>
      </c>
      <c r="I113" t="s">
        <v>10576</v>
      </c>
      <c r="J113" t="s">
        <v>9317</v>
      </c>
      <c r="K113" t="s">
        <v>9317</v>
      </c>
      <c r="L113" t="s">
        <v>9317</v>
      </c>
      <c r="M113" t="s">
        <v>9317</v>
      </c>
      <c r="N113" t="s">
        <v>9317</v>
      </c>
      <c r="O113" t="s">
        <v>9317</v>
      </c>
      <c r="P113" t="s">
        <v>9317</v>
      </c>
      <c r="Q113" s="5">
        <v>41640</v>
      </c>
      <c r="R113" s="5">
        <v>42004</v>
      </c>
      <c r="S113" t="s">
        <v>10576</v>
      </c>
      <c r="T113" t="s">
        <v>13225</v>
      </c>
    </row>
    <row r="114" spans="1:20" x14ac:dyDescent="0.15">
      <c r="A114" t="s">
        <v>3030</v>
      </c>
      <c r="B114" t="s">
        <v>4605</v>
      </c>
      <c r="C114" t="s">
        <v>5007</v>
      </c>
      <c r="D114" t="s">
        <v>5979</v>
      </c>
      <c r="E114" t="s">
        <v>4590</v>
      </c>
      <c r="F114" t="s">
        <v>11349</v>
      </c>
      <c r="G114" t="s">
        <v>9317</v>
      </c>
      <c r="H114" t="s">
        <v>11350</v>
      </c>
      <c r="I114" t="s">
        <v>11350</v>
      </c>
      <c r="J114" t="s">
        <v>9317</v>
      </c>
      <c r="K114" t="s">
        <v>9317</v>
      </c>
      <c r="L114" t="s">
        <v>9317</v>
      </c>
      <c r="M114" t="s">
        <v>9317</v>
      </c>
      <c r="N114" t="s">
        <v>9317</v>
      </c>
      <c r="O114" t="s">
        <v>9317</v>
      </c>
      <c r="P114" t="s">
        <v>9317</v>
      </c>
      <c r="Q114" s="5">
        <v>41640</v>
      </c>
      <c r="R114" s="5">
        <v>42004</v>
      </c>
      <c r="S114" t="s">
        <v>11350</v>
      </c>
      <c r="T114" t="s">
        <v>13234</v>
      </c>
    </row>
    <row r="115" spans="1:20" x14ac:dyDescent="0.15">
      <c r="A115" t="s">
        <v>3170</v>
      </c>
      <c r="B115" t="s">
        <v>4605</v>
      </c>
      <c r="C115" t="s">
        <v>5046</v>
      </c>
      <c r="D115" t="s">
        <v>5979</v>
      </c>
      <c r="E115" t="s">
        <v>4590</v>
      </c>
      <c r="F115" t="s">
        <v>11353</v>
      </c>
      <c r="G115" t="s">
        <v>9317</v>
      </c>
      <c r="H115" t="s">
        <v>11354</v>
      </c>
      <c r="I115" t="s">
        <v>11354</v>
      </c>
      <c r="J115" t="s">
        <v>9317</v>
      </c>
      <c r="K115" t="s">
        <v>9317</v>
      </c>
      <c r="L115" t="s">
        <v>9317</v>
      </c>
      <c r="M115" t="s">
        <v>9317</v>
      </c>
      <c r="N115" t="s">
        <v>9317</v>
      </c>
      <c r="O115" t="s">
        <v>9317</v>
      </c>
      <c r="P115" t="s">
        <v>9317</v>
      </c>
      <c r="Q115" s="5">
        <v>41640</v>
      </c>
      <c r="R115" s="5">
        <v>42004</v>
      </c>
      <c r="S115" t="s">
        <v>11354</v>
      </c>
      <c r="T115" t="s">
        <v>13240</v>
      </c>
    </row>
    <row r="116" spans="1:20" x14ac:dyDescent="0.15">
      <c r="A116" t="s">
        <v>3883</v>
      </c>
      <c r="B116" t="s">
        <v>4605</v>
      </c>
      <c r="C116" t="s">
        <v>4902</v>
      </c>
      <c r="D116" t="s">
        <v>5979</v>
      </c>
      <c r="E116" t="s">
        <v>4590</v>
      </c>
      <c r="F116" t="s">
        <v>11001</v>
      </c>
      <c r="G116" t="s">
        <v>9317</v>
      </c>
      <c r="H116" t="s">
        <v>11002</v>
      </c>
      <c r="I116" t="s">
        <v>11002</v>
      </c>
      <c r="J116" t="s">
        <v>9317</v>
      </c>
      <c r="K116" t="s">
        <v>9317</v>
      </c>
      <c r="L116" t="s">
        <v>9317</v>
      </c>
      <c r="M116" t="s">
        <v>9317</v>
      </c>
      <c r="N116" t="s">
        <v>9317</v>
      </c>
      <c r="O116" t="s">
        <v>9317</v>
      </c>
      <c r="P116" t="s">
        <v>9317</v>
      </c>
      <c r="Q116" s="5">
        <v>41640</v>
      </c>
      <c r="R116" s="5">
        <v>42004</v>
      </c>
      <c r="S116" t="s">
        <v>11002</v>
      </c>
      <c r="T116" t="s">
        <v>13263</v>
      </c>
    </row>
    <row r="117" spans="1:20" x14ac:dyDescent="0.15">
      <c r="A117" t="s">
        <v>4181</v>
      </c>
      <c r="B117" t="s">
        <v>4605</v>
      </c>
      <c r="C117" t="s">
        <v>4902</v>
      </c>
      <c r="D117" t="s">
        <v>5979</v>
      </c>
      <c r="E117" t="s">
        <v>4590</v>
      </c>
      <c r="F117" t="s">
        <v>11414</v>
      </c>
      <c r="G117" t="s">
        <v>9317</v>
      </c>
      <c r="H117" t="s">
        <v>11415</v>
      </c>
      <c r="I117" t="s">
        <v>11415</v>
      </c>
      <c r="J117" t="s">
        <v>9317</v>
      </c>
      <c r="K117" t="s">
        <v>9317</v>
      </c>
      <c r="L117" t="s">
        <v>9317</v>
      </c>
      <c r="M117" t="s">
        <v>9317</v>
      </c>
      <c r="N117" t="s">
        <v>9317</v>
      </c>
      <c r="O117" t="s">
        <v>9317</v>
      </c>
      <c r="P117" t="s">
        <v>9317</v>
      </c>
      <c r="Q117" s="5">
        <v>41640</v>
      </c>
      <c r="R117" s="5">
        <v>42004</v>
      </c>
      <c r="S117" t="s">
        <v>11415</v>
      </c>
      <c r="T117" t="s">
        <v>13272</v>
      </c>
    </row>
    <row r="118" spans="1:20" x14ac:dyDescent="0.15">
      <c r="A118" t="s">
        <v>4188</v>
      </c>
      <c r="B118" t="s">
        <v>4605</v>
      </c>
      <c r="C118" t="s">
        <v>4902</v>
      </c>
      <c r="D118" t="s">
        <v>5979</v>
      </c>
      <c r="E118" t="s">
        <v>4590</v>
      </c>
      <c r="F118" t="s">
        <v>11178</v>
      </c>
      <c r="G118" t="s">
        <v>9317</v>
      </c>
      <c r="H118" t="s">
        <v>11179</v>
      </c>
      <c r="I118" t="s">
        <v>11179</v>
      </c>
      <c r="J118" t="s">
        <v>9317</v>
      </c>
      <c r="K118" t="s">
        <v>9317</v>
      </c>
      <c r="L118" t="s">
        <v>9317</v>
      </c>
      <c r="M118" t="s">
        <v>9317</v>
      </c>
      <c r="N118" t="s">
        <v>9317</v>
      </c>
      <c r="O118" t="s">
        <v>9317</v>
      </c>
      <c r="P118" t="s">
        <v>9317</v>
      </c>
      <c r="Q118" s="5">
        <v>41640</v>
      </c>
      <c r="R118" s="5">
        <v>42004</v>
      </c>
      <c r="S118" t="s">
        <v>11179</v>
      </c>
      <c r="T118" t="s">
        <v>13273</v>
      </c>
    </row>
    <row r="119" spans="1:20" x14ac:dyDescent="0.15">
      <c r="A119" t="s">
        <v>4262</v>
      </c>
      <c r="B119" t="s">
        <v>4605</v>
      </c>
      <c r="C119" t="s">
        <v>5503</v>
      </c>
      <c r="D119" t="s">
        <v>5979</v>
      </c>
      <c r="E119" t="s">
        <v>4590</v>
      </c>
      <c r="F119" t="s">
        <v>13863</v>
      </c>
      <c r="G119" t="s">
        <v>9317</v>
      </c>
      <c r="H119" t="s">
        <v>13864</v>
      </c>
      <c r="I119" t="s">
        <v>13864</v>
      </c>
      <c r="J119" t="s">
        <v>9317</v>
      </c>
      <c r="K119" t="s">
        <v>9317</v>
      </c>
      <c r="L119" t="s">
        <v>9317</v>
      </c>
      <c r="M119" t="s">
        <v>9317</v>
      </c>
      <c r="N119" t="s">
        <v>9317</v>
      </c>
      <c r="O119" t="s">
        <v>9317</v>
      </c>
      <c r="P119" t="s">
        <v>9317</v>
      </c>
      <c r="Q119" s="5">
        <v>41640</v>
      </c>
      <c r="R119" s="5">
        <v>42004</v>
      </c>
      <c r="S119" t="s">
        <v>13864</v>
      </c>
      <c r="T119" t="s">
        <v>13275</v>
      </c>
    </row>
    <row r="120" spans="1:20" x14ac:dyDescent="0.15">
      <c r="A120" t="s">
        <v>4274</v>
      </c>
      <c r="B120" t="s">
        <v>4605</v>
      </c>
      <c r="C120" t="s">
        <v>4966</v>
      </c>
      <c r="D120" t="s">
        <v>5979</v>
      </c>
      <c r="E120" t="s">
        <v>4590</v>
      </c>
      <c r="F120" t="s">
        <v>11418</v>
      </c>
      <c r="G120" t="s">
        <v>9317</v>
      </c>
      <c r="H120" t="s">
        <v>11419</v>
      </c>
      <c r="I120" t="s">
        <v>11419</v>
      </c>
      <c r="J120" t="s">
        <v>9317</v>
      </c>
      <c r="K120" t="s">
        <v>9317</v>
      </c>
      <c r="L120" t="s">
        <v>9317</v>
      </c>
      <c r="M120" t="s">
        <v>9317</v>
      </c>
      <c r="N120" t="s">
        <v>9317</v>
      </c>
      <c r="O120" t="s">
        <v>9317</v>
      </c>
      <c r="P120" t="s">
        <v>9317</v>
      </c>
      <c r="Q120" s="5">
        <v>41640</v>
      </c>
      <c r="R120" s="5">
        <v>42004</v>
      </c>
      <c r="S120" t="s">
        <v>11419</v>
      </c>
      <c r="T120" t="s">
        <v>13278</v>
      </c>
    </row>
    <row r="121" spans="1:20" x14ac:dyDescent="0.15">
      <c r="A121" t="s">
        <v>4282</v>
      </c>
      <c r="B121" t="s">
        <v>4605</v>
      </c>
      <c r="C121" t="s">
        <v>4966</v>
      </c>
      <c r="D121" t="s">
        <v>5979</v>
      </c>
      <c r="E121" t="s">
        <v>4590</v>
      </c>
      <c r="F121" t="s">
        <v>11414</v>
      </c>
      <c r="G121" t="s">
        <v>9317</v>
      </c>
      <c r="H121" t="s">
        <v>11415</v>
      </c>
      <c r="I121" t="s">
        <v>11415</v>
      </c>
      <c r="J121" t="s">
        <v>9317</v>
      </c>
      <c r="K121" t="s">
        <v>9317</v>
      </c>
      <c r="L121" t="s">
        <v>9317</v>
      </c>
      <c r="M121" t="s">
        <v>9317</v>
      </c>
      <c r="N121" t="s">
        <v>9317</v>
      </c>
      <c r="O121" t="s">
        <v>9317</v>
      </c>
      <c r="P121" t="s">
        <v>9317</v>
      </c>
      <c r="Q121" s="5">
        <v>41640</v>
      </c>
      <c r="R121" s="5">
        <v>42004</v>
      </c>
      <c r="S121" t="s">
        <v>11415</v>
      </c>
      <c r="T121" t="s">
        <v>13279</v>
      </c>
    </row>
    <row r="122" spans="1:20" x14ac:dyDescent="0.15">
      <c r="A122" t="s">
        <v>4321</v>
      </c>
      <c r="B122" t="s">
        <v>4605</v>
      </c>
      <c r="C122" t="s">
        <v>4966</v>
      </c>
      <c r="D122" t="s">
        <v>5979</v>
      </c>
      <c r="E122" t="s">
        <v>4590</v>
      </c>
      <c r="F122" t="s">
        <v>14118</v>
      </c>
      <c r="G122" t="s">
        <v>9317</v>
      </c>
      <c r="H122" t="s">
        <v>14119</v>
      </c>
      <c r="I122" t="s">
        <v>14119</v>
      </c>
      <c r="J122" t="s">
        <v>9317</v>
      </c>
      <c r="K122" t="s">
        <v>9317</v>
      </c>
      <c r="L122" t="s">
        <v>9317</v>
      </c>
      <c r="M122" t="s">
        <v>9317</v>
      </c>
      <c r="N122" t="s">
        <v>9317</v>
      </c>
      <c r="O122" t="s">
        <v>9317</v>
      </c>
      <c r="P122" t="s">
        <v>9317</v>
      </c>
      <c r="Q122" s="5">
        <v>41640</v>
      </c>
      <c r="R122" s="5">
        <v>42004</v>
      </c>
      <c r="S122" t="s">
        <v>14119</v>
      </c>
      <c r="T122" t="s">
        <v>13281</v>
      </c>
    </row>
    <row r="123" spans="1:20" x14ac:dyDescent="0.15">
      <c r="A123" t="s">
        <v>4324</v>
      </c>
      <c r="B123" t="s">
        <v>4605</v>
      </c>
      <c r="C123" t="s">
        <v>4966</v>
      </c>
      <c r="D123" t="s">
        <v>5979</v>
      </c>
      <c r="E123" t="s">
        <v>4590</v>
      </c>
      <c r="F123" t="s">
        <v>14120</v>
      </c>
      <c r="G123" t="s">
        <v>9317</v>
      </c>
      <c r="H123" t="s">
        <v>14121</v>
      </c>
      <c r="I123" t="s">
        <v>14121</v>
      </c>
      <c r="J123" t="s">
        <v>9317</v>
      </c>
      <c r="K123" t="s">
        <v>9317</v>
      </c>
      <c r="L123" t="s">
        <v>9317</v>
      </c>
      <c r="M123" t="s">
        <v>9317</v>
      </c>
      <c r="N123" t="s">
        <v>9317</v>
      </c>
      <c r="O123" t="s">
        <v>9317</v>
      </c>
      <c r="P123" t="s">
        <v>9317</v>
      </c>
      <c r="Q123" s="5">
        <v>41640</v>
      </c>
      <c r="R123" s="5">
        <v>42004</v>
      </c>
      <c r="S123" t="s">
        <v>14121</v>
      </c>
      <c r="T123" t="s">
        <v>13282</v>
      </c>
    </row>
    <row r="124" spans="1:20" x14ac:dyDescent="0.15">
      <c r="A124" t="s">
        <v>13925</v>
      </c>
      <c r="B124" t="s">
        <v>13164</v>
      </c>
      <c r="C124" t="s">
        <v>4902</v>
      </c>
      <c r="D124" t="s">
        <v>5979</v>
      </c>
      <c r="E124" t="s">
        <v>4590</v>
      </c>
      <c r="F124" t="s">
        <v>13927</v>
      </c>
      <c r="G124" t="s">
        <v>9317</v>
      </c>
      <c r="H124" t="s">
        <v>13928</v>
      </c>
      <c r="I124" t="s">
        <v>13928</v>
      </c>
      <c r="J124" t="s">
        <v>9317</v>
      </c>
      <c r="K124" t="s">
        <v>9317</v>
      </c>
      <c r="L124" t="s">
        <v>9317</v>
      </c>
      <c r="M124" t="s">
        <v>9317</v>
      </c>
      <c r="N124" t="s">
        <v>9317</v>
      </c>
      <c r="O124" t="s">
        <v>9317</v>
      </c>
      <c r="P124" t="s">
        <v>9317</v>
      </c>
      <c r="Q124" s="5">
        <v>41640</v>
      </c>
      <c r="R124" s="5">
        <v>42004</v>
      </c>
      <c r="S124" t="s">
        <v>13928</v>
      </c>
      <c r="T124" t="s">
        <v>13165</v>
      </c>
    </row>
    <row r="125" spans="1:20" x14ac:dyDescent="0.15">
      <c r="A125" t="s">
        <v>13936</v>
      </c>
      <c r="B125" t="s">
        <v>13164</v>
      </c>
      <c r="C125" t="s">
        <v>4902</v>
      </c>
      <c r="D125" t="s">
        <v>5979</v>
      </c>
      <c r="E125" t="s">
        <v>4590</v>
      </c>
      <c r="F125" t="s">
        <v>13937</v>
      </c>
      <c r="G125" t="s">
        <v>14456</v>
      </c>
      <c r="H125" t="s">
        <v>14457</v>
      </c>
      <c r="I125" t="s">
        <v>14457</v>
      </c>
      <c r="J125" t="s">
        <v>9317</v>
      </c>
      <c r="K125" t="s">
        <v>9317</v>
      </c>
      <c r="L125" t="s">
        <v>9317</v>
      </c>
      <c r="M125" t="s">
        <v>9317</v>
      </c>
      <c r="N125" t="s">
        <v>9317</v>
      </c>
      <c r="O125" t="s">
        <v>9317</v>
      </c>
      <c r="P125" t="s">
        <v>9317</v>
      </c>
      <c r="Q125" s="5">
        <v>41640</v>
      </c>
      <c r="R125" s="5">
        <v>42004</v>
      </c>
      <c r="S125" t="s">
        <v>14457</v>
      </c>
      <c r="T125" t="s">
        <v>13175</v>
      </c>
    </row>
    <row r="126" spans="1:20" x14ac:dyDescent="0.15">
      <c r="A126" t="s">
        <v>1852</v>
      </c>
      <c r="B126" t="s">
        <v>4658</v>
      </c>
      <c r="C126" t="s">
        <v>4902</v>
      </c>
      <c r="D126" t="s">
        <v>5979</v>
      </c>
      <c r="E126" t="s">
        <v>4590</v>
      </c>
      <c r="F126" t="s">
        <v>13988</v>
      </c>
      <c r="G126" t="s">
        <v>9317</v>
      </c>
      <c r="H126" t="s">
        <v>13989</v>
      </c>
      <c r="I126" t="s">
        <v>13989</v>
      </c>
      <c r="J126" t="s">
        <v>9317</v>
      </c>
      <c r="K126" t="s">
        <v>9317</v>
      </c>
      <c r="L126" t="s">
        <v>9317</v>
      </c>
      <c r="M126" t="s">
        <v>9317</v>
      </c>
      <c r="N126" t="s">
        <v>9317</v>
      </c>
      <c r="O126" t="s">
        <v>9317</v>
      </c>
      <c r="P126" t="s">
        <v>9317</v>
      </c>
      <c r="Q126" s="5">
        <v>41640</v>
      </c>
      <c r="R126" s="5">
        <v>42004</v>
      </c>
      <c r="S126" t="s">
        <v>13989</v>
      </c>
      <c r="T126" t="s">
        <v>13212</v>
      </c>
    </row>
    <row r="127" spans="1:20" x14ac:dyDescent="0.15">
      <c r="A127" t="s">
        <v>3300</v>
      </c>
      <c r="B127" t="s">
        <v>4658</v>
      </c>
      <c r="C127" t="s">
        <v>5058</v>
      </c>
      <c r="D127" t="s">
        <v>5979</v>
      </c>
      <c r="E127" t="s">
        <v>4590</v>
      </c>
      <c r="F127" t="s">
        <v>11357</v>
      </c>
      <c r="G127" t="s">
        <v>11358</v>
      </c>
      <c r="H127" t="s">
        <v>11359</v>
      </c>
      <c r="I127" t="s">
        <v>11359</v>
      </c>
      <c r="J127" t="s">
        <v>9317</v>
      </c>
      <c r="K127" t="s">
        <v>9317</v>
      </c>
      <c r="L127" t="s">
        <v>9317</v>
      </c>
      <c r="M127" t="s">
        <v>9317</v>
      </c>
      <c r="N127" t="s">
        <v>9317</v>
      </c>
      <c r="O127" t="s">
        <v>9317</v>
      </c>
      <c r="P127" t="s">
        <v>9317</v>
      </c>
      <c r="Q127" s="5">
        <v>41640</v>
      </c>
      <c r="R127" s="5">
        <v>42004</v>
      </c>
      <c r="S127" t="s">
        <v>11359</v>
      </c>
      <c r="T127" t="s">
        <v>13245</v>
      </c>
    </row>
    <row r="128" spans="1:20" x14ac:dyDescent="0.15">
      <c r="A128" t="s">
        <v>2646</v>
      </c>
      <c r="B128" t="s">
        <v>4703</v>
      </c>
      <c r="C128" t="s">
        <v>4902</v>
      </c>
      <c r="D128" t="s">
        <v>5979</v>
      </c>
      <c r="E128" t="s">
        <v>4590</v>
      </c>
      <c r="F128" t="s">
        <v>12436</v>
      </c>
      <c r="G128" t="s">
        <v>14539</v>
      </c>
      <c r="H128" t="s">
        <v>14540</v>
      </c>
      <c r="I128" t="s">
        <v>9317</v>
      </c>
      <c r="J128" t="s">
        <v>14540</v>
      </c>
      <c r="K128" t="s">
        <v>14541</v>
      </c>
      <c r="L128" t="s">
        <v>9317</v>
      </c>
      <c r="M128" t="s">
        <v>9317</v>
      </c>
      <c r="N128" t="s">
        <v>14542</v>
      </c>
      <c r="O128" t="s">
        <v>9779</v>
      </c>
      <c r="P128" t="s">
        <v>14543</v>
      </c>
      <c r="Q128" s="5">
        <v>41640</v>
      </c>
      <c r="R128" s="5">
        <v>42004</v>
      </c>
      <c r="S128" t="s">
        <v>14540</v>
      </c>
      <c r="T128" t="s">
        <v>13227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5"/>
  <sheetViews>
    <sheetView topLeftCell="H1" workbookViewId="0">
      <selection activeCell="U9" sqref="U9"/>
    </sheetView>
  </sheetViews>
  <sheetFormatPr baseColWidth="10" defaultRowHeight="10.5" x14ac:dyDescent="0.15"/>
  <cols>
    <col min="3" max="3" width="11.1640625" bestFit="1" customWidth="1"/>
    <col min="7" max="7" width="21.1640625" bestFit="1" customWidth="1"/>
    <col min="16" max="16" width="10.6640625" bestFit="1" customWidth="1"/>
    <col min="17" max="17" width="14.6640625" bestFit="1" customWidth="1"/>
    <col min="18" max="18" width="16.6640625" bestFit="1" customWidth="1"/>
    <col min="19" max="19" width="18.1640625" bestFit="1" customWidth="1"/>
    <col min="20" max="20" width="14.83203125" bestFit="1" customWidth="1"/>
  </cols>
  <sheetData>
    <row r="1" spans="1:21" x14ac:dyDescent="0.15">
      <c r="A1" t="s">
        <v>5980</v>
      </c>
      <c r="B1" t="s">
        <v>5981</v>
      </c>
      <c r="C1" t="s">
        <v>5982</v>
      </c>
      <c r="D1" t="s">
        <v>5983</v>
      </c>
      <c r="E1" t="s">
        <v>5984</v>
      </c>
      <c r="F1" t="s">
        <v>5985</v>
      </c>
      <c r="G1" t="s">
        <v>5986</v>
      </c>
      <c r="J1" t="s">
        <v>5987</v>
      </c>
      <c r="K1" t="s">
        <v>5988</v>
      </c>
      <c r="L1" t="s">
        <v>5996</v>
      </c>
      <c r="M1" t="s">
        <v>5997</v>
      </c>
      <c r="N1" t="s">
        <v>5989</v>
      </c>
      <c r="O1" t="s">
        <v>5990</v>
      </c>
      <c r="P1" t="s">
        <v>12202</v>
      </c>
      <c r="Q1" t="s">
        <v>5991</v>
      </c>
      <c r="R1" t="s">
        <v>5992</v>
      </c>
      <c r="S1" t="s">
        <v>5993</v>
      </c>
      <c r="T1" t="s">
        <v>12200</v>
      </c>
      <c r="U1" t="s">
        <v>12201</v>
      </c>
    </row>
    <row r="2" spans="1:21" ht="11.25" x14ac:dyDescent="0.2">
      <c r="A2" s="1" t="s">
        <v>101</v>
      </c>
      <c r="B2" s="1" t="s">
        <v>4494</v>
      </c>
      <c r="C2" s="1" t="s">
        <v>4829</v>
      </c>
      <c r="D2" s="1" t="s">
        <v>5979</v>
      </c>
      <c r="E2" s="1" t="s">
        <v>4590</v>
      </c>
      <c r="F2" s="1" t="s">
        <v>9773</v>
      </c>
      <c r="G2" s="1" t="s">
        <v>9317</v>
      </c>
      <c r="H2" s="1" t="s">
        <v>9774</v>
      </c>
      <c r="I2" s="1" t="s">
        <v>9775</v>
      </c>
      <c r="J2" s="1" t="s">
        <v>9776</v>
      </c>
      <c r="K2" s="1" t="s">
        <v>9777</v>
      </c>
      <c r="L2" s="1" t="s">
        <v>9317</v>
      </c>
      <c r="M2" s="1" t="s">
        <v>9317</v>
      </c>
      <c r="N2" s="1" t="s">
        <v>9778</v>
      </c>
      <c r="O2" s="1" t="s">
        <v>9779</v>
      </c>
      <c r="P2" s="1" t="s">
        <v>9780</v>
      </c>
      <c r="Q2" s="4">
        <v>43466</v>
      </c>
      <c r="R2" s="4">
        <v>43830</v>
      </c>
      <c r="S2" t="s">
        <v>9774</v>
      </c>
      <c r="T2" s="1" t="s">
        <v>9318</v>
      </c>
    </row>
    <row r="3" spans="1:21" ht="11.25" x14ac:dyDescent="0.2">
      <c r="A3" s="1" t="s">
        <v>110</v>
      </c>
      <c r="B3" s="1" t="s">
        <v>4496</v>
      </c>
      <c r="C3" s="1" t="s">
        <v>4832</v>
      </c>
      <c r="D3" s="1" t="s">
        <v>5979</v>
      </c>
      <c r="E3" s="1" t="s">
        <v>4590</v>
      </c>
      <c r="F3" s="1" t="s">
        <v>9781</v>
      </c>
      <c r="G3" s="1" t="s">
        <v>9317</v>
      </c>
      <c r="H3" s="1" t="s">
        <v>9782</v>
      </c>
      <c r="I3" s="1" t="s">
        <v>9317</v>
      </c>
      <c r="J3" s="1" t="s">
        <v>9782</v>
      </c>
      <c r="K3" s="1" t="s">
        <v>9783</v>
      </c>
      <c r="L3" s="1" t="s">
        <v>9784</v>
      </c>
      <c r="M3" s="1" t="s">
        <v>9317</v>
      </c>
      <c r="N3" s="1" t="s">
        <v>9319</v>
      </c>
      <c r="O3" s="1" t="s">
        <v>9779</v>
      </c>
      <c r="P3" s="1" t="s">
        <v>9785</v>
      </c>
      <c r="Q3" s="4">
        <v>43466</v>
      </c>
      <c r="R3" s="4">
        <v>43830</v>
      </c>
      <c r="S3" t="s">
        <v>9782</v>
      </c>
      <c r="T3" s="1" t="s">
        <v>9320</v>
      </c>
    </row>
    <row r="4" spans="1:21" ht="11.25" x14ac:dyDescent="0.2">
      <c r="A4" s="1" t="s">
        <v>113</v>
      </c>
      <c r="B4" s="1" t="s">
        <v>9321</v>
      </c>
      <c r="C4" s="1" t="s">
        <v>4833</v>
      </c>
      <c r="D4" s="1" t="s">
        <v>5979</v>
      </c>
      <c r="E4" s="1" t="s">
        <v>4590</v>
      </c>
      <c r="F4" s="1" t="s">
        <v>9786</v>
      </c>
      <c r="G4" s="1" t="s">
        <v>9317</v>
      </c>
      <c r="H4" s="1" t="s">
        <v>9787</v>
      </c>
      <c r="I4" s="1" t="s">
        <v>9317</v>
      </c>
      <c r="J4" s="1" t="s">
        <v>9787</v>
      </c>
      <c r="K4" s="1" t="s">
        <v>9788</v>
      </c>
      <c r="L4" s="1" t="s">
        <v>9789</v>
      </c>
      <c r="M4" s="1" t="s">
        <v>9317</v>
      </c>
      <c r="N4" s="1" t="s">
        <v>9322</v>
      </c>
      <c r="O4" s="1" t="s">
        <v>9779</v>
      </c>
      <c r="P4" s="1" t="s">
        <v>9790</v>
      </c>
      <c r="Q4" s="4">
        <v>43466</v>
      </c>
      <c r="R4" s="4">
        <v>43830</v>
      </c>
      <c r="S4" t="s">
        <v>9787</v>
      </c>
      <c r="T4" s="1" t="s">
        <v>9323</v>
      </c>
    </row>
    <row r="5" spans="1:21" ht="11.25" x14ac:dyDescent="0.2">
      <c r="A5" s="1" t="s">
        <v>130</v>
      </c>
      <c r="B5" s="1" t="s">
        <v>4596</v>
      </c>
      <c r="C5" s="1" t="s">
        <v>4838</v>
      </c>
      <c r="D5" s="1" t="s">
        <v>5979</v>
      </c>
      <c r="E5" s="1" t="s">
        <v>4590</v>
      </c>
      <c r="F5" s="1" t="s">
        <v>9791</v>
      </c>
      <c r="G5" s="1" t="s">
        <v>9792</v>
      </c>
      <c r="H5" s="1" t="s">
        <v>9793</v>
      </c>
      <c r="I5" s="1" t="s">
        <v>9317</v>
      </c>
      <c r="J5" s="1" t="s">
        <v>9793</v>
      </c>
      <c r="K5" s="1" t="s">
        <v>9794</v>
      </c>
      <c r="L5" s="1" t="s">
        <v>9317</v>
      </c>
      <c r="M5" s="1" t="s">
        <v>9317</v>
      </c>
      <c r="N5" s="1" t="s">
        <v>9795</v>
      </c>
      <c r="O5" s="1" t="s">
        <v>9779</v>
      </c>
      <c r="P5" s="1" t="s">
        <v>9796</v>
      </c>
      <c r="Q5" s="4">
        <v>43466</v>
      </c>
      <c r="R5" s="4">
        <v>43830</v>
      </c>
      <c r="S5" t="s">
        <v>9793</v>
      </c>
      <c r="T5" s="1" t="s">
        <v>9324</v>
      </c>
    </row>
    <row r="6" spans="1:21" ht="11.25" x14ac:dyDescent="0.2">
      <c r="A6" s="1" t="s">
        <v>133</v>
      </c>
      <c r="B6" s="1" t="s">
        <v>4498</v>
      </c>
      <c r="C6" s="1" t="s">
        <v>4839</v>
      </c>
      <c r="D6" s="1" t="s">
        <v>5979</v>
      </c>
      <c r="E6" s="1" t="s">
        <v>4590</v>
      </c>
      <c r="F6" s="1" t="s">
        <v>9797</v>
      </c>
      <c r="G6" s="1" t="s">
        <v>9317</v>
      </c>
      <c r="H6" s="1" t="s">
        <v>9798</v>
      </c>
      <c r="I6" s="1" t="s">
        <v>9317</v>
      </c>
      <c r="J6" s="1" t="s">
        <v>9798</v>
      </c>
      <c r="K6" s="1" t="s">
        <v>9799</v>
      </c>
      <c r="L6" s="1" t="s">
        <v>9800</v>
      </c>
      <c r="M6" s="1" t="s">
        <v>9317</v>
      </c>
      <c r="N6" s="1" t="s">
        <v>9322</v>
      </c>
      <c r="O6" s="1" t="s">
        <v>9779</v>
      </c>
      <c r="P6" s="1" t="s">
        <v>9801</v>
      </c>
      <c r="Q6" s="4">
        <v>43466</v>
      </c>
      <c r="R6" s="4">
        <v>43830</v>
      </c>
      <c r="S6" t="s">
        <v>9798</v>
      </c>
      <c r="T6" s="1" t="s">
        <v>9325</v>
      </c>
    </row>
    <row r="7" spans="1:21" ht="11.25" x14ac:dyDescent="0.2">
      <c r="A7" s="1" t="s">
        <v>160</v>
      </c>
      <c r="B7" s="1" t="s">
        <v>161</v>
      </c>
      <c r="C7" s="1" t="s">
        <v>4848</v>
      </c>
      <c r="D7" s="1" t="s">
        <v>5979</v>
      </c>
      <c r="E7" s="1" t="s">
        <v>4590</v>
      </c>
      <c r="F7" s="1" t="s">
        <v>9802</v>
      </c>
      <c r="G7" s="1" t="s">
        <v>9803</v>
      </c>
      <c r="H7" s="1" t="s">
        <v>9804</v>
      </c>
      <c r="I7" s="1" t="s">
        <v>9317</v>
      </c>
      <c r="J7" s="1" t="s">
        <v>9804</v>
      </c>
      <c r="K7" s="1" t="s">
        <v>9805</v>
      </c>
      <c r="L7" s="1" t="s">
        <v>9317</v>
      </c>
      <c r="M7" s="1" t="s">
        <v>9317</v>
      </c>
      <c r="N7" s="1" t="s">
        <v>9806</v>
      </c>
      <c r="O7" s="1" t="s">
        <v>9779</v>
      </c>
      <c r="P7" s="1" t="s">
        <v>9807</v>
      </c>
      <c r="Q7" s="4">
        <v>43466</v>
      </c>
      <c r="R7" s="4">
        <v>43830</v>
      </c>
      <c r="S7" t="s">
        <v>9804</v>
      </c>
      <c r="T7" s="1" t="s">
        <v>9326</v>
      </c>
    </row>
    <row r="8" spans="1:21" ht="11.25" x14ac:dyDescent="0.2">
      <c r="A8" s="1" t="s">
        <v>11</v>
      </c>
      <c r="B8" s="1" t="s">
        <v>12</v>
      </c>
      <c r="C8" s="1" t="s">
        <v>4805</v>
      </c>
      <c r="D8" s="1" t="s">
        <v>5979</v>
      </c>
      <c r="E8" s="1" t="s">
        <v>4590</v>
      </c>
      <c r="F8" s="1" t="s">
        <v>9808</v>
      </c>
      <c r="G8" s="1" t="s">
        <v>9809</v>
      </c>
      <c r="H8" s="1" t="s">
        <v>9810</v>
      </c>
      <c r="I8" s="1" t="s">
        <v>9317</v>
      </c>
      <c r="J8" s="1" t="s">
        <v>9810</v>
      </c>
      <c r="K8" s="1" t="s">
        <v>9811</v>
      </c>
      <c r="L8" s="1" t="s">
        <v>9317</v>
      </c>
      <c r="M8" s="1" t="s">
        <v>9317</v>
      </c>
      <c r="N8" s="1" t="s">
        <v>9812</v>
      </c>
      <c r="O8" s="1" t="s">
        <v>9779</v>
      </c>
      <c r="P8" s="1" t="s">
        <v>9813</v>
      </c>
      <c r="Q8" s="4">
        <v>43466</v>
      </c>
      <c r="R8" s="4">
        <v>43830</v>
      </c>
      <c r="S8" t="s">
        <v>9810</v>
      </c>
      <c r="T8" s="1" t="s">
        <v>9327</v>
      </c>
    </row>
    <row r="9" spans="1:21" ht="11.25" x14ac:dyDescent="0.2">
      <c r="A9" s="1" t="s">
        <v>36</v>
      </c>
      <c r="B9" s="1" t="s">
        <v>4591</v>
      </c>
      <c r="C9" s="1" t="s">
        <v>4812</v>
      </c>
      <c r="D9" s="1" t="s">
        <v>5979</v>
      </c>
      <c r="E9" s="1" t="s">
        <v>4590</v>
      </c>
      <c r="F9" s="1" t="s">
        <v>9814</v>
      </c>
      <c r="G9" s="1" t="s">
        <v>9815</v>
      </c>
      <c r="H9" s="1" t="s">
        <v>9816</v>
      </c>
      <c r="I9" s="1" t="s">
        <v>9816</v>
      </c>
      <c r="J9" s="1" t="s">
        <v>9317</v>
      </c>
      <c r="K9" s="1" t="s">
        <v>9317</v>
      </c>
      <c r="L9" s="1" t="s">
        <v>9317</v>
      </c>
      <c r="M9" s="1" t="s">
        <v>9317</v>
      </c>
      <c r="N9" s="1" t="s">
        <v>9817</v>
      </c>
      <c r="O9" s="1" t="s">
        <v>9779</v>
      </c>
      <c r="P9" s="1" t="s">
        <v>9818</v>
      </c>
      <c r="Q9" s="4">
        <v>43466</v>
      </c>
      <c r="R9" s="4">
        <v>43830</v>
      </c>
      <c r="S9" t="s">
        <v>9816</v>
      </c>
      <c r="T9" s="1" t="s">
        <v>9328</v>
      </c>
    </row>
    <row r="10" spans="1:21" ht="11.25" x14ac:dyDescent="0.2">
      <c r="A10" s="1" t="s">
        <v>67</v>
      </c>
      <c r="B10" s="1" t="s">
        <v>68</v>
      </c>
      <c r="C10" s="1" t="s">
        <v>4821</v>
      </c>
      <c r="D10" s="1" t="s">
        <v>5979</v>
      </c>
      <c r="E10" s="1" t="s">
        <v>4590</v>
      </c>
      <c r="F10" s="1" t="s">
        <v>9819</v>
      </c>
      <c r="G10" s="1" t="s">
        <v>9317</v>
      </c>
      <c r="H10" s="1" t="s">
        <v>9820</v>
      </c>
      <c r="I10" s="1" t="s">
        <v>9317</v>
      </c>
      <c r="J10" s="1" t="s">
        <v>9820</v>
      </c>
      <c r="K10" s="1" t="s">
        <v>9821</v>
      </c>
      <c r="L10" s="1" t="s">
        <v>9317</v>
      </c>
      <c r="M10" s="1" t="s">
        <v>9317</v>
      </c>
      <c r="N10" s="1" t="s">
        <v>9822</v>
      </c>
      <c r="O10" s="1" t="s">
        <v>9779</v>
      </c>
      <c r="P10" s="1" t="s">
        <v>9823</v>
      </c>
      <c r="Q10" s="4">
        <v>43466</v>
      </c>
      <c r="R10" s="4">
        <v>43830</v>
      </c>
      <c r="S10" t="s">
        <v>9820</v>
      </c>
      <c r="T10" s="1" t="s">
        <v>9329</v>
      </c>
    </row>
    <row r="11" spans="1:21" ht="11.25" x14ac:dyDescent="0.2">
      <c r="A11" s="1" t="s">
        <v>104</v>
      </c>
      <c r="B11" s="1" t="s">
        <v>9330</v>
      </c>
      <c r="C11" s="1" t="s">
        <v>4830</v>
      </c>
      <c r="D11" s="1" t="s">
        <v>5979</v>
      </c>
      <c r="E11" s="1" t="s">
        <v>4590</v>
      </c>
      <c r="F11" s="1" t="s">
        <v>9824</v>
      </c>
      <c r="G11" s="1" t="s">
        <v>9825</v>
      </c>
      <c r="H11" s="1" t="s">
        <v>9826</v>
      </c>
      <c r="I11" s="1" t="s">
        <v>9317</v>
      </c>
      <c r="J11" s="1" t="s">
        <v>9826</v>
      </c>
      <c r="K11" s="1" t="s">
        <v>9827</v>
      </c>
      <c r="L11" s="1" t="s">
        <v>9828</v>
      </c>
      <c r="M11" s="1" t="s">
        <v>9317</v>
      </c>
      <c r="N11" s="1" t="s">
        <v>9829</v>
      </c>
      <c r="O11" s="1" t="s">
        <v>9779</v>
      </c>
      <c r="P11" s="1" t="s">
        <v>9830</v>
      </c>
      <c r="Q11" s="4">
        <v>43466</v>
      </c>
      <c r="R11" s="4">
        <v>43830</v>
      </c>
      <c r="S11" t="s">
        <v>9826</v>
      </c>
      <c r="T11" s="1" t="s">
        <v>9331</v>
      </c>
    </row>
    <row r="12" spans="1:21" ht="11.25" x14ac:dyDescent="0.2">
      <c r="A12" s="1" t="s">
        <v>166</v>
      </c>
      <c r="B12" s="1" t="s">
        <v>167</v>
      </c>
      <c r="C12" s="1" t="s">
        <v>4850</v>
      </c>
      <c r="D12" s="1" t="s">
        <v>5979</v>
      </c>
      <c r="E12" s="1" t="s">
        <v>4590</v>
      </c>
      <c r="F12" s="1" t="s">
        <v>9831</v>
      </c>
      <c r="G12" s="1" t="s">
        <v>9317</v>
      </c>
      <c r="H12" s="1" t="s">
        <v>9832</v>
      </c>
      <c r="I12" s="1" t="s">
        <v>9317</v>
      </c>
      <c r="J12" s="1" t="s">
        <v>9832</v>
      </c>
      <c r="K12" s="1" t="s">
        <v>9833</v>
      </c>
      <c r="L12" s="1" t="s">
        <v>9834</v>
      </c>
      <c r="M12" s="1" t="s">
        <v>9317</v>
      </c>
      <c r="N12" s="1" t="s">
        <v>9332</v>
      </c>
      <c r="O12" s="1" t="s">
        <v>9779</v>
      </c>
      <c r="P12" s="1" t="s">
        <v>9835</v>
      </c>
      <c r="Q12" s="4">
        <v>43466</v>
      </c>
      <c r="R12" s="4">
        <v>43830</v>
      </c>
      <c r="S12" t="s">
        <v>9832</v>
      </c>
      <c r="T12" s="1" t="s">
        <v>9333</v>
      </c>
    </row>
    <row r="13" spans="1:21" ht="11.25" x14ac:dyDescent="0.2">
      <c r="A13" s="1" t="s">
        <v>180</v>
      </c>
      <c r="B13" s="1" t="s">
        <v>4500</v>
      </c>
      <c r="C13" s="1" t="s">
        <v>4854</v>
      </c>
      <c r="D13" s="1" t="s">
        <v>5979</v>
      </c>
      <c r="E13" s="1" t="s">
        <v>4590</v>
      </c>
      <c r="F13" s="1" t="s">
        <v>9836</v>
      </c>
      <c r="G13" s="1" t="s">
        <v>9317</v>
      </c>
      <c r="H13" s="1" t="s">
        <v>9837</v>
      </c>
      <c r="I13" s="1" t="s">
        <v>9317</v>
      </c>
      <c r="J13" s="1" t="s">
        <v>9837</v>
      </c>
      <c r="K13" s="1" t="s">
        <v>9838</v>
      </c>
      <c r="L13" s="1" t="s">
        <v>9839</v>
      </c>
      <c r="M13" s="1" t="s">
        <v>9317</v>
      </c>
      <c r="N13" s="1" t="s">
        <v>9334</v>
      </c>
      <c r="O13" s="1" t="s">
        <v>9779</v>
      </c>
      <c r="P13" s="1" t="s">
        <v>9840</v>
      </c>
      <c r="Q13" s="4">
        <v>43466</v>
      </c>
      <c r="R13" s="4">
        <v>43830</v>
      </c>
      <c r="S13" t="s">
        <v>9837</v>
      </c>
      <c r="T13" s="1" t="s">
        <v>9335</v>
      </c>
    </row>
    <row r="14" spans="1:21" ht="11.25" x14ac:dyDescent="0.2">
      <c r="A14" s="1" t="s">
        <v>192</v>
      </c>
      <c r="B14" s="1" t="s">
        <v>9336</v>
      </c>
      <c r="C14" s="1" t="s">
        <v>4858</v>
      </c>
      <c r="D14" s="1" t="s">
        <v>5979</v>
      </c>
      <c r="E14" s="1" t="s">
        <v>4590</v>
      </c>
      <c r="F14" s="1" t="s">
        <v>9841</v>
      </c>
      <c r="G14" s="1" t="s">
        <v>9317</v>
      </c>
      <c r="H14" s="1" t="s">
        <v>9842</v>
      </c>
      <c r="I14" s="1" t="s">
        <v>9317</v>
      </c>
      <c r="J14" s="1" t="s">
        <v>9842</v>
      </c>
      <c r="K14" s="1" t="s">
        <v>9843</v>
      </c>
      <c r="L14" s="1" t="s">
        <v>9844</v>
      </c>
      <c r="M14" s="1" t="s">
        <v>9317</v>
      </c>
      <c r="N14" s="1" t="s">
        <v>9845</v>
      </c>
      <c r="O14" s="1" t="s">
        <v>9779</v>
      </c>
      <c r="P14" s="1" t="s">
        <v>9846</v>
      </c>
      <c r="Q14" s="4">
        <v>43466</v>
      </c>
      <c r="R14" s="4">
        <v>43830</v>
      </c>
      <c r="S14" t="s">
        <v>9842</v>
      </c>
      <c r="T14" s="1" t="s">
        <v>9337</v>
      </c>
    </row>
    <row r="15" spans="1:21" ht="11.25" x14ac:dyDescent="0.2">
      <c r="A15" s="1" t="s">
        <v>216</v>
      </c>
      <c r="B15" s="1" t="s">
        <v>4597</v>
      </c>
      <c r="C15" s="1" t="s">
        <v>4866</v>
      </c>
      <c r="D15" s="1" t="s">
        <v>5979</v>
      </c>
      <c r="E15" s="1" t="s">
        <v>4590</v>
      </c>
      <c r="F15" s="1" t="s">
        <v>9847</v>
      </c>
      <c r="G15" s="1" t="s">
        <v>9848</v>
      </c>
      <c r="H15" s="1" t="s">
        <v>9849</v>
      </c>
      <c r="I15" s="1" t="s">
        <v>9317</v>
      </c>
      <c r="J15" s="1" t="s">
        <v>9849</v>
      </c>
      <c r="K15" s="1" t="s">
        <v>9850</v>
      </c>
      <c r="L15" s="1" t="s">
        <v>9317</v>
      </c>
      <c r="M15" s="1" t="s">
        <v>9317</v>
      </c>
      <c r="N15" s="1" t="s">
        <v>9851</v>
      </c>
      <c r="O15" s="1" t="s">
        <v>9779</v>
      </c>
      <c r="P15" s="1" t="s">
        <v>9852</v>
      </c>
      <c r="Q15" s="4">
        <v>43466</v>
      </c>
      <c r="R15" s="4">
        <v>43830</v>
      </c>
      <c r="S15" t="s">
        <v>9849</v>
      </c>
      <c r="T15" s="1" t="s">
        <v>9338</v>
      </c>
    </row>
    <row r="16" spans="1:21" ht="11.25" x14ac:dyDescent="0.2">
      <c r="A16" s="1" t="s">
        <v>222</v>
      </c>
      <c r="B16" s="1" t="s">
        <v>4598</v>
      </c>
      <c r="C16" s="1" t="s">
        <v>4868</v>
      </c>
      <c r="D16" s="1" t="s">
        <v>5979</v>
      </c>
      <c r="E16" s="1" t="s">
        <v>4590</v>
      </c>
      <c r="F16" s="1" t="s">
        <v>9853</v>
      </c>
      <c r="G16" s="1" t="s">
        <v>9854</v>
      </c>
      <c r="H16" s="1" t="s">
        <v>9855</v>
      </c>
      <c r="I16" s="1" t="s">
        <v>9317</v>
      </c>
      <c r="J16" s="1" t="s">
        <v>9855</v>
      </c>
      <c r="K16" s="1" t="s">
        <v>9856</v>
      </c>
      <c r="L16" s="1" t="s">
        <v>9317</v>
      </c>
      <c r="M16" s="1" t="s">
        <v>9317</v>
      </c>
      <c r="N16" s="1" t="s">
        <v>9857</v>
      </c>
      <c r="O16" s="1" t="s">
        <v>9779</v>
      </c>
      <c r="P16" s="1" t="s">
        <v>9858</v>
      </c>
      <c r="Q16" s="4">
        <v>43466</v>
      </c>
      <c r="R16" s="4">
        <v>43830</v>
      </c>
      <c r="S16" t="s">
        <v>9855</v>
      </c>
      <c r="T16" s="1" t="s">
        <v>9339</v>
      </c>
    </row>
    <row r="17" spans="1:20" ht="11.25" x14ac:dyDescent="0.2">
      <c r="A17" s="1" t="s">
        <v>234</v>
      </c>
      <c r="B17" s="1" t="s">
        <v>4599</v>
      </c>
      <c r="C17" s="1" t="s">
        <v>4872</v>
      </c>
      <c r="D17" s="1" t="s">
        <v>5979</v>
      </c>
      <c r="E17" s="1" t="s">
        <v>4590</v>
      </c>
      <c r="F17" s="1" t="s">
        <v>9859</v>
      </c>
      <c r="G17" s="1" t="s">
        <v>9860</v>
      </c>
      <c r="H17" s="1" t="s">
        <v>9861</v>
      </c>
      <c r="I17" s="1" t="s">
        <v>9317</v>
      </c>
      <c r="J17" s="1" t="s">
        <v>9861</v>
      </c>
      <c r="K17" s="1" t="s">
        <v>9862</v>
      </c>
      <c r="L17" s="1" t="s">
        <v>9317</v>
      </c>
      <c r="M17" s="1" t="s">
        <v>9317</v>
      </c>
      <c r="N17" s="1" t="s">
        <v>9863</v>
      </c>
      <c r="O17" s="1" t="s">
        <v>9779</v>
      </c>
      <c r="P17" s="1" t="s">
        <v>9864</v>
      </c>
      <c r="Q17" s="4">
        <v>43466</v>
      </c>
      <c r="R17" s="4">
        <v>43830</v>
      </c>
      <c r="S17" t="s">
        <v>9861</v>
      </c>
      <c r="T17" s="1" t="s">
        <v>9340</v>
      </c>
    </row>
    <row r="18" spans="1:20" ht="11.25" x14ac:dyDescent="0.2">
      <c r="A18" s="1" t="s">
        <v>237</v>
      </c>
      <c r="B18" s="1" t="s">
        <v>4555</v>
      </c>
      <c r="C18" s="1" t="s">
        <v>4873</v>
      </c>
      <c r="D18" s="1" t="s">
        <v>5979</v>
      </c>
      <c r="E18" s="1" t="s">
        <v>4590</v>
      </c>
      <c r="F18" s="1" t="s">
        <v>9865</v>
      </c>
      <c r="G18" s="1" t="s">
        <v>9866</v>
      </c>
      <c r="H18" s="1" t="s">
        <v>9867</v>
      </c>
      <c r="I18" s="1" t="s">
        <v>9317</v>
      </c>
      <c r="J18" s="1" t="s">
        <v>9867</v>
      </c>
      <c r="K18" s="1" t="s">
        <v>9868</v>
      </c>
      <c r="L18" s="1" t="s">
        <v>9317</v>
      </c>
      <c r="M18" s="1" t="s">
        <v>9317</v>
      </c>
      <c r="N18" s="1" t="s">
        <v>9869</v>
      </c>
      <c r="O18" s="1" t="s">
        <v>9779</v>
      </c>
      <c r="P18" s="1" t="s">
        <v>9870</v>
      </c>
      <c r="Q18" s="4">
        <v>43466</v>
      </c>
      <c r="R18" s="4">
        <v>43830</v>
      </c>
      <c r="S18" t="s">
        <v>9867</v>
      </c>
      <c r="T18" s="1" t="s">
        <v>9341</v>
      </c>
    </row>
    <row r="19" spans="1:20" ht="11.25" x14ac:dyDescent="0.2">
      <c r="A19" s="1" t="s">
        <v>246</v>
      </c>
      <c r="B19" s="1" t="s">
        <v>9342</v>
      </c>
      <c r="C19" s="1" t="s">
        <v>4876</v>
      </c>
      <c r="D19" s="1" t="s">
        <v>5979</v>
      </c>
      <c r="E19" s="1" t="s">
        <v>4590</v>
      </c>
      <c r="F19" s="1" t="s">
        <v>9871</v>
      </c>
      <c r="G19" s="1" t="s">
        <v>9872</v>
      </c>
      <c r="H19" s="1" t="s">
        <v>9873</v>
      </c>
      <c r="I19" s="1" t="s">
        <v>9317</v>
      </c>
      <c r="J19" s="1" t="s">
        <v>9873</v>
      </c>
      <c r="K19" s="1" t="s">
        <v>9874</v>
      </c>
      <c r="L19" s="1" t="s">
        <v>9317</v>
      </c>
      <c r="M19" s="1" t="s">
        <v>9317</v>
      </c>
      <c r="N19" s="1" t="s">
        <v>9875</v>
      </c>
      <c r="O19" s="1" t="s">
        <v>9779</v>
      </c>
      <c r="P19" s="1" t="s">
        <v>9876</v>
      </c>
      <c r="Q19" s="4">
        <v>43466</v>
      </c>
      <c r="R19" s="4">
        <v>43830</v>
      </c>
      <c r="S19" t="s">
        <v>9873</v>
      </c>
      <c r="T19" s="1" t="s">
        <v>9343</v>
      </c>
    </row>
    <row r="20" spans="1:20" ht="11.25" x14ac:dyDescent="0.2">
      <c r="A20" s="1" t="s">
        <v>285</v>
      </c>
      <c r="B20" s="1" t="s">
        <v>9344</v>
      </c>
      <c r="C20" s="1" t="s">
        <v>4886</v>
      </c>
      <c r="D20" s="1" t="s">
        <v>5979</v>
      </c>
      <c r="E20" s="1" t="s">
        <v>4590</v>
      </c>
      <c r="F20" s="1" t="s">
        <v>9877</v>
      </c>
      <c r="G20" s="1" t="s">
        <v>9878</v>
      </c>
      <c r="H20" s="1" t="s">
        <v>9879</v>
      </c>
      <c r="I20" s="1" t="s">
        <v>9317</v>
      </c>
      <c r="J20" s="1" t="s">
        <v>9879</v>
      </c>
      <c r="K20" s="1" t="s">
        <v>9880</v>
      </c>
      <c r="L20" s="1" t="s">
        <v>9317</v>
      </c>
      <c r="M20" s="1" t="s">
        <v>9317</v>
      </c>
      <c r="N20" s="1" t="s">
        <v>9881</v>
      </c>
      <c r="O20" s="1" t="s">
        <v>9779</v>
      </c>
      <c r="P20" s="1" t="s">
        <v>9882</v>
      </c>
      <c r="Q20" s="4">
        <v>43466</v>
      </c>
      <c r="R20" s="4">
        <v>43830</v>
      </c>
      <c r="S20" t="s">
        <v>9879</v>
      </c>
      <c r="T20" s="1" t="s">
        <v>9345</v>
      </c>
    </row>
    <row r="21" spans="1:20" ht="11.25" x14ac:dyDescent="0.2">
      <c r="A21" s="1" t="s">
        <v>288</v>
      </c>
      <c r="B21" s="1" t="s">
        <v>4504</v>
      </c>
      <c r="C21" s="1" t="s">
        <v>4887</v>
      </c>
      <c r="D21" s="1" t="s">
        <v>5979</v>
      </c>
      <c r="E21" s="1" t="s">
        <v>4590</v>
      </c>
      <c r="F21" s="1" t="s">
        <v>9883</v>
      </c>
      <c r="G21" s="1" t="s">
        <v>9317</v>
      </c>
      <c r="H21" s="1" t="s">
        <v>9884</v>
      </c>
      <c r="I21" s="1" t="s">
        <v>9317</v>
      </c>
      <c r="J21" s="1" t="s">
        <v>9884</v>
      </c>
      <c r="K21" s="1" t="s">
        <v>9885</v>
      </c>
      <c r="L21" s="1" t="s">
        <v>9886</v>
      </c>
      <c r="M21" s="1" t="s">
        <v>9317</v>
      </c>
      <c r="N21" s="1" t="s">
        <v>9887</v>
      </c>
      <c r="O21" s="1" t="s">
        <v>9779</v>
      </c>
      <c r="P21" s="1" t="s">
        <v>9888</v>
      </c>
      <c r="Q21" s="4">
        <v>43466</v>
      </c>
      <c r="R21" s="4">
        <v>43830</v>
      </c>
      <c r="S21" t="s">
        <v>9884</v>
      </c>
      <c r="T21" s="1" t="s">
        <v>9346</v>
      </c>
    </row>
    <row r="22" spans="1:20" ht="11.25" x14ac:dyDescent="0.2">
      <c r="A22" s="1" t="s">
        <v>307</v>
      </c>
      <c r="B22" s="1" t="s">
        <v>308</v>
      </c>
      <c r="C22" s="1" t="s">
        <v>4893</v>
      </c>
      <c r="D22" s="1" t="s">
        <v>5979</v>
      </c>
      <c r="E22" s="1" t="s">
        <v>4590</v>
      </c>
      <c r="F22" s="1" t="s">
        <v>9889</v>
      </c>
      <c r="G22" s="1" t="s">
        <v>9890</v>
      </c>
      <c r="H22" s="1" t="s">
        <v>9891</v>
      </c>
      <c r="I22" s="1" t="s">
        <v>9317</v>
      </c>
      <c r="J22" s="1" t="s">
        <v>9891</v>
      </c>
      <c r="K22" s="1" t="s">
        <v>9892</v>
      </c>
      <c r="L22" s="1" t="s">
        <v>9317</v>
      </c>
      <c r="M22" s="1" t="s">
        <v>9317</v>
      </c>
      <c r="N22" s="1" t="s">
        <v>9893</v>
      </c>
      <c r="O22" s="1" t="s">
        <v>9779</v>
      </c>
      <c r="P22" s="1" t="s">
        <v>9894</v>
      </c>
      <c r="Q22" s="4">
        <v>43466</v>
      </c>
      <c r="R22" s="4">
        <v>43830</v>
      </c>
      <c r="S22" t="s">
        <v>9891</v>
      </c>
      <c r="T22" s="1" t="s">
        <v>9347</v>
      </c>
    </row>
    <row r="23" spans="1:20" ht="11.25" x14ac:dyDescent="0.2">
      <c r="A23" s="1" t="s">
        <v>315</v>
      </c>
      <c r="B23" s="1" t="s">
        <v>316</v>
      </c>
      <c r="C23" s="1" t="s">
        <v>4895</v>
      </c>
      <c r="D23" s="1" t="s">
        <v>5979</v>
      </c>
      <c r="E23" s="1" t="s">
        <v>4590</v>
      </c>
      <c r="F23" s="1" t="s">
        <v>9895</v>
      </c>
      <c r="G23" s="1" t="s">
        <v>9896</v>
      </c>
      <c r="H23" s="1" t="s">
        <v>9897</v>
      </c>
      <c r="I23" s="1" t="s">
        <v>9317</v>
      </c>
      <c r="J23" s="1" t="s">
        <v>9897</v>
      </c>
      <c r="K23" s="1" t="s">
        <v>9898</v>
      </c>
      <c r="L23" s="1" t="s">
        <v>9317</v>
      </c>
      <c r="M23" s="1" t="s">
        <v>9317</v>
      </c>
      <c r="N23" s="1" t="s">
        <v>9899</v>
      </c>
      <c r="O23" s="1" t="s">
        <v>9779</v>
      </c>
      <c r="P23" s="1" t="s">
        <v>9900</v>
      </c>
      <c r="Q23" s="4">
        <v>43466</v>
      </c>
      <c r="R23" s="4">
        <v>43830</v>
      </c>
      <c r="S23" t="s">
        <v>9897</v>
      </c>
      <c r="T23" s="1" t="s">
        <v>9348</v>
      </c>
    </row>
    <row r="24" spans="1:20" ht="11.25" x14ac:dyDescent="0.2">
      <c r="A24" s="1" t="s">
        <v>324</v>
      </c>
      <c r="B24" s="1" t="s">
        <v>325</v>
      </c>
      <c r="C24" s="1" t="s">
        <v>4898</v>
      </c>
      <c r="D24" s="1" t="s">
        <v>5979</v>
      </c>
      <c r="E24" s="1" t="s">
        <v>4590</v>
      </c>
      <c r="F24" s="1" t="s">
        <v>9901</v>
      </c>
      <c r="G24" s="1" t="s">
        <v>9902</v>
      </c>
      <c r="H24" s="1" t="s">
        <v>9903</v>
      </c>
      <c r="I24" s="1" t="s">
        <v>9317</v>
      </c>
      <c r="J24" s="1" t="s">
        <v>9903</v>
      </c>
      <c r="K24" s="1" t="s">
        <v>9904</v>
      </c>
      <c r="L24" s="1" t="s">
        <v>9317</v>
      </c>
      <c r="M24" s="1" t="s">
        <v>9317</v>
      </c>
      <c r="N24" s="1" t="s">
        <v>9905</v>
      </c>
      <c r="O24" s="1" t="s">
        <v>9779</v>
      </c>
      <c r="P24" s="1" t="s">
        <v>9906</v>
      </c>
      <c r="Q24" s="4">
        <v>43466</v>
      </c>
      <c r="R24" s="4">
        <v>43830</v>
      </c>
      <c r="S24" t="s">
        <v>9903</v>
      </c>
      <c r="T24" s="1" t="s">
        <v>9349</v>
      </c>
    </row>
    <row r="25" spans="1:20" ht="11.25" x14ac:dyDescent="0.2">
      <c r="A25" s="1" t="s">
        <v>327</v>
      </c>
      <c r="B25" s="1" t="s">
        <v>328</v>
      </c>
      <c r="C25" s="1" t="s">
        <v>4899</v>
      </c>
      <c r="D25" s="1" t="s">
        <v>5979</v>
      </c>
      <c r="E25" s="1" t="s">
        <v>4590</v>
      </c>
      <c r="F25" s="1" t="s">
        <v>9907</v>
      </c>
      <c r="G25" s="1" t="s">
        <v>9317</v>
      </c>
      <c r="H25" s="1" t="s">
        <v>9908</v>
      </c>
      <c r="I25" s="1" t="s">
        <v>9317</v>
      </c>
      <c r="J25" s="1" t="s">
        <v>9908</v>
      </c>
      <c r="K25" s="1" t="s">
        <v>9909</v>
      </c>
      <c r="L25" s="1" t="s">
        <v>9910</v>
      </c>
      <c r="M25" s="1" t="s">
        <v>9317</v>
      </c>
      <c r="N25" s="1" t="s">
        <v>9911</v>
      </c>
      <c r="O25" s="1" t="s">
        <v>9779</v>
      </c>
      <c r="P25" s="1" t="s">
        <v>9912</v>
      </c>
      <c r="Q25" s="4">
        <v>43466</v>
      </c>
      <c r="R25" s="4">
        <v>43830</v>
      </c>
      <c r="S25" t="s">
        <v>9908</v>
      </c>
      <c r="T25" s="1" t="s">
        <v>9350</v>
      </c>
    </row>
    <row r="26" spans="1:20" ht="11.25" x14ac:dyDescent="0.2">
      <c r="A26" s="1" t="s">
        <v>358</v>
      </c>
      <c r="B26" s="1" t="s">
        <v>4608</v>
      </c>
      <c r="C26" s="1" t="s">
        <v>4906</v>
      </c>
      <c r="D26" s="1" t="s">
        <v>5979</v>
      </c>
      <c r="E26" s="1" t="s">
        <v>4590</v>
      </c>
      <c r="F26" s="1" t="s">
        <v>9913</v>
      </c>
      <c r="G26" s="1" t="s">
        <v>9317</v>
      </c>
      <c r="H26" s="1" t="s">
        <v>9914</v>
      </c>
      <c r="I26" s="1" t="s">
        <v>9317</v>
      </c>
      <c r="J26" s="1" t="s">
        <v>9914</v>
      </c>
      <c r="K26" s="1" t="s">
        <v>9915</v>
      </c>
      <c r="L26" s="1" t="s">
        <v>9317</v>
      </c>
      <c r="M26" s="1" t="s">
        <v>9317</v>
      </c>
      <c r="N26" s="1" t="s">
        <v>9916</v>
      </c>
      <c r="O26" s="1" t="s">
        <v>9779</v>
      </c>
      <c r="P26" s="1" t="s">
        <v>9917</v>
      </c>
      <c r="Q26" s="4">
        <v>43466</v>
      </c>
      <c r="R26" s="4">
        <v>43830</v>
      </c>
      <c r="S26" t="s">
        <v>9914</v>
      </c>
      <c r="T26" s="1" t="s">
        <v>9351</v>
      </c>
    </row>
    <row r="27" spans="1:20" ht="11.25" x14ac:dyDescent="0.2">
      <c r="A27" s="1" t="s">
        <v>389</v>
      </c>
      <c r="B27" s="1" t="s">
        <v>390</v>
      </c>
      <c r="C27" s="1" t="s">
        <v>4915</v>
      </c>
      <c r="D27" s="1" t="s">
        <v>5979</v>
      </c>
      <c r="E27" s="1" t="s">
        <v>4590</v>
      </c>
      <c r="F27" s="1" t="s">
        <v>9918</v>
      </c>
      <c r="G27" s="1" t="s">
        <v>9317</v>
      </c>
      <c r="H27" s="1" t="s">
        <v>9919</v>
      </c>
      <c r="I27" s="1" t="s">
        <v>9317</v>
      </c>
      <c r="J27" s="1" t="s">
        <v>9919</v>
      </c>
      <c r="K27" s="1" t="s">
        <v>9920</v>
      </c>
      <c r="L27" s="1" t="s">
        <v>9317</v>
      </c>
      <c r="M27" s="1" t="s">
        <v>9317</v>
      </c>
      <c r="N27" s="1" t="s">
        <v>9334</v>
      </c>
      <c r="O27" s="1" t="s">
        <v>9779</v>
      </c>
      <c r="P27" s="1" t="s">
        <v>9921</v>
      </c>
      <c r="Q27" s="4">
        <v>43466</v>
      </c>
      <c r="R27" s="4">
        <v>43830</v>
      </c>
      <c r="S27" t="s">
        <v>9919</v>
      </c>
      <c r="T27" s="1" t="s">
        <v>9352</v>
      </c>
    </row>
    <row r="28" spans="1:20" ht="11.25" x14ac:dyDescent="0.2">
      <c r="A28" s="1" t="s">
        <v>402</v>
      </c>
      <c r="B28" s="1" t="s">
        <v>403</v>
      </c>
      <c r="C28" s="1" t="s">
        <v>4919</v>
      </c>
      <c r="D28" s="1" t="s">
        <v>5979</v>
      </c>
      <c r="E28" s="1" t="s">
        <v>4590</v>
      </c>
      <c r="F28" s="1" t="s">
        <v>9922</v>
      </c>
      <c r="G28" s="1" t="s">
        <v>9317</v>
      </c>
      <c r="H28" s="1" t="s">
        <v>9923</v>
      </c>
      <c r="I28" s="1" t="s">
        <v>9317</v>
      </c>
      <c r="J28" s="1" t="s">
        <v>9923</v>
      </c>
      <c r="K28" s="1" t="s">
        <v>9924</v>
      </c>
      <c r="L28" s="1" t="s">
        <v>9317</v>
      </c>
      <c r="M28" s="1" t="s">
        <v>9317</v>
      </c>
      <c r="N28" s="1" t="s">
        <v>9353</v>
      </c>
      <c r="O28" s="1" t="s">
        <v>9779</v>
      </c>
      <c r="P28" s="1" t="s">
        <v>9925</v>
      </c>
      <c r="Q28" s="4">
        <v>43466</v>
      </c>
      <c r="R28" s="4">
        <v>43830</v>
      </c>
      <c r="S28" t="s">
        <v>9923</v>
      </c>
      <c r="T28" s="1" t="s">
        <v>9354</v>
      </c>
    </row>
    <row r="29" spans="1:20" ht="11.25" x14ac:dyDescent="0.2">
      <c r="A29" s="1" t="s">
        <v>426</v>
      </c>
      <c r="B29" s="1" t="s">
        <v>427</v>
      </c>
      <c r="C29" s="1" t="s">
        <v>4927</v>
      </c>
      <c r="D29" s="1" t="s">
        <v>5979</v>
      </c>
      <c r="E29" s="1" t="s">
        <v>4590</v>
      </c>
      <c r="F29" s="1" t="s">
        <v>9926</v>
      </c>
      <c r="G29" s="1" t="s">
        <v>9317</v>
      </c>
      <c r="H29" s="1" t="s">
        <v>9927</v>
      </c>
      <c r="I29" s="1" t="s">
        <v>9317</v>
      </c>
      <c r="J29" s="1" t="s">
        <v>9927</v>
      </c>
      <c r="K29" s="1" t="s">
        <v>9928</v>
      </c>
      <c r="L29" s="1" t="s">
        <v>9317</v>
      </c>
      <c r="M29" s="1" t="s">
        <v>9317</v>
      </c>
      <c r="N29" s="1" t="s">
        <v>9355</v>
      </c>
      <c r="O29" s="1" t="s">
        <v>9779</v>
      </c>
      <c r="P29" s="1" t="s">
        <v>9929</v>
      </c>
      <c r="Q29" s="4">
        <v>43466</v>
      </c>
      <c r="R29" s="4">
        <v>43830</v>
      </c>
      <c r="S29" t="s">
        <v>9927</v>
      </c>
      <c r="T29" s="1" t="s">
        <v>9356</v>
      </c>
    </row>
    <row r="30" spans="1:20" ht="11.25" x14ac:dyDescent="0.2">
      <c r="A30" s="1" t="s">
        <v>435</v>
      </c>
      <c r="B30" s="1" t="s">
        <v>436</v>
      </c>
      <c r="C30" s="1" t="s">
        <v>4930</v>
      </c>
      <c r="D30" s="1" t="s">
        <v>5979</v>
      </c>
      <c r="E30" s="1" t="s">
        <v>4590</v>
      </c>
      <c r="F30" s="1" t="s">
        <v>9930</v>
      </c>
      <c r="G30" s="1" t="s">
        <v>9931</v>
      </c>
      <c r="H30" s="1" t="s">
        <v>9932</v>
      </c>
      <c r="I30" s="1" t="s">
        <v>9317</v>
      </c>
      <c r="J30" s="1" t="s">
        <v>9932</v>
      </c>
      <c r="K30" s="1" t="s">
        <v>9933</v>
      </c>
      <c r="L30" s="1" t="s">
        <v>9317</v>
      </c>
      <c r="M30" s="1" t="s">
        <v>9317</v>
      </c>
      <c r="N30" s="1" t="s">
        <v>9934</v>
      </c>
      <c r="O30" s="1" t="s">
        <v>9779</v>
      </c>
      <c r="P30" s="1" t="s">
        <v>9935</v>
      </c>
      <c r="Q30" s="4">
        <v>43466</v>
      </c>
      <c r="R30" s="4">
        <v>43830</v>
      </c>
      <c r="S30" t="s">
        <v>9932</v>
      </c>
      <c r="T30" s="1" t="s">
        <v>9357</v>
      </c>
    </row>
    <row r="31" spans="1:20" ht="11.25" x14ac:dyDescent="0.2">
      <c r="A31" s="1" t="s">
        <v>444</v>
      </c>
      <c r="B31" s="1" t="s">
        <v>445</v>
      </c>
      <c r="C31" s="1" t="s">
        <v>4933</v>
      </c>
      <c r="D31" s="1" t="s">
        <v>5979</v>
      </c>
      <c r="E31" s="1" t="s">
        <v>4590</v>
      </c>
      <c r="F31" s="1" t="s">
        <v>9791</v>
      </c>
      <c r="G31" s="1" t="s">
        <v>9936</v>
      </c>
      <c r="H31" s="1" t="s">
        <v>9937</v>
      </c>
      <c r="I31" s="1" t="s">
        <v>9317</v>
      </c>
      <c r="J31" s="1" t="s">
        <v>9937</v>
      </c>
      <c r="K31" s="1" t="s">
        <v>9938</v>
      </c>
      <c r="L31" s="1" t="s">
        <v>9317</v>
      </c>
      <c r="M31" s="1" t="s">
        <v>9317</v>
      </c>
      <c r="N31" s="1" t="s">
        <v>9939</v>
      </c>
      <c r="O31" s="1" t="s">
        <v>9779</v>
      </c>
      <c r="P31" s="1" t="s">
        <v>9940</v>
      </c>
      <c r="Q31" s="4">
        <v>43466</v>
      </c>
      <c r="R31" s="4">
        <v>43830</v>
      </c>
      <c r="S31" t="s">
        <v>9937</v>
      </c>
      <c r="T31" s="1" t="s">
        <v>9358</v>
      </c>
    </row>
    <row r="32" spans="1:20" ht="11.25" x14ac:dyDescent="0.2">
      <c r="A32" s="1" t="s">
        <v>518</v>
      </c>
      <c r="B32" s="1" t="s">
        <v>4614</v>
      </c>
      <c r="C32" s="1" t="s">
        <v>4956</v>
      </c>
      <c r="D32" s="1" t="s">
        <v>5979</v>
      </c>
      <c r="E32" s="1" t="s">
        <v>4590</v>
      </c>
      <c r="F32" s="1" t="s">
        <v>9941</v>
      </c>
      <c r="G32" s="1" t="s">
        <v>9942</v>
      </c>
      <c r="H32" s="1" t="s">
        <v>9943</v>
      </c>
      <c r="I32" s="1" t="s">
        <v>9317</v>
      </c>
      <c r="J32" s="1" t="s">
        <v>9943</v>
      </c>
      <c r="K32" s="1" t="s">
        <v>9944</v>
      </c>
      <c r="L32" s="1" t="s">
        <v>9317</v>
      </c>
      <c r="M32" s="1" t="s">
        <v>9317</v>
      </c>
      <c r="N32" s="1" t="s">
        <v>9945</v>
      </c>
      <c r="O32" s="1" t="s">
        <v>9779</v>
      </c>
      <c r="P32" s="1" t="s">
        <v>9946</v>
      </c>
      <c r="Q32" s="4">
        <v>43466</v>
      </c>
      <c r="R32" s="4">
        <v>43830</v>
      </c>
      <c r="S32" t="s">
        <v>9943</v>
      </c>
      <c r="T32" s="1" t="s">
        <v>9359</v>
      </c>
    </row>
    <row r="33" spans="1:20" ht="11.25" x14ac:dyDescent="0.2">
      <c r="A33" s="1" t="s">
        <v>485</v>
      </c>
      <c r="B33" s="1" t="s">
        <v>486</v>
      </c>
      <c r="C33" s="1" t="s">
        <v>4945</v>
      </c>
      <c r="D33" s="1" t="s">
        <v>5979</v>
      </c>
      <c r="E33" s="1" t="s">
        <v>4590</v>
      </c>
      <c r="F33" s="1" t="s">
        <v>9947</v>
      </c>
      <c r="G33" s="1" t="s">
        <v>9948</v>
      </c>
      <c r="H33" s="1" t="s">
        <v>9949</v>
      </c>
      <c r="I33" s="1" t="s">
        <v>9317</v>
      </c>
      <c r="J33" s="1" t="s">
        <v>9949</v>
      </c>
      <c r="K33" s="1" t="s">
        <v>9950</v>
      </c>
      <c r="L33" s="1" t="s">
        <v>9317</v>
      </c>
      <c r="M33" s="1" t="s">
        <v>9317</v>
      </c>
      <c r="N33" s="1" t="s">
        <v>9951</v>
      </c>
      <c r="O33" s="1" t="s">
        <v>9779</v>
      </c>
      <c r="P33" s="1" t="s">
        <v>9952</v>
      </c>
      <c r="Q33" s="4">
        <v>43466</v>
      </c>
      <c r="R33" s="4">
        <v>43830</v>
      </c>
      <c r="S33" t="s">
        <v>9949</v>
      </c>
      <c r="T33" s="1" t="s">
        <v>9360</v>
      </c>
    </row>
    <row r="34" spans="1:20" ht="11.25" x14ac:dyDescent="0.2">
      <c r="A34" s="1" t="s">
        <v>497</v>
      </c>
      <c r="B34" s="1" t="s">
        <v>9361</v>
      </c>
      <c r="C34" s="1" t="s">
        <v>4949</v>
      </c>
      <c r="D34" s="1" t="s">
        <v>5979</v>
      </c>
      <c r="E34" s="1" t="s">
        <v>4590</v>
      </c>
      <c r="F34" s="1" t="s">
        <v>9953</v>
      </c>
      <c r="G34" s="1" t="s">
        <v>9954</v>
      </c>
      <c r="H34" s="1" t="s">
        <v>9955</v>
      </c>
      <c r="I34" s="1" t="s">
        <v>9317</v>
      </c>
      <c r="J34" s="1" t="s">
        <v>9955</v>
      </c>
      <c r="K34" s="1" t="s">
        <v>9956</v>
      </c>
      <c r="L34" s="1" t="s">
        <v>9957</v>
      </c>
      <c r="M34" s="1" t="s">
        <v>9317</v>
      </c>
      <c r="N34" s="1" t="s">
        <v>9958</v>
      </c>
      <c r="O34" s="1" t="s">
        <v>9779</v>
      </c>
      <c r="P34" s="1" t="s">
        <v>9959</v>
      </c>
      <c r="Q34" s="4">
        <v>43466</v>
      </c>
      <c r="R34" s="4">
        <v>43830</v>
      </c>
      <c r="S34" t="s">
        <v>9955</v>
      </c>
      <c r="T34" s="1" t="s">
        <v>9362</v>
      </c>
    </row>
    <row r="35" spans="1:20" ht="11.25" x14ac:dyDescent="0.2">
      <c r="A35" s="1" t="s">
        <v>512</v>
      </c>
      <c r="B35" s="1" t="s">
        <v>4510</v>
      </c>
      <c r="C35" s="1" t="s">
        <v>4954</v>
      </c>
      <c r="D35" s="1" t="s">
        <v>5979</v>
      </c>
      <c r="E35" s="1" t="s">
        <v>4590</v>
      </c>
      <c r="F35" s="1" t="s">
        <v>9960</v>
      </c>
      <c r="G35" s="1" t="s">
        <v>9317</v>
      </c>
      <c r="H35" s="1" t="s">
        <v>9961</v>
      </c>
      <c r="I35" s="1" t="s">
        <v>9317</v>
      </c>
      <c r="J35" s="1" t="s">
        <v>9961</v>
      </c>
      <c r="K35" s="1" t="s">
        <v>9962</v>
      </c>
      <c r="L35" s="1" t="s">
        <v>9963</v>
      </c>
      <c r="M35" s="1" t="s">
        <v>9317</v>
      </c>
      <c r="N35" s="1" t="s">
        <v>9363</v>
      </c>
      <c r="O35" s="1" t="s">
        <v>9779</v>
      </c>
      <c r="P35" s="1" t="s">
        <v>9964</v>
      </c>
      <c r="Q35" s="4">
        <v>43466</v>
      </c>
      <c r="R35" s="4">
        <v>43830</v>
      </c>
      <c r="S35" t="s">
        <v>9961</v>
      </c>
      <c r="T35" s="1" t="s">
        <v>9364</v>
      </c>
    </row>
    <row r="36" spans="1:20" ht="11.25" x14ac:dyDescent="0.2">
      <c r="A36" s="1" t="s">
        <v>556</v>
      </c>
      <c r="B36" s="1" t="s">
        <v>167</v>
      </c>
      <c r="C36" s="1" t="s">
        <v>4850</v>
      </c>
      <c r="D36" s="1" t="s">
        <v>5979</v>
      </c>
      <c r="E36" s="1" t="s">
        <v>4590</v>
      </c>
      <c r="F36" s="1" t="s">
        <v>9965</v>
      </c>
      <c r="G36" s="1" t="s">
        <v>9317</v>
      </c>
      <c r="H36" s="1" t="s">
        <v>9966</v>
      </c>
      <c r="I36" s="1" t="s">
        <v>9317</v>
      </c>
      <c r="J36" s="1" t="s">
        <v>9966</v>
      </c>
      <c r="K36" s="1" t="s">
        <v>9967</v>
      </c>
      <c r="L36" s="1" t="s">
        <v>9968</v>
      </c>
      <c r="M36" s="1" t="s">
        <v>9317</v>
      </c>
      <c r="N36" s="1" t="s">
        <v>9887</v>
      </c>
      <c r="O36" s="1" t="s">
        <v>9779</v>
      </c>
      <c r="P36" s="1" t="s">
        <v>9969</v>
      </c>
      <c r="Q36" s="4">
        <v>43466</v>
      </c>
      <c r="R36" s="4">
        <v>43830</v>
      </c>
      <c r="S36" t="s">
        <v>9966</v>
      </c>
      <c r="T36" s="1" t="s">
        <v>9365</v>
      </c>
    </row>
    <row r="37" spans="1:20" ht="11.25" x14ac:dyDescent="0.2">
      <c r="A37" s="1" t="s">
        <v>564</v>
      </c>
      <c r="B37" s="1" t="s">
        <v>565</v>
      </c>
      <c r="C37" s="1" t="s">
        <v>4969</v>
      </c>
      <c r="D37" s="1" t="s">
        <v>5979</v>
      </c>
      <c r="E37" s="1" t="s">
        <v>4590</v>
      </c>
      <c r="F37" s="1" t="s">
        <v>9970</v>
      </c>
      <c r="G37" s="1" t="s">
        <v>9317</v>
      </c>
      <c r="H37" s="1" t="s">
        <v>9971</v>
      </c>
      <c r="I37" s="1" t="s">
        <v>9317</v>
      </c>
      <c r="J37" s="1" t="s">
        <v>9971</v>
      </c>
      <c r="K37" s="1" t="s">
        <v>9972</v>
      </c>
      <c r="L37" s="1" t="s">
        <v>9973</v>
      </c>
      <c r="M37" s="1" t="s">
        <v>9317</v>
      </c>
      <c r="N37" s="1" t="s">
        <v>9974</v>
      </c>
      <c r="O37" s="1" t="s">
        <v>9779</v>
      </c>
      <c r="P37" s="1" t="s">
        <v>9975</v>
      </c>
      <c r="Q37" s="4">
        <v>43466</v>
      </c>
      <c r="R37" s="4">
        <v>43830</v>
      </c>
      <c r="S37" t="s">
        <v>9971</v>
      </c>
      <c r="T37" s="1" t="s">
        <v>9366</v>
      </c>
    </row>
    <row r="38" spans="1:20" ht="11.25" x14ac:dyDescent="0.2">
      <c r="A38" s="1" t="s">
        <v>567</v>
      </c>
      <c r="B38" s="1" t="s">
        <v>4512</v>
      </c>
      <c r="C38" s="1" t="s">
        <v>4970</v>
      </c>
      <c r="D38" s="1" t="s">
        <v>5979</v>
      </c>
      <c r="E38" s="1" t="s">
        <v>4590</v>
      </c>
      <c r="F38" s="1" t="s">
        <v>9976</v>
      </c>
      <c r="G38" s="1" t="s">
        <v>9977</v>
      </c>
      <c r="H38" s="1" t="s">
        <v>9978</v>
      </c>
      <c r="I38" s="1" t="s">
        <v>9317</v>
      </c>
      <c r="J38" s="1" t="s">
        <v>9978</v>
      </c>
      <c r="K38" s="1" t="s">
        <v>9979</v>
      </c>
      <c r="L38" s="1" t="s">
        <v>9317</v>
      </c>
      <c r="M38" s="1" t="s">
        <v>9317</v>
      </c>
      <c r="N38" s="1" t="s">
        <v>9980</v>
      </c>
      <c r="O38" s="1" t="s">
        <v>9779</v>
      </c>
      <c r="P38" s="1" t="s">
        <v>9981</v>
      </c>
      <c r="Q38" s="4">
        <v>43466</v>
      </c>
      <c r="R38" s="4">
        <v>43830</v>
      </c>
      <c r="S38" t="s">
        <v>9978</v>
      </c>
      <c r="T38" s="1" t="s">
        <v>9367</v>
      </c>
    </row>
    <row r="39" spans="1:20" ht="11.25" x14ac:dyDescent="0.2">
      <c r="A39" s="1" t="s">
        <v>604</v>
      </c>
      <c r="B39" s="1" t="s">
        <v>605</v>
      </c>
      <c r="C39" s="1" t="s">
        <v>4982</v>
      </c>
      <c r="D39" s="1" t="s">
        <v>5979</v>
      </c>
      <c r="E39" s="1" t="s">
        <v>4590</v>
      </c>
      <c r="F39" s="1" t="s">
        <v>9982</v>
      </c>
      <c r="G39" s="1" t="s">
        <v>9983</v>
      </c>
      <c r="H39" s="1" t="s">
        <v>9984</v>
      </c>
      <c r="I39" s="1" t="s">
        <v>9984</v>
      </c>
      <c r="J39" s="1" t="s">
        <v>9317</v>
      </c>
      <c r="K39" s="1" t="s">
        <v>9317</v>
      </c>
      <c r="L39" s="1" t="s">
        <v>9317</v>
      </c>
      <c r="M39" s="1" t="s">
        <v>9317</v>
      </c>
      <c r="N39" s="1" t="s">
        <v>9985</v>
      </c>
      <c r="O39" s="1" t="s">
        <v>9779</v>
      </c>
      <c r="P39" s="1" t="s">
        <v>9986</v>
      </c>
      <c r="Q39" s="4">
        <v>43466</v>
      </c>
      <c r="R39" s="4">
        <v>43830</v>
      </c>
      <c r="S39" t="s">
        <v>9984</v>
      </c>
      <c r="T39" s="1" t="s">
        <v>9368</v>
      </c>
    </row>
    <row r="40" spans="1:20" ht="11.25" x14ac:dyDescent="0.2">
      <c r="A40" s="1" t="s">
        <v>607</v>
      </c>
      <c r="B40" s="1" t="s">
        <v>4512</v>
      </c>
      <c r="C40" s="1" t="s">
        <v>4970</v>
      </c>
      <c r="D40" s="1" t="s">
        <v>5979</v>
      </c>
      <c r="E40" s="1" t="s">
        <v>4590</v>
      </c>
      <c r="F40" s="1" t="s">
        <v>9987</v>
      </c>
      <c r="G40" s="1" t="s">
        <v>9988</v>
      </c>
      <c r="H40" s="1" t="s">
        <v>9989</v>
      </c>
      <c r="I40" s="1" t="s">
        <v>9989</v>
      </c>
      <c r="J40" s="1" t="s">
        <v>9317</v>
      </c>
      <c r="K40" s="1" t="s">
        <v>9317</v>
      </c>
      <c r="L40" s="1" t="s">
        <v>9317</v>
      </c>
      <c r="M40" s="1" t="s">
        <v>9317</v>
      </c>
      <c r="N40" s="1" t="s">
        <v>9990</v>
      </c>
      <c r="O40" s="1" t="s">
        <v>9779</v>
      </c>
      <c r="P40" s="1" t="s">
        <v>9991</v>
      </c>
      <c r="Q40" s="4">
        <v>43466</v>
      </c>
      <c r="R40" s="4">
        <v>43830</v>
      </c>
      <c r="S40" t="s">
        <v>9989</v>
      </c>
      <c r="T40" s="1" t="s">
        <v>9369</v>
      </c>
    </row>
    <row r="41" spans="1:20" ht="11.25" x14ac:dyDescent="0.2">
      <c r="A41" s="1" t="s">
        <v>612</v>
      </c>
      <c r="B41" s="1" t="s">
        <v>613</v>
      </c>
      <c r="C41" s="1" t="s">
        <v>4984</v>
      </c>
      <c r="D41" s="1" t="s">
        <v>5979</v>
      </c>
      <c r="E41" s="1" t="s">
        <v>4590</v>
      </c>
      <c r="F41" s="1" t="s">
        <v>9992</v>
      </c>
      <c r="G41" s="1" t="s">
        <v>9993</v>
      </c>
      <c r="H41" s="1" t="s">
        <v>9994</v>
      </c>
      <c r="I41" s="1" t="s">
        <v>9994</v>
      </c>
      <c r="J41" s="1" t="s">
        <v>9317</v>
      </c>
      <c r="K41" s="1" t="s">
        <v>9317</v>
      </c>
      <c r="L41" s="1" t="s">
        <v>9317</v>
      </c>
      <c r="M41" s="1" t="s">
        <v>9317</v>
      </c>
      <c r="N41" s="1" t="s">
        <v>9995</v>
      </c>
      <c r="O41" s="1" t="s">
        <v>9779</v>
      </c>
      <c r="P41" s="1" t="s">
        <v>9996</v>
      </c>
      <c r="Q41" s="4">
        <v>43466</v>
      </c>
      <c r="R41" s="4">
        <v>43830</v>
      </c>
      <c r="S41" t="s">
        <v>9994</v>
      </c>
      <c r="T41" s="1" t="s">
        <v>9370</v>
      </c>
    </row>
    <row r="42" spans="1:20" ht="11.25" x14ac:dyDescent="0.2">
      <c r="A42" s="1" t="s">
        <v>684</v>
      </c>
      <c r="B42" s="1" t="s">
        <v>685</v>
      </c>
      <c r="C42" s="1" t="s">
        <v>5001</v>
      </c>
      <c r="D42" s="1" t="s">
        <v>5979</v>
      </c>
      <c r="E42" s="1" t="s">
        <v>4590</v>
      </c>
      <c r="F42" s="1" t="s">
        <v>9997</v>
      </c>
      <c r="G42" s="1" t="s">
        <v>9317</v>
      </c>
      <c r="H42" s="1" t="s">
        <v>9998</v>
      </c>
      <c r="I42" s="1" t="s">
        <v>9998</v>
      </c>
      <c r="J42" s="1" t="s">
        <v>9317</v>
      </c>
      <c r="K42" s="1" t="s">
        <v>9317</v>
      </c>
      <c r="L42" s="1" t="s">
        <v>9317</v>
      </c>
      <c r="M42" s="1" t="s">
        <v>9317</v>
      </c>
      <c r="N42" s="1" t="s">
        <v>9999</v>
      </c>
      <c r="O42" s="1" t="s">
        <v>9779</v>
      </c>
      <c r="P42" s="1" t="s">
        <v>10000</v>
      </c>
      <c r="Q42" s="4">
        <v>43466</v>
      </c>
      <c r="R42" s="4">
        <v>43830</v>
      </c>
      <c r="S42" t="s">
        <v>9998</v>
      </c>
      <c r="T42" s="1" t="s">
        <v>9371</v>
      </c>
    </row>
    <row r="43" spans="1:20" ht="11.25" x14ac:dyDescent="0.2">
      <c r="A43" s="1" t="s">
        <v>699</v>
      </c>
      <c r="B43" s="1" t="s">
        <v>9372</v>
      </c>
      <c r="C43" s="1" t="s">
        <v>5005</v>
      </c>
      <c r="D43" s="1" t="s">
        <v>5979</v>
      </c>
      <c r="E43" s="1" t="s">
        <v>4590</v>
      </c>
      <c r="F43" s="1" t="s">
        <v>10001</v>
      </c>
      <c r="G43" s="1" t="s">
        <v>9317</v>
      </c>
      <c r="H43" s="1" t="s">
        <v>10002</v>
      </c>
      <c r="I43" s="1" t="s">
        <v>9317</v>
      </c>
      <c r="J43" s="1" t="s">
        <v>10002</v>
      </c>
      <c r="K43" s="1" t="s">
        <v>10003</v>
      </c>
      <c r="L43" s="1" t="s">
        <v>9317</v>
      </c>
      <c r="M43" s="1" t="s">
        <v>9317</v>
      </c>
      <c r="N43" s="1" t="s">
        <v>10004</v>
      </c>
      <c r="O43" s="1" t="s">
        <v>9779</v>
      </c>
      <c r="P43" s="1" t="s">
        <v>10005</v>
      </c>
      <c r="Q43" s="4">
        <v>43466</v>
      </c>
      <c r="R43" s="4">
        <v>43830</v>
      </c>
      <c r="S43" t="s">
        <v>10002</v>
      </c>
      <c r="T43" s="1" t="s">
        <v>9373</v>
      </c>
    </row>
    <row r="44" spans="1:20" ht="11.25" x14ac:dyDescent="0.2">
      <c r="A44" s="1" t="s">
        <v>718</v>
      </c>
      <c r="B44" s="1" t="s">
        <v>4514</v>
      </c>
      <c r="C44" s="1" t="s">
        <v>5011</v>
      </c>
      <c r="D44" s="1" t="s">
        <v>5979</v>
      </c>
      <c r="E44" s="1" t="s">
        <v>4590</v>
      </c>
      <c r="F44" s="1" t="s">
        <v>10006</v>
      </c>
      <c r="G44" s="1" t="s">
        <v>9317</v>
      </c>
      <c r="H44" s="1" t="s">
        <v>10007</v>
      </c>
      <c r="I44" s="1" t="s">
        <v>9317</v>
      </c>
      <c r="J44" s="1" t="s">
        <v>10007</v>
      </c>
      <c r="K44" s="1" t="s">
        <v>10008</v>
      </c>
      <c r="L44" s="1" t="s">
        <v>10009</v>
      </c>
      <c r="M44" s="1" t="s">
        <v>9317</v>
      </c>
      <c r="N44" s="1" t="s">
        <v>10010</v>
      </c>
      <c r="O44" s="1" t="s">
        <v>9779</v>
      </c>
      <c r="P44" s="1" t="s">
        <v>10011</v>
      </c>
      <c r="Q44" s="4">
        <v>43466</v>
      </c>
      <c r="R44" s="4">
        <v>43830</v>
      </c>
      <c r="S44" t="s">
        <v>10007</v>
      </c>
      <c r="T44" s="1" t="s">
        <v>9374</v>
      </c>
    </row>
    <row r="45" spans="1:20" ht="11.25" x14ac:dyDescent="0.2">
      <c r="A45" s="1" t="s">
        <v>753</v>
      </c>
      <c r="B45" s="1" t="s">
        <v>754</v>
      </c>
      <c r="C45" s="1" t="s">
        <v>5022</v>
      </c>
      <c r="D45" s="1" t="s">
        <v>5979</v>
      </c>
      <c r="E45" s="1" t="s">
        <v>4590</v>
      </c>
      <c r="F45" s="1" t="s">
        <v>10012</v>
      </c>
      <c r="G45" s="1" t="s">
        <v>10013</v>
      </c>
      <c r="H45" s="1" t="s">
        <v>10014</v>
      </c>
      <c r="I45" s="1" t="s">
        <v>10014</v>
      </c>
      <c r="J45" s="1" t="s">
        <v>9317</v>
      </c>
      <c r="K45" s="1" t="s">
        <v>9317</v>
      </c>
      <c r="L45" s="1" t="s">
        <v>9317</v>
      </c>
      <c r="M45" s="1" t="s">
        <v>9317</v>
      </c>
      <c r="N45" s="1" t="s">
        <v>9958</v>
      </c>
      <c r="O45" s="1" t="s">
        <v>9779</v>
      </c>
      <c r="P45" s="1" t="s">
        <v>10015</v>
      </c>
      <c r="Q45" s="4">
        <v>43466</v>
      </c>
      <c r="R45" s="4">
        <v>43830</v>
      </c>
      <c r="S45" t="s">
        <v>10014</v>
      </c>
      <c r="T45" s="1" t="s">
        <v>9375</v>
      </c>
    </row>
    <row r="46" spans="1:20" ht="11.25" x14ac:dyDescent="0.2">
      <c r="A46" s="1" t="s">
        <v>737</v>
      </c>
      <c r="B46" s="1" t="s">
        <v>4624</v>
      </c>
      <c r="C46" s="1" t="s">
        <v>5017</v>
      </c>
      <c r="D46" s="1" t="s">
        <v>5979</v>
      </c>
      <c r="E46" s="1" t="s">
        <v>4590</v>
      </c>
      <c r="F46" s="1" t="s">
        <v>10016</v>
      </c>
      <c r="G46" s="1" t="s">
        <v>10017</v>
      </c>
      <c r="H46" s="1" t="s">
        <v>10018</v>
      </c>
      <c r="I46" s="1" t="s">
        <v>9317</v>
      </c>
      <c r="J46" s="1" t="s">
        <v>10018</v>
      </c>
      <c r="K46" s="1" t="s">
        <v>10019</v>
      </c>
      <c r="L46" s="1" t="s">
        <v>9317</v>
      </c>
      <c r="M46" s="1" t="s">
        <v>9317</v>
      </c>
      <c r="N46" s="1" t="s">
        <v>10020</v>
      </c>
      <c r="O46" s="1" t="s">
        <v>9779</v>
      </c>
      <c r="P46" s="1" t="s">
        <v>10021</v>
      </c>
      <c r="Q46" s="4">
        <v>43466</v>
      </c>
      <c r="R46" s="4">
        <v>43830</v>
      </c>
      <c r="S46" t="s">
        <v>10018</v>
      </c>
      <c r="T46" s="1" t="s">
        <v>9376</v>
      </c>
    </row>
    <row r="47" spans="1:20" ht="11.25" x14ac:dyDescent="0.2">
      <c r="A47" s="1" t="s">
        <v>750</v>
      </c>
      <c r="B47" s="1" t="s">
        <v>9377</v>
      </c>
      <c r="C47" s="1" t="s">
        <v>5021</v>
      </c>
      <c r="D47" s="1" t="s">
        <v>5979</v>
      </c>
      <c r="E47" s="1" t="s">
        <v>4590</v>
      </c>
      <c r="F47" s="1" t="s">
        <v>10022</v>
      </c>
      <c r="G47" s="1" t="s">
        <v>10023</v>
      </c>
      <c r="H47" s="1" t="s">
        <v>10024</v>
      </c>
      <c r="I47" s="1" t="s">
        <v>10024</v>
      </c>
      <c r="J47" s="1" t="s">
        <v>9317</v>
      </c>
      <c r="K47" s="1" t="s">
        <v>9317</v>
      </c>
      <c r="L47" s="1" t="s">
        <v>9317</v>
      </c>
      <c r="M47" s="1" t="s">
        <v>9317</v>
      </c>
      <c r="N47" s="1" t="s">
        <v>10025</v>
      </c>
      <c r="O47" s="1" t="s">
        <v>9779</v>
      </c>
      <c r="P47" s="1" t="s">
        <v>10026</v>
      </c>
      <c r="Q47" s="4">
        <v>43466</v>
      </c>
      <c r="R47" s="4">
        <v>43830</v>
      </c>
      <c r="S47" t="s">
        <v>10024</v>
      </c>
      <c r="T47" s="1" t="s">
        <v>9378</v>
      </c>
    </row>
    <row r="48" spans="1:20" ht="11.25" x14ac:dyDescent="0.2">
      <c r="A48" s="1" t="s">
        <v>759</v>
      </c>
      <c r="B48" s="1" t="s">
        <v>4625</v>
      </c>
      <c r="C48" s="1" t="s">
        <v>5024</v>
      </c>
      <c r="D48" s="1" t="s">
        <v>5979</v>
      </c>
      <c r="E48" s="1" t="s">
        <v>4590</v>
      </c>
      <c r="F48" s="1" t="s">
        <v>10027</v>
      </c>
      <c r="G48" s="1" t="s">
        <v>10028</v>
      </c>
      <c r="H48" s="1" t="s">
        <v>10029</v>
      </c>
      <c r="I48" s="1" t="s">
        <v>9317</v>
      </c>
      <c r="J48" s="1" t="s">
        <v>10029</v>
      </c>
      <c r="K48" s="1" t="s">
        <v>10030</v>
      </c>
      <c r="L48" s="1" t="s">
        <v>9317</v>
      </c>
      <c r="M48" s="1" t="s">
        <v>9317</v>
      </c>
      <c r="N48" s="1" t="s">
        <v>10031</v>
      </c>
      <c r="O48" s="1" t="s">
        <v>9779</v>
      </c>
      <c r="P48" s="1" t="s">
        <v>10032</v>
      </c>
      <c r="Q48" s="4">
        <v>43466</v>
      </c>
      <c r="R48" s="4">
        <v>43830</v>
      </c>
      <c r="S48" t="s">
        <v>10029</v>
      </c>
      <c r="T48" s="1" t="s">
        <v>9379</v>
      </c>
    </row>
    <row r="49" spans="1:20" ht="11.25" x14ac:dyDescent="0.2">
      <c r="A49" s="1" t="s">
        <v>765</v>
      </c>
      <c r="B49" s="1" t="s">
        <v>766</v>
      </c>
      <c r="C49" s="1" t="s">
        <v>5026</v>
      </c>
      <c r="D49" s="1" t="s">
        <v>5979</v>
      </c>
      <c r="E49" s="1" t="s">
        <v>4590</v>
      </c>
      <c r="F49" s="1" t="s">
        <v>10033</v>
      </c>
      <c r="G49" s="1" t="s">
        <v>10034</v>
      </c>
      <c r="H49" s="1" t="s">
        <v>10035</v>
      </c>
      <c r="I49" s="1" t="s">
        <v>9317</v>
      </c>
      <c r="J49" s="1" t="s">
        <v>10035</v>
      </c>
      <c r="K49" s="1" t="s">
        <v>10036</v>
      </c>
      <c r="L49" s="1" t="s">
        <v>9317</v>
      </c>
      <c r="M49" s="1" t="s">
        <v>9317</v>
      </c>
      <c r="N49" s="1" t="s">
        <v>10037</v>
      </c>
      <c r="O49" s="1" t="s">
        <v>9779</v>
      </c>
      <c r="P49" s="1" t="s">
        <v>10038</v>
      </c>
      <c r="Q49" s="4">
        <v>43466</v>
      </c>
      <c r="R49" s="4">
        <v>43830</v>
      </c>
      <c r="S49" t="s">
        <v>10035</v>
      </c>
      <c r="T49" s="1" t="s">
        <v>9380</v>
      </c>
    </row>
    <row r="50" spans="1:20" ht="11.25" x14ac:dyDescent="0.2">
      <c r="A50" s="1" t="s">
        <v>884</v>
      </c>
      <c r="B50" s="1" t="s">
        <v>885</v>
      </c>
      <c r="C50" s="1" t="s">
        <v>5055</v>
      </c>
      <c r="D50" s="1" t="s">
        <v>5979</v>
      </c>
      <c r="E50" s="1" t="s">
        <v>4590</v>
      </c>
      <c r="F50" s="1" t="s">
        <v>10039</v>
      </c>
      <c r="G50" s="1" t="s">
        <v>10040</v>
      </c>
      <c r="H50" s="1" t="s">
        <v>10041</v>
      </c>
      <c r="I50" s="1" t="s">
        <v>9317</v>
      </c>
      <c r="J50" s="1" t="s">
        <v>10041</v>
      </c>
      <c r="K50" s="1" t="s">
        <v>10042</v>
      </c>
      <c r="L50" s="1" t="s">
        <v>10043</v>
      </c>
      <c r="M50" s="1" t="s">
        <v>9317</v>
      </c>
      <c r="N50" s="1" t="s">
        <v>10044</v>
      </c>
      <c r="O50" s="1" t="s">
        <v>9779</v>
      </c>
      <c r="P50" s="1" t="s">
        <v>10045</v>
      </c>
      <c r="Q50" s="4">
        <v>43466</v>
      </c>
      <c r="R50" s="4">
        <v>43830</v>
      </c>
      <c r="S50" t="s">
        <v>10041</v>
      </c>
      <c r="T50" s="1" t="s">
        <v>9381</v>
      </c>
    </row>
    <row r="51" spans="1:20" ht="11.25" x14ac:dyDescent="0.2">
      <c r="A51" s="1" t="s">
        <v>789</v>
      </c>
      <c r="B51" s="1" t="s">
        <v>4626</v>
      </c>
      <c r="C51" s="1" t="s">
        <v>5032</v>
      </c>
      <c r="D51" s="1" t="s">
        <v>5979</v>
      </c>
      <c r="E51" s="1" t="s">
        <v>4590</v>
      </c>
      <c r="F51" s="1" t="s">
        <v>10046</v>
      </c>
      <c r="G51" s="1" t="s">
        <v>10047</v>
      </c>
      <c r="H51" s="1" t="s">
        <v>10048</v>
      </c>
      <c r="I51" s="1" t="s">
        <v>9317</v>
      </c>
      <c r="J51" s="1" t="s">
        <v>10048</v>
      </c>
      <c r="K51" s="1" t="s">
        <v>10049</v>
      </c>
      <c r="L51" s="1" t="s">
        <v>9317</v>
      </c>
      <c r="M51" s="1" t="s">
        <v>9317</v>
      </c>
      <c r="N51" s="1" t="s">
        <v>10050</v>
      </c>
      <c r="O51" s="1" t="s">
        <v>9779</v>
      </c>
      <c r="P51" s="1" t="s">
        <v>10051</v>
      </c>
      <c r="Q51" s="4">
        <v>43466</v>
      </c>
      <c r="R51" s="4">
        <v>43830</v>
      </c>
      <c r="S51" t="s">
        <v>10048</v>
      </c>
      <c r="T51" s="1" t="s">
        <v>9382</v>
      </c>
    </row>
    <row r="52" spans="1:20" ht="11.25" x14ac:dyDescent="0.2">
      <c r="A52" s="1" t="s">
        <v>818</v>
      </c>
      <c r="B52" s="1" t="s">
        <v>819</v>
      </c>
      <c r="C52" s="1" t="s">
        <v>5039</v>
      </c>
      <c r="D52" s="1" t="s">
        <v>5979</v>
      </c>
      <c r="E52" s="1" t="s">
        <v>4590</v>
      </c>
      <c r="F52" s="1" t="s">
        <v>10052</v>
      </c>
      <c r="G52" s="1" t="s">
        <v>10053</v>
      </c>
      <c r="H52" s="1" t="s">
        <v>10054</v>
      </c>
      <c r="I52" s="1" t="s">
        <v>9317</v>
      </c>
      <c r="J52" s="1" t="s">
        <v>10054</v>
      </c>
      <c r="K52" s="1" t="s">
        <v>10055</v>
      </c>
      <c r="L52" s="1" t="s">
        <v>9317</v>
      </c>
      <c r="M52" s="1" t="s">
        <v>9317</v>
      </c>
      <c r="N52" s="1" t="s">
        <v>10056</v>
      </c>
      <c r="O52" s="1" t="s">
        <v>9779</v>
      </c>
      <c r="P52" s="1" t="s">
        <v>10057</v>
      </c>
      <c r="Q52" s="4">
        <v>43466</v>
      </c>
      <c r="R52" s="4">
        <v>43830</v>
      </c>
      <c r="S52" t="s">
        <v>10054</v>
      </c>
      <c r="T52" s="1" t="s">
        <v>9383</v>
      </c>
    </row>
    <row r="53" spans="1:20" ht="11.25" x14ac:dyDescent="0.2">
      <c r="A53" s="1" t="s">
        <v>831</v>
      </c>
      <c r="B53" s="1" t="s">
        <v>4516</v>
      </c>
      <c r="C53" s="1" t="s">
        <v>5041</v>
      </c>
      <c r="D53" s="1" t="s">
        <v>5979</v>
      </c>
      <c r="E53" s="1" t="s">
        <v>4590</v>
      </c>
      <c r="F53" s="1" t="s">
        <v>10058</v>
      </c>
      <c r="G53" s="1" t="s">
        <v>10059</v>
      </c>
      <c r="H53" s="1" t="s">
        <v>10060</v>
      </c>
      <c r="I53" s="1" t="s">
        <v>9317</v>
      </c>
      <c r="J53" s="1" t="s">
        <v>10060</v>
      </c>
      <c r="K53" s="1" t="s">
        <v>10061</v>
      </c>
      <c r="L53" s="1" t="s">
        <v>9317</v>
      </c>
      <c r="M53" s="1" t="s">
        <v>9317</v>
      </c>
      <c r="N53" s="1" t="s">
        <v>9991</v>
      </c>
      <c r="O53" s="1" t="s">
        <v>9779</v>
      </c>
      <c r="P53" s="1" t="s">
        <v>10062</v>
      </c>
      <c r="Q53" s="4">
        <v>43466</v>
      </c>
      <c r="R53" s="4">
        <v>43830</v>
      </c>
      <c r="S53" t="s">
        <v>10060</v>
      </c>
      <c r="T53" s="1" t="s">
        <v>9384</v>
      </c>
    </row>
    <row r="54" spans="1:20" ht="11.25" x14ac:dyDescent="0.2">
      <c r="A54" s="1" t="s">
        <v>842</v>
      </c>
      <c r="B54" s="1" t="s">
        <v>4516</v>
      </c>
      <c r="C54" s="1" t="s">
        <v>5041</v>
      </c>
      <c r="D54" s="1" t="s">
        <v>5979</v>
      </c>
      <c r="E54" s="1" t="s">
        <v>4590</v>
      </c>
      <c r="F54" s="1" t="s">
        <v>10063</v>
      </c>
      <c r="G54" s="1" t="s">
        <v>9317</v>
      </c>
      <c r="H54" s="1" t="s">
        <v>10064</v>
      </c>
      <c r="I54" s="1" t="s">
        <v>9317</v>
      </c>
      <c r="J54" s="1" t="s">
        <v>10064</v>
      </c>
      <c r="K54" s="1" t="s">
        <v>10065</v>
      </c>
      <c r="L54" s="1" t="s">
        <v>10066</v>
      </c>
      <c r="M54" s="1" t="s">
        <v>9317</v>
      </c>
      <c r="N54" s="1" t="s">
        <v>9355</v>
      </c>
      <c r="O54" s="1" t="s">
        <v>9779</v>
      </c>
      <c r="P54" s="1" t="s">
        <v>9844</v>
      </c>
      <c r="Q54" s="4">
        <v>43466</v>
      </c>
      <c r="R54" s="4">
        <v>43830</v>
      </c>
      <c r="S54" t="s">
        <v>10064</v>
      </c>
      <c r="T54" s="1" t="s">
        <v>9385</v>
      </c>
    </row>
    <row r="55" spans="1:20" ht="11.25" x14ac:dyDescent="0.2">
      <c r="A55" s="1" t="s">
        <v>868</v>
      </c>
      <c r="B55" s="1" t="s">
        <v>869</v>
      </c>
      <c r="C55" s="1" t="s">
        <v>5051</v>
      </c>
      <c r="D55" s="1" t="s">
        <v>5979</v>
      </c>
      <c r="E55" s="1" t="s">
        <v>4590</v>
      </c>
      <c r="F55" s="1" t="s">
        <v>10067</v>
      </c>
      <c r="G55" s="1" t="s">
        <v>10068</v>
      </c>
      <c r="H55" s="1" t="s">
        <v>10069</v>
      </c>
      <c r="I55" s="1" t="s">
        <v>9317</v>
      </c>
      <c r="J55" s="1" t="s">
        <v>10069</v>
      </c>
      <c r="K55" s="1" t="s">
        <v>10070</v>
      </c>
      <c r="L55" s="1" t="s">
        <v>9317</v>
      </c>
      <c r="M55" s="1" t="s">
        <v>9317</v>
      </c>
      <c r="N55" s="1" t="s">
        <v>10071</v>
      </c>
      <c r="O55" s="1" t="s">
        <v>9779</v>
      </c>
      <c r="P55" s="1" t="s">
        <v>10072</v>
      </c>
      <c r="Q55" s="4">
        <v>43466</v>
      </c>
      <c r="R55" s="4">
        <v>43830</v>
      </c>
      <c r="S55" t="s">
        <v>10069</v>
      </c>
      <c r="T55" s="1" t="s">
        <v>9386</v>
      </c>
    </row>
    <row r="56" spans="1:20" ht="11.25" x14ac:dyDescent="0.2">
      <c r="A56" s="1" t="s">
        <v>859</v>
      </c>
      <c r="B56" s="1" t="s">
        <v>4517</v>
      </c>
      <c r="C56" s="1" t="s">
        <v>5048</v>
      </c>
      <c r="D56" s="1" t="s">
        <v>5979</v>
      </c>
      <c r="E56" s="1" t="s">
        <v>4590</v>
      </c>
      <c r="F56" s="1" t="s">
        <v>10073</v>
      </c>
      <c r="G56" s="1" t="s">
        <v>10074</v>
      </c>
      <c r="H56" s="1" t="s">
        <v>10075</v>
      </c>
      <c r="I56" s="1" t="s">
        <v>10076</v>
      </c>
      <c r="J56" s="1" t="s">
        <v>10077</v>
      </c>
      <c r="K56" s="1" t="s">
        <v>10078</v>
      </c>
      <c r="L56" s="1" t="s">
        <v>9317</v>
      </c>
      <c r="M56" s="1" t="s">
        <v>9317</v>
      </c>
      <c r="N56" s="1" t="s">
        <v>10079</v>
      </c>
      <c r="O56" s="1" t="s">
        <v>9779</v>
      </c>
      <c r="P56" s="1" t="s">
        <v>10080</v>
      </c>
      <c r="Q56" s="4">
        <v>43466</v>
      </c>
      <c r="R56" s="4">
        <v>43830</v>
      </c>
      <c r="S56" t="s">
        <v>10075</v>
      </c>
      <c r="T56" s="1" t="s">
        <v>9387</v>
      </c>
    </row>
    <row r="57" spans="1:20" ht="11.25" x14ac:dyDescent="0.2">
      <c r="A57" s="1" t="s">
        <v>871</v>
      </c>
      <c r="B57" s="1" t="s">
        <v>872</v>
      </c>
      <c r="C57" s="1" t="s">
        <v>5052</v>
      </c>
      <c r="D57" s="1" t="s">
        <v>5979</v>
      </c>
      <c r="E57" s="1" t="s">
        <v>4590</v>
      </c>
      <c r="F57" s="1" t="s">
        <v>10081</v>
      </c>
      <c r="G57" s="1" t="s">
        <v>10082</v>
      </c>
      <c r="H57" s="1" t="s">
        <v>10083</v>
      </c>
      <c r="I57" s="1" t="s">
        <v>9317</v>
      </c>
      <c r="J57" s="1" t="s">
        <v>10083</v>
      </c>
      <c r="K57" s="1" t="s">
        <v>10084</v>
      </c>
      <c r="L57" s="1" t="s">
        <v>9317</v>
      </c>
      <c r="M57" s="1" t="s">
        <v>9317</v>
      </c>
      <c r="N57" s="1" t="s">
        <v>10085</v>
      </c>
      <c r="O57" s="1" t="s">
        <v>9779</v>
      </c>
      <c r="P57" s="1" t="s">
        <v>10086</v>
      </c>
      <c r="Q57" s="4">
        <v>43466</v>
      </c>
      <c r="R57" s="4">
        <v>43830</v>
      </c>
      <c r="S57" t="s">
        <v>10083</v>
      </c>
      <c r="T57" s="1" t="s">
        <v>9388</v>
      </c>
    </row>
    <row r="58" spans="1:20" ht="11.25" x14ac:dyDescent="0.2">
      <c r="A58" s="1" t="s">
        <v>887</v>
      </c>
      <c r="B58" s="1" t="s">
        <v>888</v>
      </c>
      <c r="C58" s="1" t="s">
        <v>5056</v>
      </c>
      <c r="D58" s="1" t="s">
        <v>5979</v>
      </c>
      <c r="E58" s="1" t="s">
        <v>4590</v>
      </c>
      <c r="F58" s="1" t="s">
        <v>10087</v>
      </c>
      <c r="G58" s="1" t="s">
        <v>10088</v>
      </c>
      <c r="H58" s="1" t="s">
        <v>10089</v>
      </c>
      <c r="I58" s="1" t="s">
        <v>9317</v>
      </c>
      <c r="J58" s="1" t="s">
        <v>10089</v>
      </c>
      <c r="K58" s="1" t="s">
        <v>10090</v>
      </c>
      <c r="L58" s="1" t="s">
        <v>9317</v>
      </c>
      <c r="M58" s="1" t="s">
        <v>9317</v>
      </c>
      <c r="N58" s="1" t="s">
        <v>10091</v>
      </c>
      <c r="O58" s="1" t="s">
        <v>9779</v>
      </c>
      <c r="P58" s="1" t="s">
        <v>10092</v>
      </c>
      <c r="Q58" s="4">
        <v>43466</v>
      </c>
      <c r="R58" s="4">
        <v>43830</v>
      </c>
      <c r="S58" t="s">
        <v>10089</v>
      </c>
      <c r="T58" s="1" t="s">
        <v>9389</v>
      </c>
    </row>
    <row r="59" spans="1:20" ht="11.25" x14ac:dyDescent="0.2">
      <c r="A59" s="1" t="s">
        <v>890</v>
      </c>
      <c r="B59" s="1" t="s">
        <v>4634</v>
      </c>
      <c r="C59" s="1" t="s">
        <v>5057</v>
      </c>
      <c r="D59" s="1" t="s">
        <v>5979</v>
      </c>
      <c r="E59" s="1" t="s">
        <v>4590</v>
      </c>
      <c r="F59" s="1" t="s">
        <v>10093</v>
      </c>
      <c r="G59" s="1" t="s">
        <v>9317</v>
      </c>
      <c r="H59" s="1" t="s">
        <v>10094</v>
      </c>
      <c r="I59" s="1" t="s">
        <v>9317</v>
      </c>
      <c r="J59" s="1" t="s">
        <v>10094</v>
      </c>
      <c r="K59" s="1" t="s">
        <v>10095</v>
      </c>
      <c r="L59" s="1" t="s">
        <v>9317</v>
      </c>
      <c r="M59" s="1" t="s">
        <v>9317</v>
      </c>
      <c r="N59" s="1" t="s">
        <v>10096</v>
      </c>
      <c r="O59" s="1" t="s">
        <v>9779</v>
      </c>
      <c r="P59" s="1" t="s">
        <v>10097</v>
      </c>
      <c r="Q59" s="4">
        <v>43466</v>
      </c>
      <c r="R59" s="4">
        <v>43830</v>
      </c>
      <c r="S59" t="s">
        <v>10094</v>
      </c>
      <c r="T59" s="1" t="s">
        <v>9390</v>
      </c>
    </row>
    <row r="60" spans="1:20" ht="11.25" x14ac:dyDescent="0.2">
      <c r="A60" s="1" t="s">
        <v>928</v>
      </c>
      <c r="B60" s="1" t="s">
        <v>4637</v>
      </c>
      <c r="C60" s="1" t="s">
        <v>5066</v>
      </c>
      <c r="D60" s="1" t="s">
        <v>5979</v>
      </c>
      <c r="E60" s="1" t="s">
        <v>9391</v>
      </c>
      <c r="F60" s="1" t="s">
        <v>10098</v>
      </c>
      <c r="G60" s="1" t="s">
        <v>10099</v>
      </c>
      <c r="H60" s="1" t="s">
        <v>10100</v>
      </c>
      <c r="I60" s="1" t="s">
        <v>10100</v>
      </c>
      <c r="J60" s="1" t="s">
        <v>9317</v>
      </c>
      <c r="K60" s="1" t="s">
        <v>9317</v>
      </c>
      <c r="L60" s="1" t="s">
        <v>9317</v>
      </c>
      <c r="M60" s="1" t="s">
        <v>9317</v>
      </c>
      <c r="N60" s="1" t="s">
        <v>9317</v>
      </c>
      <c r="O60" s="1" t="s">
        <v>9317</v>
      </c>
      <c r="P60" s="1" t="s">
        <v>9317</v>
      </c>
      <c r="Q60" s="4">
        <v>43466</v>
      </c>
      <c r="R60" s="4">
        <v>43830</v>
      </c>
      <c r="S60" t="s">
        <v>10100</v>
      </c>
      <c r="T60" s="1" t="s">
        <v>9392</v>
      </c>
    </row>
    <row r="61" spans="1:20" ht="11.25" x14ac:dyDescent="0.2">
      <c r="A61" s="1" t="s">
        <v>942</v>
      </c>
      <c r="B61" s="1" t="s">
        <v>943</v>
      </c>
      <c r="C61" s="1" t="s">
        <v>5070</v>
      </c>
      <c r="D61" s="1" t="s">
        <v>5979</v>
      </c>
      <c r="E61" s="1" t="s">
        <v>4590</v>
      </c>
      <c r="F61" s="1" t="s">
        <v>10101</v>
      </c>
      <c r="G61" s="1" t="s">
        <v>10102</v>
      </c>
      <c r="H61" s="1" t="s">
        <v>10103</v>
      </c>
      <c r="I61" s="1" t="s">
        <v>9317</v>
      </c>
      <c r="J61" s="1" t="s">
        <v>10103</v>
      </c>
      <c r="K61" s="1" t="s">
        <v>10104</v>
      </c>
      <c r="L61" s="1" t="s">
        <v>9317</v>
      </c>
      <c r="M61" s="1" t="s">
        <v>9317</v>
      </c>
      <c r="N61" s="1" t="s">
        <v>10105</v>
      </c>
      <c r="O61" s="1" t="s">
        <v>9779</v>
      </c>
      <c r="P61" s="1" t="s">
        <v>10106</v>
      </c>
      <c r="Q61" s="4">
        <v>43466</v>
      </c>
      <c r="R61" s="4">
        <v>43830</v>
      </c>
      <c r="S61" t="s">
        <v>10103</v>
      </c>
      <c r="T61" s="1" t="s">
        <v>9393</v>
      </c>
    </row>
    <row r="62" spans="1:20" ht="11.25" x14ac:dyDescent="0.2">
      <c r="A62" s="1" t="s">
        <v>955</v>
      </c>
      <c r="B62" s="1" t="s">
        <v>4519</v>
      </c>
      <c r="C62" s="1" t="s">
        <v>5074</v>
      </c>
      <c r="D62" s="1" t="s">
        <v>5979</v>
      </c>
      <c r="E62" s="1" t="s">
        <v>4590</v>
      </c>
      <c r="F62" s="1" t="s">
        <v>10107</v>
      </c>
      <c r="G62" s="1" t="s">
        <v>10108</v>
      </c>
      <c r="H62" s="1" t="s">
        <v>10109</v>
      </c>
      <c r="I62" s="1" t="s">
        <v>9317</v>
      </c>
      <c r="J62" s="1" t="s">
        <v>10109</v>
      </c>
      <c r="K62" s="1" t="s">
        <v>10110</v>
      </c>
      <c r="L62" s="1" t="s">
        <v>10111</v>
      </c>
      <c r="M62" s="1" t="s">
        <v>9317</v>
      </c>
      <c r="N62" s="1" t="s">
        <v>10112</v>
      </c>
      <c r="O62" s="1" t="s">
        <v>9779</v>
      </c>
      <c r="P62" s="1" t="s">
        <v>10113</v>
      </c>
      <c r="Q62" s="4">
        <v>43466</v>
      </c>
      <c r="R62" s="4">
        <v>43830</v>
      </c>
      <c r="S62" t="s">
        <v>10109</v>
      </c>
      <c r="T62" s="1" t="s">
        <v>9394</v>
      </c>
    </row>
    <row r="63" spans="1:20" ht="11.25" x14ac:dyDescent="0.2">
      <c r="A63" s="1" t="s">
        <v>964</v>
      </c>
      <c r="B63" s="1" t="s">
        <v>965</v>
      </c>
      <c r="C63" s="1" t="s">
        <v>5076</v>
      </c>
      <c r="D63" s="1" t="s">
        <v>5979</v>
      </c>
      <c r="E63" s="1" t="s">
        <v>4590</v>
      </c>
      <c r="F63" s="1" t="s">
        <v>10114</v>
      </c>
      <c r="G63" s="1" t="s">
        <v>10115</v>
      </c>
      <c r="H63" s="1" t="s">
        <v>10116</v>
      </c>
      <c r="I63" s="1" t="s">
        <v>9317</v>
      </c>
      <c r="J63" s="1" t="s">
        <v>10116</v>
      </c>
      <c r="K63" s="1" t="s">
        <v>10117</v>
      </c>
      <c r="L63" s="1" t="s">
        <v>9317</v>
      </c>
      <c r="M63" s="1" t="s">
        <v>9317</v>
      </c>
      <c r="N63" s="1" t="s">
        <v>10118</v>
      </c>
      <c r="O63" s="1" t="s">
        <v>9779</v>
      </c>
      <c r="P63" s="1" t="s">
        <v>10119</v>
      </c>
      <c r="Q63" s="4">
        <v>43466</v>
      </c>
      <c r="R63" s="4">
        <v>43830</v>
      </c>
      <c r="S63" t="s">
        <v>10116</v>
      </c>
      <c r="T63" s="1" t="s">
        <v>9395</v>
      </c>
    </row>
    <row r="64" spans="1:20" ht="11.25" x14ac:dyDescent="0.2">
      <c r="A64" s="1" t="s">
        <v>1003</v>
      </c>
      <c r="B64" s="1" t="s">
        <v>12</v>
      </c>
      <c r="C64" s="1" t="s">
        <v>4805</v>
      </c>
      <c r="D64" s="1" t="s">
        <v>5979</v>
      </c>
      <c r="E64" s="1" t="s">
        <v>4590</v>
      </c>
      <c r="F64" s="1" t="s">
        <v>10120</v>
      </c>
      <c r="G64" s="1" t="s">
        <v>9317</v>
      </c>
      <c r="H64" s="1" t="s">
        <v>10121</v>
      </c>
      <c r="I64" s="1" t="s">
        <v>9317</v>
      </c>
      <c r="J64" s="1" t="s">
        <v>10121</v>
      </c>
      <c r="K64" s="1" t="s">
        <v>10122</v>
      </c>
      <c r="L64" s="1" t="s">
        <v>9317</v>
      </c>
      <c r="M64" s="1" t="s">
        <v>9317</v>
      </c>
      <c r="N64" s="1" t="s">
        <v>10123</v>
      </c>
      <c r="O64" s="1" t="s">
        <v>9779</v>
      </c>
      <c r="P64" s="1" t="s">
        <v>10124</v>
      </c>
      <c r="Q64" s="4">
        <v>43466</v>
      </c>
      <c r="R64" s="4">
        <v>43830</v>
      </c>
      <c r="S64" t="s">
        <v>10121</v>
      </c>
      <c r="T64" s="1" t="s">
        <v>9396</v>
      </c>
    </row>
    <row r="65" spans="1:20" ht="11.25" x14ac:dyDescent="0.2">
      <c r="A65" s="1" t="s">
        <v>1014</v>
      </c>
      <c r="B65" s="1" t="s">
        <v>885</v>
      </c>
      <c r="C65" s="1" t="s">
        <v>5055</v>
      </c>
      <c r="D65" s="1" t="s">
        <v>5979</v>
      </c>
      <c r="E65" s="1" t="s">
        <v>4590</v>
      </c>
      <c r="F65" s="1" t="s">
        <v>10125</v>
      </c>
      <c r="G65" s="1" t="s">
        <v>10126</v>
      </c>
      <c r="H65" s="1" t="s">
        <v>10127</v>
      </c>
      <c r="I65" s="1" t="s">
        <v>9317</v>
      </c>
      <c r="J65" s="1" t="s">
        <v>10127</v>
      </c>
      <c r="K65" s="1" t="s">
        <v>10128</v>
      </c>
      <c r="L65" s="1" t="s">
        <v>9317</v>
      </c>
      <c r="M65" s="1" t="s">
        <v>9317</v>
      </c>
      <c r="N65" s="1" t="s">
        <v>10129</v>
      </c>
      <c r="O65" s="1" t="s">
        <v>9779</v>
      </c>
      <c r="P65" s="1" t="s">
        <v>10130</v>
      </c>
      <c r="Q65" s="4">
        <v>43466</v>
      </c>
      <c r="R65" s="4">
        <v>43830</v>
      </c>
      <c r="S65" t="s">
        <v>10127</v>
      </c>
      <c r="T65" s="1" t="s">
        <v>9397</v>
      </c>
    </row>
    <row r="66" spans="1:20" ht="11.25" x14ac:dyDescent="0.2">
      <c r="A66" s="1" t="s">
        <v>1069</v>
      </c>
      <c r="B66" s="1" t="s">
        <v>1070</v>
      </c>
      <c r="C66" s="1" t="s">
        <v>5103</v>
      </c>
      <c r="D66" s="1" t="s">
        <v>5979</v>
      </c>
      <c r="E66" s="1" t="s">
        <v>4590</v>
      </c>
      <c r="F66" s="1" t="s">
        <v>10131</v>
      </c>
      <c r="G66" s="1" t="s">
        <v>9317</v>
      </c>
      <c r="H66" s="1" t="s">
        <v>10132</v>
      </c>
      <c r="I66" s="1" t="s">
        <v>9317</v>
      </c>
      <c r="J66" s="1" t="s">
        <v>10132</v>
      </c>
      <c r="K66" s="1" t="s">
        <v>10133</v>
      </c>
      <c r="L66" s="1" t="s">
        <v>9317</v>
      </c>
      <c r="M66" s="1" t="s">
        <v>9317</v>
      </c>
      <c r="N66" s="1" t="s">
        <v>10134</v>
      </c>
      <c r="O66" s="1" t="s">
        <v>9779</v>
      </c>
      <c r="P66" s="1" t="s">
        <v>10135</v>
      </c>
      <c r="Q66" s="4">
        <v>43466</v>
      </c>
      <c r="R66" s="4">
        <v>43830</v>
      </c>
      <c r="S66" t="s">
        <v>10132</v>
      </c>
      <c r="T66" s="1" t="s">
        <v>9398</v>
      </c>
    </row>
    <row r="67" spans="1:20" ht="11.25" x14ac:dyDescent="0.2">
      <c r="A67" s="1" t="s">
        <v>1081</v>
      </c>
      <c r="B67" s="1" t="s">
        <v>1082</v>
      </c>
      <c r="C67" s="1" t="s">
        <v>5107</v>
      </c>
      <c r="D67" s="1" t="s">
        <v>5979</v>
      </c>
      <c r="E67" s="1" t="s">
        <v>4590</v>
      </c>
      <c r="F67" s="1" t="s">
        <v>10136</v>
      </c>
      <c r="G67" s="1" t="s">
        <v>9317</v>
      </c>
      <c r="H67" s="1" t="s">
        <v>10137</v>
      </c>
      <c r="I67" s="1" t="s">
        <v>9317</v>
      </c>
      <c r="J67" s="1" t="s">
        <v>10137</v>
      </c>
      <c r="K67" s="1" t="s">
        <v>10138</v>
      </c>
      <c r="L67" s="1" t="s">
        <v>10139</v>
      </c>
      <c r="M67" s="1" t="s">
        <v>9317</v>
      </c>
      <c r="N67" s="1" t="s">
        <v>10140</v>
      </c>
      <c r="O67" s="1" t="s">
        <v>9779</v>
      </c>
      <c r="P67" s="1" t="s">
        <v>10141</v>
      </c>
      <c r="Q67" s="4">
        <v>43466</v>
      </c>
      <c r="R67" s="4">
        <v>43830</v>
      </c>
      <c r="S67" t="s">
        <v>10137</v>
      </c>
      <c r="T67" s="1" t="s">
        <v>9399</v>
      </c>
    </row>
    <row r="68" spans="1:20" ht="11.25" x14ac:dyDescent="0.2">
      <c r="A68" s="1" t="s">
        <v>1084</v>
      </c>
      <c r="B68" s="1" t="s">
        <v>4520</v>
      </c>
      <c r="C68" s="1" t="s">
        <v>5108</v>
      </c>
      <c r="D68" s="1" t="s">
        <v>5979</v>
      </c>
      <c r="E68" s="1" t="s">
        <v>4590</v>
      </c>
      <c r="F68" s="1" t="s">
        <v>10142</v>
      </c>
      <c r="G68" s="1" t="s">
        <v>9317</v>
      </c>
      <c r="H68" s="1" t="s">
        <v>10143</v>
      </c>
      <c r="I68" s="1" t="s">
        <v>9317</v>
      </c>
      <c r="J68" s="1" t="s">
        <v>10143</v>
      </c>
      <c r="K68" s="1" t="s">
        <v>10144</v>
      </c>
      <c r="L68" s="1" t="s">
        <v>10145</v>
      </c>
      <c r="M68" s="1" t="s">
        <v>9317</v>
      </c>
      <c r="N68" s="1" t="s">
        <v>10146</v>
      </c>
      <c r="O68" s="1" t="s">
        <v>9779</v>
      </c>
      <c r="P68" s="1" t="s">
        <v>10147</v>
      </c>
      <c r="Q68" s="4">
        <v>43466</v>
      </c>
      <c r="R68" s="4">
        <v>43830</v>
      </c>
      <c r="S68" t="s">
        <v>10143</v>
      </c>
      <c r="T68" s="1" t="s">
        <v>9400</v>
      </c>
    </row>
    <row r="69" spans="1:20" ht="11.25" x14ac:dyDescent="0.2">
      <c r="A69" s="1" t="s">
        <v>1096</v>
      </c>
      <c r="B69" s="1" t="s">
        <v>4642</v>
      </c>
      <c r="C69" s="1" t="s">
        <v>5112</v>
      </c>
      <c r="D69" s="1" t="s">
        <v>5979</v>
      </c>
      <c r="E69" s="1" t="s">
        <v>4590</v>
      </c>
      <c r="F69" s="1" t="s">
        <v>10148</v>
      </c>
      <c r="G69" s="1" t="s">
        <v>9317</v>
      </c>
      <c r="H69" s="1" t="s">
        <v>10149</v>
      </c>
      <c r="I69" s="1" t="s">
        <v>9317</v>
      </c>
      <c r="J69" s="1" t="s">
        <v>10149</v>
      </c>
      <c r="K69" s="1" t="s">
        <v>10150</v>
      </c>
      <c r="L69" s="1" t="s">
        <v>9317</v>
      </c>
      <c r="M69" s="1" t="s">
        <v>9317</v>
      </c>
      <c r="N69" s="1" t="s">
        <v>10151</v>
      </c>
      <c r="O69" s="1" t="s">
        <v>9779</v>
      </c>
      <c r="P69" s="1" t="s">
        <v>10152</v>
      </c>
      <c r="Q69" s="4">
        <v>43466</v>
      </c>
      <c r="R69" s="4">
        <v>43830</v>
      </c>
      <c r="S69" t="s">
        <v>10149</v>
      </c>
      <c r="T69" s="1" t="s">
        <v>9401</v>
      </c>
    </row>
    <row r="70" spans="1:20" ht="11.25" x14ac:dyDescent="0.2">
      <c r="A70" s="1" t="s">
        <v>1099</v>
      </c>
      <c r="B70" s="1" t="s">
        <v>1100</v>
      </c>
      <c r="C70" s="1" t="s">
        <v>5113</v>
      </c>
      <c r="D70" s="1" t="s">
        <v>5979</v>
      </c>
      <c r="E70" s="1" t="s">
        <v>4590</v>
      </c>
      <c r="F70" s="1" t="s">
        <v>10131</v>
      </c>
      <c r="G70" s="1" t="s">
        <v>10153</v>
      </c>
      <c r="H70" s="1" t="s">
        <v>10154</v>
      </c>
      <c r="I70" s="1" t="s">
        <v>9317</v>
      </c>
      <c r="J70" s="1" t="s">
        <v>10154</v>
      </c>
      <c r="K70" s="1" t="s">
        <v>10155</v>
      </c>
      <c r="L70" s="1" t="s">
        <v>9317</v>
      </c>
      <c r="M70" s="1" t="s">
        <v>9317</v>
      </c>
      <c r="N70" s="1" t="s">
        <v>10156</v>
      </c>
      <c r="O70" s="1" t="s">
        <v>9779</v>
      </c>
      <c r="P70" s="1" t="s">
        <v>10157</v>
      </c>
      <c r="Q70" s="4">
        <v>43466</v>
      </c>
      <c r="R70" s="4">
        <v>43830</v>
      </c>
      <c r="S70" t="s">
        <v>10154</v>
      </c>
      <c r="T70" s="1" t="s">
        <v>9402</v>
      </c>
    </row>
    <row r="71" spans="1:20" ht="11.25" x14ac:dyDescent="0.2">
      <c r="A71" s="1" t="s">
        <v>1102</v>
      </c>
      <c r="B71" s="1" t="s">
        <v>1103</v>
      </c>
      <c r="C71" s="1" t="s">
        <v>5114</v>
      </c>
      <c r="D71" s="1" t="s">
        <v>5979</v>
      </c>
      <c r="E71" s="1" t="s">
        <v>4590</v>
      </c>
      <c r="F71" s="1" t="s">
        <v>10158</v>
      </c>
      <c r="G71" s="1" t="s">
        <v>10159</v>
      </c>
      <c r="H71" s="1" t="s">
        <v>10160</v>
      </c>
      <c r="I71" s="1" t="s">
        <v>9317</v>
      </c>
      <c r="J71" s="1" t="s">
        <v>10160</v>
      </c>
      <c r="K71" s="1" t="s">
        <v>10161</v>
      </c>
      <c r="L71" s="1" t="s">
        <v>9317</v>
      </c>
      <c r="M71" s="1" t="s">
        <v>9317</v>
      </c>
      <c r="N71" s="1" t="s">
        <v>10162</v>
      </c>
      <c r="O71" s="1" t="s">
        <v>9779</v>
      </c>
      <c r="P71" s="1" t="s">
        <v>10163</v>
      </c>
      <c r="Q71" s="4">
        <v>43466</v>
      </c>
      <c r="R71" s="4">
        <v>43830</v>
      </c>
      <c r="S71" t="s">
        <v>10160</v>
      </c>
      <c r="T71" s="1" t="s">
        <v>9403</v>
      </c>
    </row>
    <row r="72" spans="1:20" ht="11.25" x14ac:dyDescent="0.2">
      <c r="A72" s="1" t="s">
        <v>1116</v>
      </c>
      <c r="B72" s="1" t="s">
        <v>1117</v>
      </c>
      <c r="C72" s="1" t="s">
        <v>5118</v>
      </c>
      <c r="D72" s="1" t="s">
        <v>5979</v>
      </c>
      <c r="E72" s="1" t="s">
        <v>4590</v>
      </c>
      <c r="F72" s="1" t="s">
        <v>10148</v>
      </c>
      <c r="G72" s="1" t="s">
        <v>9317</v>
      </c>
      <c r="H72" s="1" t="s">
        <v>10149</v>
      </c>
      <c r="I72" s="1" t="s">
        <v>9317</v>
      </c>
      <c r="J72" s="1" t="s">
        <v>10149</v>
      </c>
      <c r="K72" s="1" t="s">
        <v>10150</v>
      </c>
      <c r="L72" s="1" t="s">
        <v>9317</v>
      </c>
      <c r="M72" s="1" t="s">
        <v>9317</v>
      </c>
      <c r="N72" s="1" t="s">
        <v>10151</v>
      </c>
      <c r="O72" s="1" t="s">
        <v>9779</v>
      </c>
      <c r="P72" s="1" t="s">
        <v>10152</v>
      </c>
      <c r="Q72" s="4">
        <v>43466</v>
      </c>
      <c r="R72" s="4">
        <v>43830</v>
      </c>
      <c r="S72" t="s">
        <v>10149</v>
      </c>
      <c r="T72" s="1" t="s">
        <v>9404</v>
      </c>
    </row>
    <row r="73" spans="1:20" ht="11.25" x14ac:dyDescent="0.2">
      <c r="A73" s="1" t="s">
        <v>1150</v>
      </c>
      <c r="B73" s="1" t="s">
        <v>1151</v>
      </c>
      <c r="C73" s="1" t="s">
        <v>5127</v>
      </c>
      <c r="D73" s="1" t="s">
        <v>5979</v>
      </c>
      <c r="E73" s="1" t="s">
        <v>4590</v>
      </c>
      <c r="F73" s="1" t="s">
        <v>10164</v>
      </c>
      <c r="G73" s="1" t="s">
        <v>9317</v>
      </c>
      <c r="H73" s="1" t="s">
        <v>10165</v>
      </c>
      <c r="I73" s="1" t="s">
        <v>9317</v>
      </c>
      <c r="J73" s="1" t="s">
        <v>10165</v>
      </c>
      <c r="K73" s="1" t="s">
        <v>10166</v>
      </c>
      <c r="L73" s="1" t="s">
        <v>10167</v>
      </c>
      <c r="M73" s="1" t="s">
        <v>9317</v>
      </c>
      <c r="N73" s="1" t="s">
        <v>10168</v>
      </c>
      <c r="O73" s="1" t="s">
        <v>9779</v>
      </c>
      <c r="P73" s="1" t="s">
        <v>10169</v>
      </c>
      <c r="Q73" s="4">
        <v>43466</v>
      </c>
      <c r="R73" s="4">
        <v>43830</v>
      </c>
      <c r="S73" t="s">
        <v>10165</v>
      </c>
      <c r="T73" s="1" t="s">
        <v>9405</v>
      </c>
    </row>
    <row r="74" spans="1:20" ht="11.25" x14ac:dyDescent="0.2">
      <c r="A74" s="1" t="s">
        <v>1156</v>
      </c>
      <c r="B74" s="1" t="s">
        <v>4522</v>
      </c>
      <c r="C74" s="1" t="s">
        <v>5129</v>
      </c>
      <c r="D74" s="1" t="s">
        <v>5979</v>
      </c>
      <c r="E74" s="1" t="s">
        <v>4590</v>
      </c>
      <c r="F74" s="1" t="s">
        <v>10142</v>
      </c>
      <c r="G74" s="1" t="s">
        <v>9317</v>
      </c>
      <c r="H74" s="1" t="s">
        <v>10143</v>
      </c>
      <c r="I74" s="1" t="s">
        <v>9317</v>
      </c>
      <c r="J74" s="1" t="s">
        <v>10143</v>
      </c>
      <c r="K74" s="1" t="s">
        <v>10144</v>
      </c>
      <c r="L74" s="1" t="s">
        <v>10145</v>
      </c>
      <c r="M74" s="1" t="s">
        <v>9317</v>
      </c>
      <c r="N74" s="1" t="s">
        <v>10146</v>
      </c>
      <c r="O74" s="1" t="s">
        <v>9779</v>
      </c>
      <c r="P74" s="1" t="s">
        <v>10147</v>
      </c>
      <c r="Q74" s="4">
        <v>43466</v>
      </c>
      <c r="R74" s="4">
        <v>43830</v>
      </c>
      <c r="S74" t="s">
        <v>10143</v>
      </c>
      <c r="T74" s="1" t="s">
        <v>9406</v>
      </c>
    </row>
    <row r="75" spans="1:20" ht="11.25" x14ac:dyDescent="0.2">
      <c r="A75" s="1" t="s">
        <v>1159</v>
      </c>
      <c r="B75" s="1" t="s">
        <v>1160</v>
      </c>
      <c r="C75" s="1" t="s">
        <v>5130</v>
      </c>
      <c r="D75" s="1" t="s">
        <v>5979</v>
      </c>
      <c r="E75" s="1" t="s">
        <v>4590</v>
      </c>
      <c r="F75" s="1" t="s">
        <v>10170</v>
      </c>
      <c r="G75" s="1" t="s">
        <v>10171</v>
      </c>
      <c r="H75" s="1" t="s">
        <v>10172</v>
      </c>
      <c r="I75" s="1" t="s">
        <v>9317</v>
      </c>
      <c r="J75" s="1" t="s">
        <v>10172</v>
      </c>
      <c r="K75" s="1" t="s">
        <v>10173</v>
      </c>
      <c r="L75" s="1" t="s">
        <v>10174</v>
      </c>
      <c r="M75" s="1" t="s">
        <v>9317</v>
      </c>
      <c r="N75" s="1" t="s">
        <v>10175</v>
      </c>
      <c r="O75" s="1" t="s">
        <v>9779</v>
      </c>
      <c r="P75" s="1" t="s">
        <v>10176</v>
      </c>
      <c r="Q75" s="4">
        <v>43466</v>
      </c>
      <c r="R75" s="4">
        <v>43830</v>
      </c>
      <c r="S75" t="s">
        <v>10172</v>
      </c>
      <c r="T75" s="1" t="s">
        <v>9407</v>
      </c>
    </row>
    <row r="76" spans="1:20" ht="11.25" x14ac:dyDescent="0.2">
      <c r="A76" s="1" t="s">
        <v>1162</v>
      </c>
      <c r="B76" s="1" t="s">
        <v>4523</v>
      </c>
      <c r="C76" s="1" t="s">
        <v>5131</v>
      </c>
      <c r="D76" s="1" t="s">
        <v>5979</v>
      </c>
      <c r="E76" s="1" t="s">
        <v>4590</v>
      </c>
      <c r="F76" s="1" t="s">
        <v>10177</v>
      </c>
      <c r="G76" s="1" t="s">
        <v>9317</v>
      </c>
      <c r="H76" s="1" t="s">
        <v>10178</v>
      </c>
      <c r="I76" s="1" t="s">
        <v>9317</v>
      </c>
      <c r="J76" s="1" t="s">
        <v>10178</v>
      </c>
      <c r="K76" s="1" t="s">
        <v>10179</v>
      </c>
      <c r="L76" s="1" t="s">
        <v>10180</v>
      </c>
      <c r="M76" s="1" t="s">
        <v>9317</v>
      </c>
      <c r="N76" s="1" t="s">
        <v>10181</v>
      </c>
      <c r="O76" s="1" t="s">
        <v>9779</v>
      </c>
      <c r="P76" s="1" t="s">
        <v>10182</v>
      </c>
      <c r="Q76" s="4">
        <v>43466</v>
      </c>
      <c r="R76" s="4">
        <v>43830</v>
      </c>
      <c r="S76" t="s">
        <v>10178</v>
      </c>
      <c r="T76" s="1" t="s">
        <v>9408</v>
      </c>
    </row>
    <row r="77" spans="1:20" ht="11.25" x14ac:dyDescent="0.2">
      <c r="A77" s="1" t="s">
        <v>1168</v>
      </c>
      <c r="B77" s="1" t="s">
        <v>4525</v>
      </c>
      <c r="C77" s="1" t="s">
        <v>5133</v>
      </c>
      <c r="D77" s="1" t="s">
        <v>5979</v>
      </c>
      <c r="E77" s="1" t="s">
        <v>4590</v>
      </c>
      <c r="F77" s="1" t="s">
        <v>10183</v>
      </c>
      <c r="G77" s="1" t="s">
        <v>10184</v>
      </c>
      <c r="H77" s="1" t="s">
        <v>10185</v>
      </c>
      <c r="I77" s="1" t="s">
        <v>9317</v>
      </c>
      <c r="J77" s="1" t="s">
        <v>10185</v>
      </c>
      <c r="K77" s="1" t="s">
        <v>10186</v>
      </c>
      <c r="L77" s="1" t="s">
        <v>10187</v>
      </c>
      <c r="M77" s="1" t="s">
        <v>9317</v>
      </c>
      <c r="N77" s="1" t="s">
        <v>10188</v>
      </c>
      <c r="O77" s="1" t="s">
        <v>9779</v>
      </c>
      <c r="P77" s="1" t="s">
        <v>10189</v>
      </c>
      <c r="Q77" s="4">
        <v>43466</v>
      </c>
      <c r="R77" s="4">
        <v>43830</v>
      </c>
      <c r="S77" t="s">
        <v>10185</v>
      </c>
      <c r="T77" s="1" t="s">
        <v>9409</v>
      </c>
    </row>
    <row r="78" spans="1:20" ht="11.25" x14ac:dyDescent="0.2">
      <c r="A78" s="1" t="s">
        <v>1195</v>
      </c>
      <c r="B78" s="1" t="s">
        <v>1196</v>
      </c>
      <c r="C78" s="1" t="s">
        <v>5140</v>
      </c>
      <c r="D78" s="1" t="s">
        <v>5979</v>
      </c>
      <c r="E78" s="1" t="s">
        <v>4590</v>
      </c>
      <c r="F78" s="1" t="s">
        <v>10190</v>
      </c>
      <c r="G78" s="1" t="s">
        <v>9317</v>
      </c>
      <c r="H78" s="1" t="s">
        <v>10191</v>
      </c>
      <c r="I78" s="1" t="s">
        <v>9317</v>
      </c>
      <c r="J78" s="1" t="s">
        <v>10191</v>
      </c>
      <c r="K78" s="1" t="s">
        <v>10192</v>
      </c>
      <c r="L78" s="1" t="s">
        <v>10193</v>
      </c>
      <c r="M78" s="1" t="s">
        <v>9317</v>
      </c>
      <c r="N78" s="1" t="s">
        <v>10194</v>
      </c>
      <c r="O78" s="1" t="s">
        <v>9779</v>
      </c>
      <c r="P78" s="1" t="s">
        <v>10195</v>
      </c>
      <c r="Q78" s="4">
        <v>43466</v>
      </c>
      <c r="R78" s="4">
        <v>43830</v>
      </c>
      <c r="S78" t="s">
        <v>10191</v>
      </c>
      <c r="T78" s="1" t="s">
        <v>9410</v>
      </c>
    </row>
    <row r="79" spans="1:20" ht="11.25" x14ac:dyDescent="0.2">
      <c r="A79" s="1" t="s">
        <v>1198</v>
      </c>
      <c r="B79" s="1" t="s">
        <v>1199</v>
      </c>
      <c r="C79" s="1" t="s">
        <v>5141</v>
      </c>
      <c r="D79" s="1" t="s">
        <v>5979</v>
      </c>
      <c r="E79" s="1" t="s">
        <v>4590</v>
      </c>
      <c r="F79" s="1" t="s">
        <v>10196</v>
      </c>
      <c r="G79" s="1" t="s">
        <v>10197</v>
      </c>
      <c r="H79" s="1" t="s">
        <v>10198</v>
      </c>
      <c r="I79" s="1" t="s">
        <v>9317</v>
      </c>
      <c r="J79" s="1" t="s">
        <v>10198</v>
      </c>
      <c r="K79" s="1" t="s">
        <v>10199</v>
      </c>
      <c r="L79" s="1" t="s">
        <v>9317</v>
      </c>
      <c r="M79" s="1" t="s">
        <v>9317</v>
      </c>
      <c r="N79" s="1" t="s">
        <v>10200</v>
      </c>
      <c r="O79" s="1" t="s">
        <v>9779</v>
      </c>
      <c r="P79" s="1" t="s">
        <v>10201</v>
      </c>
      <c r="Q79" s="4">
        <v>43466</v>
      </c>
      <c r="R79" s="4">
        <v>43830</v>
      </c>
      <c r="S79" t="s">
        <v>10198</v>
      </c>
      <c r="T79" s="1" t="s">
        <v>9411</v>
      </c>
    </row>
    <row r="80" spans="1:20" ht="11.25" x14ac:dyDescent="0.2">
      <c r="A80" s="1" t="s">
        <v>1215</v>
      </c>
      <c r="B80" s="1" t="s">
        <v>1216</v>
      </c>
      <c r="C80" s="1" t="s">
        <v>5146</v>
      </c>
      <c r="D80" s="1" t="s">
        <v>5979</v>
      </c>
      <c r="E80" s="1" t="s">
        <v>4590</v>
      </c>
      <c r="F80" s="1" t="s">
        <v>10131</v>
      </c>
      <c r="G80" s="1" t="s">
        <v>10202</v>
      </c>
      <c r="H80" s="1" t="s">
        <v>10203</v>
      </c>
      <c r="I80" s="1" t="s">
        <v>9317</v>
      </c>
      <c r="J80" s="1" t="s">
        <v>10203</v>
      </c>
      <c r="K80" s="1" t="s">
        <v>10204</v>
      </c>
      <c r="L80" s="1" t="s">
        <v>9317</v>
      </c>
      <c r="M80" s="1" t="s">
        <v>9317</v>
      </c>
      <c r="N80" s="1" t="s">
        <v>10205</v>
      </c>
      <c r="O80" s="1" t="s">
        <v>9779</v>
      </c>
      <c r="P80" s="1" t="s">
        <v>10206</v>
      </c>
      <c r="Q80" s="4">
        <v>43466</v>
      </c>
      <c r="R80" s="4">
        <v>43830</v>
      </c>
      <c r="S80" t="s">
        <v>10203</v>
      </c>
      <c r="T80" s="1" t="s">
        <v>9412</v>
      </c>
    </row>
    <row r="81" spans="1:20" ht="11.25" x14ac:dyDescent="0.2">
      <c r="A81" s="1" t="s">
        <v>1243</v>
      </c>
      <c r="B81" s="1" t="s">
        <v>1244</v>
      </c>
      <c r="C81" s="1" t="s">
        <v>5154</v>
      </c>
      <c r="D81" s="1" t="s">
        <v>5979</v>
      </c>
      <c r="E81" s="1" t="s">
        <v>4590</v>
      </c>
      <c r="F81" s="1" t="s">
        <v>10207</v>
      </c>
      <c r="G81" s="1" t="s">
        <v>9317</v>
      </c>
      <c r="H81" s="1" t="s">
        <v>10208</v>
      </c>
      <c r="I81" s="1" t="s">
        <v>9317</v>
      </c>
      <c r="J81" s="1" t="s">
        <v>10208</v>
      </c>
      <c r="K81" s="1" t="s">
        <v>10209</v>
      </c>
      <c r="L81" s="1" t="s">
        <v>10210</v>
      </c>
      <c r="M81" s="1" t="s">
        <v>9317</v>
      </c>
      <c r="N81" s="1" t="s">
        <v>10211</v>
      </c>
      <c r="O81" s="1" t="s">
        <v>9779</v>
      </c>
      <c r="P81" s="1" t="s">
        <v>10212</v>
      </c>
      <c r="Q81" s="4">
        <v>43466</v>
      </c>
      <c r="R81" s="4">
        <v>43830</v>
      </c>
      <c r="S81" t="s">
        <v>10208</v>
      </c>
      <c r="T81" s="1" t="s">
        <v>9413</v>
      </c>
    </row>
    <row r="82" spans="1:20" ht="11.25" x14ac:dyDescent="0.2">
      <c r="A82" s="1" t="s">
        <v>1246</v>
      </c>
      <c r="B82" s="1" t="s">
        <v>4521</v>
      </c>
      <c r="C82" s="1" t="s">
        <v>5109</v>
      </c>
      <c r="D82" s="1" t="s">
        <v>5979</v>
      </c>
      <c r="E82" s="1" t="s">
        <v>4590</v>
      </c>
      <c r="F82" s="1" t="s">
        <v>10213</v>
      </c>
      <c r="G82" s="1" t="s">
        <v>10214</v>
      </c>
      <c r="H82" s="1" t="s">
        <v>10215</v>
      </c>
      <c r="I82" s="1" t="s">
        <v>9317</v>
      </c>
      <c r="J82" s="1" t="s">
        <v>10215</v>
      </c>
      <c r="K82" s="1" t="s">
        <v>10216</v>
      </c>
      <c r="L82" s="1" t="s">
        <v>9317</v>
      </c>
      <c r="M82" s="1" t="s">
        <v>9317</v>
      </c>
      <c r="N82" s="1" t="s">
        <v>10217</v>
      </c>
      <c r="O82" s="1" t="s">
        <v>9779</v>
      </c>
      <c r="P82" s="1" t="s">
        <v>10218</v>
      </c>
      <c r="Q82" s="4">
        <v>43466</v>
      </c>
      <c r="R82" s="4">
        <v>43830</v>
      </c>
      <c r="S82" t="s">
        <v>10215</v>
      </c>
      <c r="T82" s="1" t="s">
        <v>9414</v>
      </c>
    </row>
    <row r="83" spans="1:20" ht="11.25" x14ac:dyDescent="0.2">
      <c r="A83" s="1" t="s">
        <v>1274</v>
      </c>
      <c r="B83" s="1" t="s">
        <v>4532</v>
      </c>
      <c r="C83" s="1" t="s">
        <v>5163</v>
      </c>
      <c r="D83" s="1" t="s">
        <v>5979</v>
      </c>
      <c r="E83" s="1" t="s">
        <v>4590</v>
      </c>
      <c r="F83" s="1" t="s">
        <v>10219</v>
      </c>
      <c r="G83" s="1" t="s">
        <v>10220</v>
      </c>
      <c r="H83" s="1" t="s">
        <v>10221</v>
      </c>
      <c r="I83" s="1" t="s">
        <v>9317</v>
      </c>
      <c r="J83" s="1" t="s">
        <v>10221</v>
      </c>
      <c r="K83" s="1" t="s">
        <v>10222</v>
      </c>
      <c r="L83" s="1" t="s">
        <v>10223</v>
      </c>
      <c r="M83" s="1" t="s">
        <v>9317</v>
      </c>
      <c r="N83" s="1" t="s">
        <v>10224</v>
      </c>
      <c r="O83" s="1" t="s">
        <v>9779</v>
      </c>
      <c r="P83" s="1" t="s">
        <v>10225</v>
      </c>
      <c r="Q83" s="4">
        <v>43466</v>
      </c>
      <c r="R83" s="4">
        <v>43830</v>
      </c>
      <c r="S83" t="s">
        <v>10221</v>
      </c>
      <c r="T83" s="1" t="s">
        <v>9415</v>
      </c>
    </row>
    <row r="84" spans="1:20" ht="11.25" x14ac:dyDescent="0.2">
      <c r="A84" s="1" t="s">
        <v>1284</v>
      </c>
      <c r="B84" s="1" t="s">
        <v>1285</v>
      </c>
      <c r="C84" s="1" t="s">
        <v>5166</v>
      </c>
      <c r="D84" s="1" t="s">
        <v>5979</v>
      </c>
      <c r="E84" s="1" t="s">
        <v>4590</v>
      </c>
      <c r="F84" s="1" t="s">
        <v>10226</v>
      </c>
      <c r="G84" s="1" t="s">
        <v>9317</v>
      </c>
      <c r="H84" s="1" t="s">
        <v>10227</v>
      </c>
      <c r="I84" s="1" t="s">
        <v>9317</v>
      </c>
      <c r="J84" s="1" t="s">
        <v>10227</v>
      </c>
      <c r="K84" s="1" t="s">
        <v>10228</v>
      </c>
      <c r="L84" s="1" t="s">
        <v>10229</v>
      </c>
      <c r="M84" s="1" t="s">
        <v>9317</v>
      </c>
      <c r="N84" s="1" t="s">
        <v>10230</v>
      </c>
      <c r="O84" s="1" t="s">
        <v>9779</v>
      </c>
      <c r="P84" s="1" t="s">
        <v>10231</v>
      </c>
      <c r="Q84" s="4">
        <v>43466</v>
      </c>
      <c r="R84" s="4">
        <v>43830</v>
      </c>
      <c r="S84" t="s">
        <v>10227</v>
      </c>
      <c r="T84" s="1" t="s">
        <v>9416</v>
      </c>
    </row>
    <row r="85" spans="1:20" ht="11.25" x14ac:dyDescent="0.2">
      <c r="A85" s="1" t="s">
        <v>1303</v>
      </c>
      <c r="B85" s="1" t="s">
        <v>4644</v>
      </c>
      <c r="C85" s="1" t="s">
        <v>5172</v>
      </c>
      <c r="D85" s="1" t="s">
        <v>5979</v>
      </c>
      <c r="E85" s="1" t="s">
        <v>4590</v>
      </c>
      <c r="F85" s="1" t="s">
        <v>10232</v>
      </c>
      <c r="G85" s="1" t="s">
        <v>10233</v>
      </c>
      <c r="H85" s="1" t="s">
        <v>10234</v>
      </c>
      <c r="I85" s="1" t="s">
        <v>9317</v>
      </c>
      <c r="J85" s="1" t="s">
        <v>10234</v>
      </c>
      <c r="K85" s="1" t="s">
        <v>10235</v>
      </c>
      <c r="L85" s="1" t="s">
        <v>9317</v>
      </c>
      <c r="M85" s="1" t="s">
        <v>9317</v>
      </c>
      <c r="N85" s="1" t="s">
        <v>10236</v>
      </c>
      <c r="O85" s="1" t="s">
        <v>9779</v>
      </c>
      <c r="P85" s="1" t="s">
        <v>10237</v>
      </c>
      <c r="Q85" s="4">
        <v>43466</v>
      </c>
      <c r="R85" s="4">
        <v>43830</v>
      </c>
      <c r="S85" t="s">
        <v>10234</v>
      </c>
      <c r="T85" s="1" t="s">
        <v>9417</v>
      </c>
    </row>
    <row r="86" spans="1:20" ht="11.25" x14ac:dyDescent="0.2">
      <c r="A86" s="1" t="s">
        <v>1309</v>
      </c>
      <c r="B86" s="1" t="s">
        <v>1310</v>
      </c>
      <c r="C86" s="1" t="s">
        <v>5174</v>
      </c>
      <c r="D86" s="1" t="s">
        <v>5979</v>
      </c>
      <c r="E86" s="1" t="s">
        <v>4590</v>
      </c>
      <c r="F86" s="1" t="s">
        <v>10238</v>
      </c>
      <c r="G86" s="1" t="s">
        <v>10239</v>
      </c>
      <c r="H86" s="1" t="s">
        <v>10240</v>
      </c>
      <c r="I86" s="1" t="s">
        <v>9317</v>
      </c>
      <c r="J86" s="1" t="s">
        <v>10240</v>
      </c>
      <c r="K86" s="1" t="s">
        <v>10241</v>
      </c>
      <c r="L86" s="1" t="s">
        <v>9317</v>
      </c>
      <c r="M86" s="1" t="s">
        <v>9317</v>
      </c>
      <c r="N86" s="1" t="s">
        <v>10242</v>
      </c>
      <c r="O86" s="1" t="s">
        <v>9779</v>
      </c>
      <c r="P86" s="1" t="s">
        <v>10243</v>
      </c>
      <c r="Q86" s="4">
        <v>43466</v>
      </c>
      <c r="R86" s="4">
        <v>43830</v>
      </c>
      <c r="S86" t="s">
        <v>10240</v>
      </c>
      <c r="T86" s="1" t="s">
        <v>9418</v>
      </c>
    </row>
    <row r="87" spans="1:20" ht="11.25" x14ac:dyDescent="0.2">
      <c r="A87" s="1" t="s">
        <v>1339</v>
      </c>
      <c r="B87" s="1" t="s">
        <v>4645</v>
      </c>
      <c r="C87" s="1" t="s">
        <v>5184</v>
      </c>
      <c r="D87" s="1" t="s">
        <v>5979</v>
      </c>
      <c r="E87" s="1" t="s">
        <v>4590</v>
      </c>
      <c r="F87" s="1" t="s">
        <v>10244</v>
      </c>
      <c r="G87" s="1" t="s">
        <v>10245</v>
      </c>
      <c r="H87" s="1" t="s">
        <v>10246</v>
      </c>
      <c r="I87" s="1" t="s">
        <v>9317</v>
      </c>
      <c r="J87" s="1" t="s">
        <v>10246</v>
      </c>
      <c r="K87" s="1" t="s">
        <v>10247</v>
      </c>
      <c r="L87" s="1" t="s">
        <v>9317</v>
      </c>
      <c r="M87" s="1" t="s">
        <v>9317</v>
      </c>
      <c r="N87" s="1" t="s">
        <v>10248</v>
      </c>
      <c r="O87" s="1" t="s">
        <v>9779</v>
      </c>
      <c r="P87" s="1" t="s">
        <v>10249</v>
      </c>
      <c r="Q87" s="4">
        <v>43466</v>
      </c>
      <c r="R87" s="4">
        <v>43830</v>
      </c>
      <c r="S87" t="s">
        <v>10246</v>
      </c>
      <c r="T87" s="1" t="s">
        <v>9419</v>
      </c>
    </row>
    <row r="88" spans="1:20" ht="11.25" x14ac:dyDescent="0.2">
      <c r="A88" s="1" t="s">
        <v>1345</v>
      </c>
      <c r="B88" s="1" t="s">
        <v>1346</v>
      </c>
      <c r="C88" s="1" t="s">
        <v>5186</v>
      </c>
      <c r="D88" s="1" t="s">
        <v>5979</v>
      </c>
      <c r="E88" s="1" t="s">
        <v>4590</v>
      </c>
      <c r="F88" s="1" t="s">
        <v>10190</v>
      </c>
      <c r="G88" s="1" t="s">
        <v>10250</v>
      </c>
      <c r="H88" s="1" t="s">
        <v>10251</v>
      </c>
      <c r="I88" s="1" t="s">
        <v>9317</v>
      </c>
      <c r="J88" s="1" t="s">
        <v>10251</v>
      </c>
      <c r="K88" s="1" t="s">
        <v>10252</v>
      </c>
      <c r="L88" s="1" t="s">
        <v>9317</v>
      </c>
      <c r="M88" s="1" t="s">
        <v>9317</v>
      </c>
      <c r="N88" s="1" t="s">
        <v>10253</v>
      </c>
      <c r="O88" s="1" t="s">
        <v>9779</v>
      </c>
      <c r="P88" s="1" t="s">
        <v>10254</v>
      </c>
      <c r="Q88" s="4">
        <v>43466</v>
      </c>
      <c r="R88" s="4">
        <v>43830</v>
      </c>
      <c r="S88" t="s">
        <v>10251</v>
      </c>
      <c r="T88" s="1" t="s">
        <v>9420</v>
      </c>
    </row>
    <row r="89" spans="1:20" ht="11.25" x14ac:dyDescent="0.2">
      <c r="A89" s="1" t="s">
        <v>1357</v>
      </c>
      <c r="B89" s="1" t="s">
        <v>4646</v>
      </c>
      <c r="C89" s="1" t="s">
        <v>5190</v>
      </c>
      <c r="D89" s="1" t="s">
        <v>5979</v>
      </c>
      <c r="E89" s="1" t="s">
        <v>4590</v>
      </c>
      <c r="F89" s="1" t="s">
        <v>10131</v>
      </c>
      <c r="G89" s="1" t="s">
        <v>10255</v>
      </c>
      <c r="H89" s="1" t="s">
        <v>10256</v>
      </c>
      <c r="I89" s="1" t="s">
        <v>9317</v>
      </c>
      <c r="J89" s="1" t="s">
        <v>10256</v>
      </c>
      <c r="K89" s="1" t="s">
        <v>10257</v>
      </c>
      <c r="L89" s="1" t="s">
        <v>9317</v>
      </c>
      <c r="M89" s="1" t="s">
        <v>9317</v>
      </c>
      <c r="N89" s="1" t="s">
        <v>10258</v>
      </c>
      <c r="O89" s="1" t="s">
        <v>9779</v>
      </c>
      <c r="P89" s="1" t="s">
        <v>10259</v>
      </c>
      <c r="Q89" s="4">
        <v>43466</v>
      </c>
      <c r="R89" s="4">
        <v>43830</v>
      </c>
      <c r="S89" t="s">
        <v>10256</v>
      </c>
      <c r="T89" s="1" t="s">
        <v>9421</v>
      </c>
    </row>
    <row r="90" spans="1:20" ht="11.25" x14ac:dyDescent="0.2">
      <c r="A90" s="1" t="s">
        <v>1368</v>
      </c>
      <c r="B90" s="1" t="s">
        <v>4534</v>
      </c>
      <c r="C90" s="1" t="s">
        <v>5193</v>
      </c>
      <c r="D90" s="1" t="s">
        <v>5979</v>
      </c>
      <c r="E90" s="1" t="s">
        <v>4590</v>
      </c>
      <c r="F90" s="1" t="s">
        <v>10219</v>
      </c>
      <c r="G90" s="1" t="s">
        <v>9317</v>
      </c>
      <c r="H90" s="1" t="s">
        <v>10260</v>
      </c>
      <c r="I90" s="1" t="s">
        <v>9317</v>
      </c>
      <c r="J90" s="1" t="s">
        <v>10260</v>
      </c>
      <c r="K90" s="1" t="s">
        <v>10261</v>
      </c>
      <c r="L90" s="1" t="s">
        <v>10262</v>
      </c>
      <c r="M90" s="1" t="s">
        <v>9317</v>
      </c>
      <c r="N90" s="1" t="s">
        <v>10263</v>
      </c>
      <c r="O90" s="1" t="s">
        <v>9779</v>
      </c>
      <c r="P90" s="1" t="s">
        <v>10264</v>
      </c>
      <c r="Q90" s="4">
        <v>43466</v>
      </c>
      <c r="R90" s="4">
        <v>43830</v>
      </c>
      <c r="S90" t="s">
        <v>10260</v>
      </c>
      <c r="T90" s="1" t="s">
        <v>9422</v>
      </c>
    </row>
    <row r="91" spans="1:20" ht="11.25" x14ac:dyDescent="0.2">
      <c r="A91" s="1" t="s">
        <v>1371</v>
      </c>
      <c r="B91" s="1" t="s">
        <v>1372</v>
      </c>
      <c r="C91" s="1" t="s">
        <v>5194</v>
      </c>
      <c r="D91" s="1" t="s">
        <v>5979</v>
      </c>
      <c r="E91" s="1" t="s">
        <v>4590</v>
      </c>
      <c r="F91" s="1" t="s">
        <v>10207</v>
      </c>
      <c r="G91" s="1" t="s">
        <v>9317</v>
      </c>
      <c r="H91" s="1" t="s">
        <v>10208</v>
      </c>
      <c r="I91" s="1" t="s">
        <v>9317</v>
      </c>
      <c r="J91" s="1" t="s">
        <v>10208</v>
      </c>
      <c r="K91" s="1" t="s">
        <v>10209</v>
      </c>
      <c r="L91" s="1" t="s">
        <v>10210</v>
      </c>
      <c r="M91" s="1" t="s">
        <v>9317</v>
      </c>
      <c r="N91" s="1" t="s">
        <v>10211</v>
      </c>
      <c r="O91" s="1" t="s">
        <v>9779</v>
      </c>
      <c r="P91" s="1" t="s">
        <v>10212</v>
      </c>
      <c r="Q91" s="4">
        <v>43466</v>
      </c>
      <c r="R91" s="4">
        <v>43830</v>
      </c>
      <c r="S91" t="s">
        <v>10208</v>
      </c>
      <c r="T91" s="1" t="s">
        <v>9423</v>
      </c>
    </row>
    <row r="92" spans="1:20" ht="11.25" x14ac:dyDescent="0.2">
      <c r="A92" s="1" t="s">
        <v>1374</v>
      </c>
      <c r="B92" s="1" t="s">
        <v>1375</v>
      </c>
      <c r="C92" s="1" t="s">
        <v>5195</v>
      </c>
      <c r="D92" s="1" t="s">
        <v>5979</v>
      </c>
      <c r="E92" s="1" t="s">
        <v>4590</v>
      </c>
      <c r="F92" s="1" t="s">
        <v>10148</v>
      </c>
      <c r="G92" s="1" t="s">
        <v>10265</v>
      </c>
      <c r="H92" s="1" t="s">
        <v>10266</v>
      </c>
      <c r="I92" s="1" t="s">
        <v>9317</v>
      </c>
      <c r="J92" s="1" t="s">
        <v>10266</v>
      </c>
      <c r="K92" s="1" t="s">
        <v>10267</v>
      </c>
      <c r="L92" s="1" t="s">
        <v>9317</v>
      </c>
      <c r="M92" s="1" t="s">
        <v>9317</v>
      </c>
      <c r="N92" s="1" t="s">
        <v>10268</v>
      </c>
      <c r="O92" s="1" t="s">
        <v>9779</v>
      </c>
      <c r="P92" s="1" t="s">
        <v>10269</v>
      </c>
      <c r="Q92" s="4">
        <v>43466</v>
      </c>
      <c r="R92" s="4">
        <v>43830</v>
      </c>
      <c r="S92" t="s">
        <v>10266</v>
      </c>
      <c r="T92" s="1" t="s">
        <v>9424</v>
      </c>
    </row>
    <row r="93" spans="1:20" ht="11.25" x14ac:dyDescent="0.2">
      <c r="A93" s="1" t="s">
        <v>1382</v>
      </c>
      <c r="B93" s="1" t="s">
        <v>1383</v>
      </c>
      <c r="C93" s="1" t="s">
        <v>5197</v>
      </c>
      <c r="D93" s="1" t="s">
        <v>5979</v>
      </c>
      <c r="E93" s="1" t="s">
        <v>4590</v>
      </c>
      <c r="F93" s="1" t="s">
        <v>10270</v>
      </c>
      <c r="G93" s="1" t="s">
        <v>9317</v>
      </c>
      <c r="H93" s="1" t="s">
        <v>10271</v>
      </c>
      <c r="I93" s="1" t="s">
        <v>9317</v>
      </c>
      <c r="J93" s="1" t="s">
        <v>10271</v>
      </c>
      <c r="K93" s="1" t="s">
        <v>10272</v>
      </c>
      <c r="L93" s="1" t="s">
        <v>10273</v>
      </c>
      <c r="M93" s="1" t="s">
        <v>9317</v>
      </c>
      <c r="N93" s="1" t="s">
        <v>10134</v>
      </c>
      <c r="O93" s="1" t="s">
        <v>9779</v>
      </c>
      <c r="P93" s="1" t="s">
        <v>10274</v>
      </c>
      <c r="Q93" s="4">
        <v>43466</v>
      </c>
      <c r="R93" s="4">
        <v>43830</v>
      </c>
      <c r="S93" t="s">
        <v>10271</v>
      </c>
      <c r="T93" s="1" t="s">
        <v>9425</v>
      </c>
    </row>
    <row r="94" spans="1:20" ht="11.25" x14ac:dyDescent="0.2">
      <c r="A94" s="1" t="s">
        <v>1411</v>
      </c>
      <c r="B94" s="1" t="s">
        <v>4536</v>
      </c>
      <c r="C94" s="1" t="s">
        <v>5206</v>
      </c>
      <c r="D94" s="1" t="s">
        <v>5979</v>
      </c>
      <c r="E94" s="1" t="s">
        <v>4590</v>
      </c>
      <c r="F94" s="1" t="s">
        <v>10275</v>
      </c>
      <c r="G94" s="1" t="s">
        <v>10276</v>
      </c>
      <c r="H94" s="1" t="s">
        <v>10277</v>
      </c>
      <c r="I94" s="1" t="s">
        <v>10277</v>
      </c>
      <c r="J94" s="1" t="s">
        <v>9317</v>
      </c>
      <c r="K94" s="1" t="s">
        <v>9317</v>
      </c>
      <c r="L94" s="1" t="s">
        <v>9317</v>
      </c>
      <c r="M94" s="1" t="s">
        <v>9317</v>
      </c>
      <c r="N94" s="1" t="s">
        <v>10278</v>
      </c>
      <c r="O94" s="1" t="s">
        <v>9779</v>
      </c>
      <c r="P94" s="1" t="s">
        <v>10279</v>
      </c>
      <c r="Q94" s="4">
        <v>43466</v>
      </c>
      <c r="R94" s="4">
        <v>43830</v>
      </c>
      <c r="S94" t="s">
        <v>10277</v>
      </c>
      <c r="T94" s="1" t="s">
        <v>9426</v>
      </c>
    </row>
    <row r="95" spans="1:20" ht="11.25" x14ac:dyDescent="0.2">
      <c r="A95" s="1" t="s">
        <v>1435</v>
      </c>
      <c r="B95" s="1" t="s">
        <v>1436</v>
      </c>
      <c r="C95" s="1" t="s">
        <v>5213</v>
      </c>
      <c r="D95" s="1" t="s">
        <v>5979</v>
      </c>
      <c r="E95" s="1" t="s">
        <v>4590</v>
      </c>
      <c r="F95" s="1" t="s">
        <v>10280</v>
      </c>
      <c r="G95" s="1" t="s">
        <v>9317</v>
      </c>
      <c r="H95" s="1" t="s">
        <v>10281</v>
      </c>
      <c r="I95" s="1" t="s">
        <v>9317</v>
      </c>
      <c r="J95" s="1" t="s">
        <v>10281</v>
      </c>
      <c r="K95" s="1" t="s">
        <v>10282</v>
      </c>
      <c r="L95" s="1" t="s">
        <v>10283</v>
      </c>
      <c r="M95" s="1" t="s">
        <v>9317</v>
      </c>
      <c r="N95" s="1" t="s">
        <v>10284</v>
      </c>
      <c r="O95" s="1" t="s">
        <v>9779</v>
      </c>
      <c r="P95" s="1" t="s">
        <v>10285</v>
      </c>
      <c r="Q95" s="4">
        <v>43466</v>
      </c>
      <c r="R95" s="4">
        <v>43830</v>
      </c>
      <c r="S95" t="s">
        <v>10281</v>
      </c>
      <c r="T95" s="1" t="s">
        <v>9427</v>
      </c>
    </row>
    <row r="96" spans="1:20" ht="11.25" x14ac:dyDescent="0.2">
      <c r="A96" s="1" t="s">
        <v>1441</v>
      </c>
      <c r="B96" s="1" t="s">
        <v>1442</v>
      </c>
      <c r="C96" s="1" t="s">
        <v>5215</v>
      </c>
      <c r="D96" s="1" t="s">
        <v>5979</v>
      </c>
      <c r="E96" s="1" t="s">
        <v>4590</v>
      </c>
      <c r="F96" s="1" t="s">
        <v>10286</v>
      </c>
      <c r="G96" s="1" t="s">
        <v>10287</v>
      </c>
      <c r="H96" s="1" t="s">
        <v>10288</v>
      </c>
      <c r="I96" s="1" t="s">
        <v>9317</v>
      </c>
      <c r="J96" s="1" t="s">
        <v>10288</v>
      </c>
      <c r="K96" s="1" t="s">
        <v>10289</v>
      </c>
      <c r="L96" s="1" t="s">
        <v>10290</v>
      </c>
      <c r="M96" s="1" t="s">
        <v>9317</v>
      </c>
      <c r="N96" s="1" t="s">
        <v>10291</v>
      </c>
      <c r="O96" s="1" t="s">
        <v>9779</v>
      </c>
      <c r="P96" s="1" t="s">
        <v>10292</v>
      </c>
      <c r="Q96" s="4">
        <v>43466</v>
      </c>
      <c r="R96" s="4">
        <v>43830</v>
      </c>
      <c r="S96" t="s">
        <v>10288</v>
      </c>
      <c r="T96" s="1" t="s">
        <v>9428</v>
      </c>
    </row>
    <row r="97" spans="1:20" ht="11.25" x14ac:dyDescent="0.2">
      <c r="A97" s="1" t="s">
        <v>1517</v>
      </c>
      <c r="B97" s="1" t="s">
        <v>1518</v>
      </c>
      <c r="C97" s="1" t="s">
        <v>5236</v>
      </c>
      <c r="D97" s="1" t="s">
        <v>5979</v>
      </c>
      <c r="E97" s="1" t="s">
        <v>4590</v>
      </c>
      <c r="F97" s="1" t="s">
        <v>10293</v>
      </c>
      <c r="G97" s="1" t="s">
        <v>10294</v>
      </c>
      <c r="H97" s="1" t="s">
        <v>10295</v>
      </c>
      <c r="I97" s="1" t="s">
        <v>9317</v>
      </c>
      <c r="J97" s="1" t="s">
        <v>10295</v>
      </c>
      <c r="K97" s="1" t="s">
        <v>10296</v>
      </c>
      <c r="L97" s="1" t="s">
        <v>9317</v>
      </c>
      <c r="M97" s="1" t="s">
        <v>9317</v>
      </c>
      <c r="N97" s="1" t="s">
        <v>10297</v>
      </c>
      <c r="O97" s="1" t="s">
        <v>9779</v>
      </c>
      <c r="P97" s="1" t="s">
        <v>10298</v>
      </c>
      <c r="Q97" s="4">
        <v>43466</v>
      </c>
      <c r="R97" s="4">
        <v>43830</v>
      </c>
      <c r="S97" t="s">
        <v>10295</v>
      </c>
      <c r="T97" s="1" t="s">
        <v>9429</v>
      </c>
    </row>
    <row r="98" spans="1:20" ht="11.25" x14ac:dyDescent="0.2">
      <c r="A98" s="1" t="s">
        <v>1498</v>
      </c>
      <c r="B98" s="1" t="s">
        <v>1499</v>
      </c>
      <c r="C98" s="1" t="s">
        <v>5231</v>
      </c>
      <c r="D98" s="1" t="s">
        <v>5979</v>
      </c>
      <c r="E98" s="1" t="s">
        <v>4590</v>
      </c>
      <c r="F98" s="1" t="s">
        <v>10299</v>
      </c>
      <c r="G98" s="1" t="s">
        <v>9317</v>
      </c>
      <c r="H98" s="1" t="s">
        <v>10300</v>
      </c>
      <c r="I98" s="1" t="s">
        <v>9317</v>
      </c>
      <c r="J98" s="1" t="s">
        <v>10300</v>
      </c>
      <c r="K98" s="1" t="s">
        <v>10301</v>
      </c>
      <c r="L98" s="1" t="s">
        <v>10302</v>
      </c>
      <c r="M98" s="1" t="s">
        <v>9317</v>
      </c>
      <c r="N98" s="1" t="s">
        <v>10303</v>
      </c>
      <c r="O98" s="1" t="s">
        <v>9779</v>
      </c>
      <c r="P98" s="1" t="s">
        <v>10304</v>
      </c>
      <c r="Q98" s="4">
        <v>43466</v>
      </c>
      <c r="R98" s="4">
        <v>43830</v>
      </c>
      <c r="S98" t="s">
        <v>10300</v>
      </c>
      <c r="T98" s="1" t="s">
        <v>9430</v>
      </c>
    </row>
    <row r="99" spans="1:20" ht="11.25" x14ac:dyDescent="0.2">
      <c r="A99" s="1" t="s">
        <v>1504</v>
      </c>
      <c r="B99" s="1" t="s">
        <v>4539</v>
      </c>
      <c r="C99" s="1" t="s">
        <v>4862</v>
      </c>
      <c r="D99" s="1" t="s">
        <v>5979</v>
      </c>
      <c r="E99" s="1" t="s">
        <v>4590</v>
      </c>
      <c r="F99" s="1" t="s">
        <v>10177</v>
      </c>
      <c r="G99" s="1" t="s">
        <v>9317</v>
      </c>
      <c r="H99" s="1" t="s">
        <v>10178</v>
      </c>
      <c r="I99" s="1" t="s">
        <v>9317</v>
      </c>
      <c r="J99" s="1" t="s">
        <v>10178</v>
      </c>
      <c r="K99" s="1" t="s">
        <v>10179</v>
      </c>
      <c r="L99" s="1" t="s">
        <v>10180</v>
      </c>
      <c r="M99" s="1" t="s">
        <v>9317</v>
      </c>
      <c r="N99" s="1" t="s">
        <v>10181</v>
      </c>
      <c r="O99" s="1" t="s">
        <v>9779</v>
      </c>
      <c r="P99" s="1" t="s">
        <v>10182</v>
      </c>
      <c r="Q99" s="4">
        <v>43466</v>
      </c>
      <c r="R99" s="4">
        <v>43830</v>
      </c>
      <c r="S99" t="s">
        <v>10178</v>
      </c>
      <c r="T99" s="1" t="s">
        <v>9431</v>
      </c>
    </row>
    <row r="100" spans="1:20" ht="11.25" x14ac:dyDescent="0.2">
      <c r="A100" s="1" t="s">
        <v>1514</v>
      </c>
      <c r="B100" s="1" t="s">
        <v>4540</v>
      </c>
      <c r="C100" s="1" t="s">
        <v>5235</v>
      </c>
      <c r="D100" s="1" t="s">
        <v>5979</v>
      </c>
      <c r="E100" s="1" t="s">
        <v>4590</v>
      </c>
      <c r="F100" s="1" t="s">
        <v>10305</v>
      </c>
      <c r="G100" s="1" t="s">
        <v>10306</v>
      </c>
      <c r="H100" s="1" t="s">
        <v>10307</v>
      </c>
      <c r="I100" s="1" t="s">
        <v>9317</v>
      </c>
      <c r="J100" s="1" t="s">
        <v>10307</v>
      </c>
      <c r="K100" s="1" t="s">
        <v>10308</v>
      </c>
      <c r="L100" s="1" t="s">
        <v>10309</v>
      </c>
      <c r="M100" s="1" t="s">
        <v>9317</v>
      </c>
      <c r="N100" s="1" t="s">
        <v>10310</v>
      </c>
      <c r="O100" s="1" t="s">
        <v>9779</v>
      </c>
      <c r="P100" s="1" t="s">
        <v>10311</v>
      </c>
      <c r="Q100" s="4">
        <v>43466</v>
      </c>
      <c r="R100" s="4">
        <v>43830</v>
      </c>
      <c r="S100" t="s">
        <v>10307</v>
      </c>
      <c r="T100" s="1" t="s">
        <v>9432</v>
      </c>
    </row>
    <row r="101" spans="1:20" ht="11.25" x14ac:dyDescent="0.2">
      <c r="A101" s="1" t="s">
        <v>1538</v>
      </c>
      <c r="B101" s="1" t="s">
        <v>1539</v>
      </c>
      <c r="C101" s="1" t="s">
        <v>5243</v>
      </c>
      <c r="D101" s="1" t="s">
        <v>5979</v>
      </c>
      <c r="E101" s="1" t="s">
        <v>4590</v>
      </c>
      <c r="F101" s="1" t="s">
        <v>10312</v>
      </c>
      <c r="G101" s="1" t="s">
        <v>9317</v>
      </c>
      <c r="H101" s="1" t="s">
        <v>10313</v>
      </c>
      <c r="I101" s="1" t="s">
        <v>9317</v>
      </c>
      <c r="J101" s="1" t="s">
        <v>10313</v>
      </c>
      <c r="K101" s="1" t="s">
        <v>10314</v>
      </c>
      <c r="L101" s="1" t="s">
        <v>9317</v>
      </c>
      <c r="M101" s="1" t="s">
        <v>9317</v>
      </c>
      <c r="N101" s="1" t="s">
        <v>10315</v>
      </c>
      <c r="O101" s="1" t="s">
        <v>9779</v>
      </c>
      <c r="P101" s="1" t="s">
        <v>10316</v>
      </c>
      <c r="Q101" s="4">
        <v>43466</v>
      </c>
      <c r="R101" s="4">
        <v>43830</v>
      </c>
      <c r="S101" t="s">
        <v>10313</v>
      </c>
      <c r="T101" s="1" t="s">
        <v>9433</v>
      </c>
    </row>
    <row r="102" spans="1:20" ht="11.25" x14ac:dyDescent="0.2">
      <c r="A102" s="1" t="s">
        <v>1547</v>
      </c>
      <c r="B102" s="1" t="s">
        <v>1548</v>
      </c>
      <c r="C102" s="1" t="s">
        <v>5246</v>
      </c>
      <c r="D102" s="1" t="s">
        <v>5979</v>
      </c>
      <c r="E102" s="1" t="s">
        <v>4590</v>
      </c>
      <c r="F102" s="1" t="s">
        <v>10275</v>
      </c>
      <c r="G102" s="1" t="s">
        <v>10317</v>
      </c>
      <c r="H102" s="1" t="s">
        <v>10318</v>
      </c>
      <c r="I102" s="1" t="s">
        <v>9317</v>
      </c>
      <c r="J102" s="1" t="s">
        <v>10318</v>
      </c>
      <c r="K102" s="1" t="s">
        <v>10319</v>
      </c>
      <c r="L102" s="1" t="s">
        <v>9317</v>
      </c>
      <c r="M102" s="1" t="s">
        <v>9317</v>
      </c>
      <c r="N102" s="1" t="s">
        <v>10320</v>
      </c>
      <c r="O102" s="1" t="s">
        <v>9779</v>
      </c>
      <c r="P102" s="1" t="s">
        <v>10321</v>
      </c>
      <c r="Q102" s="4">
        <v>43466</v>
      </c>
      <c r="R102" s="4">
        <v>43830</v>
      </c>
      <c r="S102" t="s">
        <v>10318</v>
      </c>
      <c r="T102" s="1" t="s">
        <v>9434</v>
      </c>
    </row>
    <row r="103" spans="1:20" ht="11.25" x14ac:dyDescent="0.2">
      <c r="A103" s="1" t="s">
        <v>1553</v>
      </c>
      <c r="B103" s="1" t="s">
        <v>1554</v>
      </c>
      <c r="C103" s="1" t="s">
        <v>5248</v>
      </c>
      <c r="D103" s="1" t="s">
        <v>5979</v>
      </c>
      <c r="E103" s="1" t="s">
        <v>4590</v>
      </c>
      <c r="F103" s="1" t="s">
        <v>10177</v>
      </c>
      <c r="G103" s="1" t="s">
        <v>9317</v>
      </c>
      <c r="H103" s="1" t="s">
        <v>10178</v>
      </c>
      <c r="I103" s="1" t="s">
        <v>10178</v>
      </c>
      <c r="J103" s="1" t="s">
        <v>9317</v>
      </c>
      <c r="K103" s="1" t="s">
        <v>9317</v>
      </c>
      <c r="L103" s="1" t="s">
        <v>10180</v>
      </c>
      <c r="M103" s="1" t="s">
        <v>9317</v>
      </c>
      <c r="N103" s="1" t="s">
        <v>10181</v>
      </c>
      <c r="O103" s="1" t="s">
        <v>9779</v>
      </c>
      <c r="P103" s="1" t="s">
        <v>10322</v>
      </c>
      <c r="Q103" s="4">
        <v>43466</v>
      </c>
      <c r="R103" s="4">
        <v>43830</v>
      </c>
      <c r="S103" t="s">
        <v>10178</v>
      </c>
      <c r="T103" s="1" t="s">
        <v>9435</v>
      </c>
    </row>
    <row r="104" spans="1:20" ht="11.25" x14ac:dyDescent="0.2">
      <c r="A104" s="1" t="s">
        <v>1559</v>
      </c>
      <c r="B104" s="1" t="s">
        <v>4542</v>
      </c>
      <c r="C104" s="1" t="s">
        <v>5250</v>
      </c>
      <c r="D104" s="1" t="s">
        <v>5979</v>
      </c>
      <c r="E104" s="1" t="s">
        <v>4590</v>
      </c>
      <c r="F104" s="1" t="s">
        <v>10207</v>
      </c>
      <c r="G104" s="1" t="s">
        <v>9317</v>
      </c>
      <c r="H104" s="1" t="s">
        <v>10208</v>
      </c>
      <c r="I104" s="1" t="s">
        <v>9317</v>
      </c>
      <c r="J104" s="1" t="s">
        <v>10208</v>
      </c>
      <c r="K104" s="1" t="s">
        <v>10209</v>
      </c>
      <c r="L104" s="1" t="s">
        <v>10210</v>
      </c>
      <c r="M104" s="1" t="s">
        <v>9317</v>
      </c>
      <c r="N104" s="1" t="s">
        <v>10211</v>
      </c>
      <c r="O104" s="1" t="s">
        <v>9779</v>
      </c>
      <c r="P104" s="1" t="s">
        <v>10212</v>
      </c>
      <c r="Q104" s="4">
        <v>43466</v>
      </c>
      <c r="R104" s="4">
        <v>43830</v>
      </c>
      <c r="S104" t="s">
        <v>10208</v>
      </c>
      <c r="T104" s="1" t="s">
        <v>9436</v>
      </c>
    </row>
    <row r="105" spans="1:20" ht="11.25" x14ac:dyDescent="0.2">
      <c r="A105" s="1" t="s">
        <v>1565</v>
      </c>
      <c r="B105" s="1" t="s">
        <v>1566</v>
      </c>
      <c r="C105" s="1" t="s">
        <v>5252</v>
      </c>
      <c r="D105" s="1" t="s">
        <v>5979</v>
      </c>
      <c r="E105" s="1" t="s">
        <v>4590</v>
      </c>
      <c r="F105" s="1" t="s">
        <v>10323</v>
      </c>
      <c r="G105" s="1" t="s">
        <v>10324</v>
      </c>
      <c r="H105" s="1" t="s">
        <v>10325</v>
      </c>
      <c r="I105" s="1" t="s">
        <v>9317</v>
      </c>
      <c r="J105" s="1" t="s">
        <v>10325</v>
      </c>
      <c r="K105" s="1" t="s">
        <v>10326</v>
      </c>
      <c r="L105" s="1" t="s">
        <v>10327</v>
      </c>
      <c r="M105" s="1" t="s">
        <v>9317</v>
      </c>
      <c r="N105" s="1" t="s">
        <v>10328</v>
      </c>
      <c r="O105" s="1" t="s">
        <v>9779</v>
      </c>
      <c r="P105" s="1" t="s">
        <v>10329</v>
      </c>
      <c r="Q105" s="4">
        <v>43466</v>
      </c>
      <c r="R105" s="4">
        <v>43830</v>
      </c>
      <c r="S105" t="s">
        <v>10325</v>
      </c>
      <c r="T105" s="1" t="s">
        <v>9437</v>
      </c>
    </row>
    <row r="106" spans="1:20" ht="11.25" x14ac:dyDescent="0.2">
      <c r="A106" s="1" t="s">
        <v>1574</v>
      </c>
      <c r="B106" s="1" t="s">
        <v>1151</v>
      </c>
      <c r="C106" s="1" t="s">
        <v>5127</v>
      </c>
      <c r="D106" s="1" t="s">
        <v>5979</v>
      </c>
      <c r="E106" s="1" t="s">
        <v>4590</v>
      </c>
      <c r="F106" s="1" t="s">
        <v>10330</v>
      </c>
      <c r="G106" s="1" t="s">
        <v>9317</v>
      </c>
      <c r="H106" s="1" t="s">
        <v>10331</v>
      </c>
      <c r="I106" s="1" t="s">
        <v>9317</v>
      </c>
      <c r="J106" s="1" t="s">
        <v>10331</v>
      </c>
      <c r="K106" s="1" t="s">
        <v>10332</v>
      </c>
      <c r="L106" s="1" t="s">
        <v>10333</v>
      </c>
      <c r="M106" s="1" t="s">
        <v>9317</v>
      </c>
      <c r="N106" s="1" t="s">
        <v>10334</v>
      </c>
      <c r="O106" s="1" t="s">
        <v>9779</v>
      </c>
      <c r="P106" s="1" t="s">
        <v>10335</v>
      </c>
      <c r="Q106" s="4">
        <v>43466</v>
      </c>
      <c r="R106" s="4">
        <v>43830</v>
      </c>
      <c r="S106" t="s">
        <v>10331</v>
      </c>
      <c r="T106" s="1" t="s">
        <v>9438</v>
      </c>
    </row>
    <row r="107" spans="1:20" ht="11.25" x14ac:dyDescent="0.2">
      <c r="A107" s="1" t="s">
        <v>1590</v>
      </c>
      <c r="B107" s="1" t="s">
        <v>551</v>
      </c>
      <c r="C107" s="1" t="s">
        <v>5258</v>
      </c>
      <c r="D107" s="1" t="s">
        <v>5979</v>
      </c>
      <c r="E107" s="1" t="s">
        <v>4590</v>
      </c>
      <c r="F107" s="1" t="s">
        <v>10336</v>
      </c>
      <c r="G107" s="1" t="s">
        <v>9317</v>
      </c>
      <c r="H107" s="1" t="s">
        <v>10337</v>
      </c>
      <c r="I107" s="1" t="s">
        <v>10337</v>
      </c>
      <c r="J107" s="1" t="s">
        <v>9317</v>
      </c>
      <c r="K107" s="1" t="s">
        <v>9317</v>
      </c>
      <c r="L107" s="1" t="s">
        <v>9317</v>
      </c>
      <c r="M107" s="1" t="s">
        <v>9317</v>
      </c>
      <c r="N107" s="1" t="s">
        <v>9317</v>
      </c>
      <c r="O107" s="1" t="s">
        <v>9317</v>
      </c>
      <c r="P107" s="1" t="s">
        <v>9317</v>
      </c>
      <c r="Q107" s="4">
        <v>43466</v>
      </c>
      <c r="R107" s="4">
        <v>43830</v>
      </c>
      <c r="S107" t="s">
        <v>10337</v>
      </c>
      <c r="T107" s="1" t="s">
        <v>9439</v>
      </c>
    </row>
    <row r="108" spans="1:20" ht="11.25" x14ac:dyDescent="0.2">
      <c r="A108" s="1" t="s">
        <v>1629</v>
      </c>
      <c r="B108" s="1" t="s">
        <v>1630</v>
      </c>
      <c r="C108" s="1" t="s">
        <v>5267</v>
      </c>
      <c r="D108" s="1" t="s">
        <v>5979</v>
      </c>
      <c r="E108" s="1" t="s">
        <v>4590</v>
      </c>
      <c r="F108" s="1" t="s">
        <v>10338</v>
      </c>
      <c r="G108" s="1" t="s">
        <v>9317</v>
      </c>
      <c r="H108" s="1" t="s">
        <v>10339</v>
      </c>
      <c r="I108" s="1" t="s">
        <v>9317</v>
      </c>
      <c r="J108" s="1" t="s">
        <v>10339</v>
      </c>
      <c r="K108" s="1" t="s">
        <v>10340</v>
      </c>
      <c r="L108" s="1" t="s">
        <v>10341</v>
      </c>
      <c r="M108" s="1" t="s">
        <v>9317</v>
      </c>
      <c r="N108" s="1" t="s">
        <v>10342</v>
      </c>
      <c r="O108" s="1" t="s">
        <v>9779</v>
      </c>
      <c r="P108" s="1" t="s">
        <v>10343</v>
      </c>
      <c r="Q108" s="4">
        <v>43466</v>
      </c>
      <c r="R108" s="4">
        <v>43830</v>
      </c>
      <c r="S108" t="s">
        <v>10339</v>
      </c>
      <c r="T108" s="1" t="s">
        <v>9440</v>
      </c>
    </row>
    <row r="109" spans="1:20" ht="11.25" x14ac:dyDescent="0.2">
      <c r="A109" s="1" t="s">
        <v>1618</v>
      </c>
      <c r="B109" s="1" t="s">
        <v>1619</v>
      </c>
      <c r="C109" s="1" t="s">
        <v>5265</v>
      </c>
      <c r="D109" s="1" t="s">
        <v>5979</v>
      </c>
      <c r="E109" s="1" t="s">
        <v>9441</v>
      </c>
      <c r="F109" s="1" t="s">
        <v>10344</v>
      </c>
      <c r="G109" s="1" t="s">
        <v>10345</v>
      </c>
      <c r="H109" s="1" t="s">
        <v>10346</v>
      </c>
      <c r="I109" s="1" t="s">
        <v>10346</v>
      </c>
      <c r="J109" s="1" t="s">
        <v>9317</v>
      </c>
      <c r="K109" s="1" t="s">
        <v>9317</v>
      </c>
      <c r="L109" s="1" t="s">
        <v>9317</v>
      </c>
      <c r="M109" s="1" t="s">
        <v>9317</v>
      </c>
      <c r="N109" s="1" t="s">
        <v>10347</v>
      </c>
      <c r="O109" s="1" t="s">
        <v>9779</v>
      </c>
      <c r="P109" s="1" t="s">
        <v>10348</v>
      </c>
      <c r="Q109" s="4">
        <v>43466</v>
      </c>
      <c r="R109" s="4">
        <v>43830</v>
      </c>
      <c r="S109" t="s">
        <v>10346</v>
      </c>
      <c r="T109" s="1" t="s">
        <v>9442</v>
      </c>
    </row>
    <row r="110" spans="1:20" ht="11.25" x14ac:dyDescent="0.2">
      <c r="A110" s="1" t="s">
        <v>1762</v>
      </c>
      <c r="B110" s="1" t="s">
        <v>1763</v>
      </c>
      <c r="C110" s="1" t="s">
        <v>5300</v>
      </c>
      <c r="D110" s="1" t="s">
        <v>5979</v>
      </c>
      <c r="E110" s="1" t="s">
        <v>4590</v>
      </c>
      <c r="F110" s="1" t="s">
        <v>10349</v>
      </c>
      <c r="G110" s="1" t="s">
        <v>10350</v>
      </c>
      <c r="H110" s="1" t="s">
        <v>10351</v>
      </c>
      <c r="I110" s="1" t="s">
        <v>9317</v>
      </c>
      <c r="J110" s="1" t="s">
        <v>10351</v>
      </c>
      <c r="K110" s="1" t="s">
        <v>10352</v>
      </c>
      <c r="L110" s="1" t="s">
        <v>9317</v>
      </c>
      <c r="M110" s="1" t="s">
        <v>9317</v>
      </c>
      <c r="N110" s="1" t="s">
        <v>10353</v>
      </c>
      <c r="O110" s="1" t="s">
        <v>9779</v>
      </c>
      <c r="P110" s="1" t="s">
        <v>10354</v>
      </c>
      <c r="Q110" s="4">
        <v>43466</v>
      </c>
      <c r="R110" s="4">
        <v>43830</v>
      </c>
      <c r="S110" t="s">
        <v>10351</v>
      </c>
      <c r="T110" s="1" t="s">
        <v>9443</v>
      </c>
    </row>
    <row r="111" spans="1:20" ht="11.25" x14ac:dyDescent="0.2">
      <c r="A111" s="1" t="s">
        <v>1686</v>
      </c>
      <c r="B111" s="1" t="s">
        <v>4654</v>
      </c>
      <c r="C111" s="1" t="s">
        <v>5280</v>
      </c>
      <c r="D111" s="1" t="s">
        <v>5979</v>
      </c>
      <c r="E111" s="1" t="s">
        <v>4590</v>
      </c>
      <c r="F111" s="1" t="s">
        <v>10355</v>
      </c>
      <c r="G111" s="1" t="s">
        <v>10356</v>
      </c>
      <c r="H111" s="1" t="s">
        <v>10357</v>
      </c>
      <c r="I111" s="1" t="s">
        <v>9317</v>
      </c>
      <c r="J111" s="1" t="s">
        <v>10357</v>
      </c>
      <c r="K111" s="1" t="s">
        <v>10358</v>
      </c>
      <c r="L111" s="1" t="s">
        <v>9317</v>
      </c>
      <c r="M111" s="1" t="s">
        <v>9317</v>
      </c>
      <c r="N111" s="1" t="s">
        <v>10359</v>
      </c>
      <c r="O111" s="1" t="s">
        <v>9779</v>
      </c>
      <c r="P111" s="1" t="s">
        <v>10360</v>
      </c>
      <c r="Q111" s="4">
        <v>43466</v>
      </c>
      <c r="R111" s="4">
        <v>43830</v>
      </c>
      <c r="S111" t="s">
        <v>10357</v>
      </c>
      <c r="T111" s="1" t="s">
        <v>9444</v>
      </c>
    </row>
    <row r="112" spans="1:20" ht="11.25" x14ac:dyDescent="0.2">
      <c r="A112" s="1" t="s">
        <v>1779</v>
      </c>
      <c r="B112" s="1" t="s">
        <v>9445</v>
      </c>
      <c r="C112" s="1" t="s">
        <v>5305</v>
      </c>
      <c r="D112" s="1" t="s">
        <v>5979</v>
      </c>
      <c r="E112" s="1" t="s">
        <v>4590</v>
      </c>
      <c r="F112" s="1" t="s">
        <v>10361</v>
      </c>
      <c r="G112" s="1" t="s">
        <v>10362</v>
      </c>
      <c r="H112" s="1" t="s">
        <v>10363</v>
      </c>
      <c r="I112" s="1" t="s">
        <v>9317</v>
      </c>
      <c r="J112" s="1" t="s">
        <v>10363</v>
      </c>
      <c r="K112" s="1" t="s">
        <v>10364</v>
      </c>
      <c r="L112" s="1" t="s">
        <v>9317</v>
      </c>
      <c r="M112" s="1" t="s">
        <v>9317</v>
      </c>
      <c r="N112" s="1" t="s">
        <v>10365</v>
      </c>
      <c r="O112" s="1" t="s">
        <v>9779</v>
      </c>
      <c r="P112" s="1" t="s">
        <v>10366</v>
      </c>
      <c r="Q112" s="4">
        <v>43466</v>
      </c>
      <c r="R112" s="4">
        <v>43830</v>
      </c>
      <c r="S112" t="s">
        <v>10363</v>
      </c>
      <c r="T112" s="1" t="s">
        <v>9446</v>
      </c>
    </row>
    <row r="113" spans="1:20" ht="11.25" x14ac:dyDescent="0.2">
      <c r="A113" s="1" t="s">
        <v>1782</v>
      </c>
      <c r="B113" s="1" t="s">
        <v>9445</v>
      </c>
      <c r="C113" s="1" t="s">
        <v>5305</v>
      </c>
      <c r="D113" s="1" t="s">
        <v>5979</v>
      </c>
      <c r="E113" s="1" t="s">
        <v>4590</v>
      </c>
      <c r="F113" s="1" t="s">
        <v>10367</v>
      </c>
      <c r="G113" s="1" t="s">
        <v>10368</v>
      </c>
      <c r="H113" s="1" t="s">
        <v>10369</v>
      </c>
      <c r="I113" s="1" t="s">
        <v>9317</v>
      </c>
      <c r="J113" s="1" t="s">
        <v>10369</v>
      </c>
      <c r="K113" s="1" t="s">
        <v>10370</v>
      </c>
      <c r="L113" s="1" t="s">
        <v>10371</v>
      </c>
      <c r="M113" s="1" t="s">
        <v>9317</v>
      </c>
      <c r="N113" s="1" t="s">
        <v>9905</v>
      </c>
      <c r="O113" s="1" t="s">
        <v>9779</v>
      </c>
      <c r="P113" s="1" t="s">
        <v>10372</v>
      </c>
      <c r="Q113" s="4">
        <v>43466</v>
      </c>
      <c r="R113" s="4">
        <v>43830</v>
      </c>
      <c r="S113" t="s">
        <v>10369</v>
      </c>
      <c r="T113" s="1" t="s">
        <v>9447</v>
      </c>
    </row>
    <row r="114" spans="1:20" ht="11.25" x14ac:dyDescent="0.2">
      <c r="A114" s="1" t="s">
        <v>1798</v>
      </c>
      <c r="B114" s="1" t="s">
        <v>4656</v>
      </c>
      <c r="C114" s="1" t="s">
        <v>5310</v>
      </c>
      <c r="D114" s="1" t="s">
        <v>5979</v>
      </c>
      <c r="E114" s="1" t="s">
        <v>4590</v>
      </c>
      <c r="F114" s="1" t="s">
        <v>10373</v>
      </c>
      <c r="G114" s="1" t="s">
        <v>10374</v>
      </c>
      <c r="H114" s="1" t="s">
        <v>10375</v>
      </c>
      <c r="I114" s="1" t="s">
        <v>9317</v>
      </c>
      <c r="J114" s="1" t="s">
        <v>10375</v>
      </c>
      <c r="K114" s="1" t="s">
        <v>10376</v>
      </c>
      <c r="L114" s="1" t="s">
        <v>9317</v>
      </c>
      <c r="M114" s="1" t="s">
        <v>9317</v>
      </c>
      <c r="N114" s="1" t="s">
        <v>10377</v>
      </c>
      <c r="O114" s="1" t="s">
        <v>9779</v>
      </c>
      <c r="P114" s="1" t="s">
        <v>10378</v>
      </c>
      <c r="Q114" s="4">
        <v>43466</v>
      </c>
      <c r="R114" s="4">
        <v>43830</v>
      </c>
      <c r="S114" t="s">
        <v>10375</v>
      </c>
      <c r="T114" s="1" t="s">
        <v>9448</v>
      </c>
    </row>
    <row r="115" spans="1:20" ht="11.25" x14ac:dyDescent="0.2">
      <c r="A115" s="1" t="s">
        <v>1835</v>
      </c>
      <c r="B115" s="1" t="s">
        <v>1836</v>
      </c>
      <c r="C115" s="1" t="s">
        <v>5321</v>
      </c>
      <c r="D115" s="1" t="s">
        <v>5979</v>
      </c>
      <c r="E115" s="1" t="s">
        <v>4590</v>
      </c>
      <c r="F115" s="1" t="s">
        <v>10379</v>
      </c>
      <c r="G115" s="1" t="s">
        <v>10380</v>
      </c>
      <c r="H115" s="1" t="s">
        <v>10381</v>
      </c>
      <c r="I115" s="1" t="s">
        <v>9317</v>
      </c>
      <c r="J115" s="1" t="s">
        <v>10381</v>
      </c>
      <c r="K115" s="1" t="s">
        <v>10382</v>
      </c>
      <c r="L115" s="1" t="s">
        <v>10383</v>
      </c>
      <c r="M115" s="1" t="s">
        <v>9317</v>
      </c>
      <c r="N115" s="1" t="s">
        <v>10384</v>
      </c>
      <c r="O115" s="1" t="s">
        <v>9779</v>
      </c>
      <c r="P115" s="1" t="s">
        <v>10385</v>
      </c>
      <c r="Q115" s="4">
        <v>43466</v>
      </c>
      <c r="R115" s="4">
        <v>43830</v>
      </c>
      <c r="S115" t="s">
        <v>10381</v>
      </c>
      <c r="T115" s="1" t="s">
        <v>9449</v>
      </c>
    </row>
    <row r="116" spans="1:20" ht="11.25" x14ac:dyDescent="0.2">
      <c r="A116" s="1" t="s">
        <v>1810</v>
      </c>
      <c r="B116" s="1" t="s">
        <v>4657</v>
      </c>
      <c r="C116" s="1" t="s">
        <v>5314</v>
      </c>
      <c r="D116" s="1" t="s">
        <v>5979</v>
      </c>
      <c r="E116" s="1" t="s">
        <v>4590</v>
      </c>
      <c r="F116" s="1" t="s">
        <v>10386</v>
      </c>
      <c r="G116" s="1" t="s">
        <v>10387</v>
      </c>
      <c r="H116" s="1" t="s">
        <v>10388</v>
      </c>
      <c r="I116" s="1" t="s">
        <v>9317</v>
      </c>
      <c r="J116" s="1" t="s">
        <v>10388</v>
      </c>
      <c r="K116" s="1" t="s">
        <v>10389</v>
      </c>
      <c r="L116" s="1" t="s">
        <v>9317</v>
      </c>
      <c r="M116" s="1" t="s">
        <v>9317</v>
      </c>
      <c r="N116" s="1" t="s">
        <v>10390</v>
      </c>
      <c r="O116" s="1" t="s">
        <v>9779</v>
      </c>
      <c r="P116" s="1" t="s">
        <v>10391</v>
      </c>
      <c r="Q116" s="4">
        <v>43466</v>
      </c>
      <c r="R116" s="4">
        <v>43830</v>
      </c>
      <c r="S116" t="s">
        <v>10388</v>
      </c>
      <c r="T116" s="1" t="s">
        <v>9450</v>
      </c>
    </row>
    <row r="117" spans="1:20" ht="11.25" x14ac:dyDescent="0.2">
      <c r="A117" s="1" t="s">
        <v>1816</v>
      </c>
      <c r="B117" s="1" t="s">
        <v>1817</v>
      </c>
      <c r="C117" s="1" t="s">
        <v>5316</v>
      </c>
      <c r="D117" s="1" t="s">
        <v>5979</v>
      </c>
      <c r="E117" s="1" t="s">
        <v>4590</v>
      </c>
      <c r="F117" s="1" t="s">
        <v>10392</v>
      </c>
      <c r="G117" s="1" t="s">
        <v>10393</v>
      </c>
      <c r="H117" s="1" t="s">
        <v>10394</v>
      </c>
      <c r="I117" s="1" t="s">
        <v>9317</v>
      </c>
      <c r="J117" s="1" t="s">
        <v>10394</v>
      </c>
      <c r="K117" s="1" t="s">
        <v>10395</v>
      </c>
      <c r="L117" s="1" t="s">
        <v>9317</v>
      </c>
      <c r="M117" s="1" t="s">
        <v>9317</v>
      </c>
      <c r="N117" s="1" t="s">
        <v>10348</v>
      </c>
      <c r="O117" s="1" t="s">
        <v>9779</v>
      </c>
      <c r="P117" s="1" t="s">
        <v>10396</v>
      </c>
      <c r="Q117" s="4">
        <v>43466</v>
      </c>
      <c r="R117" s="4">
        <v>43830</v>
      </c>
      <c r="S117" t="s">
        <v>10394</v>
      </c>
      <c r="T117" s="1" t="s">
        <v>9451</v>
      </c>
    </row>
    <row r="118" spans="1:20" ht="11.25" x14ac:dyDescent="0.2">
      <c r="A118" s="1" t="s">
        <v>1826</v>
      </c>
      <c r="B118" s="1" t="s">
        <v>4545</v>
      </c>
      <c r="C118" s="1" t="s">
        <v>5318</v>
      </c>
      <c r="D118" s="1" t="s">
        <v>5979</v>
      </c>
      <c r="E118" s="1" t="s">
        <v>4590</v>
      </c>
      <c r="F118" s="1" t="s">
        <v>10397</v>
      </c>
      <c r="G118" s="1" t="s">
        <v>9317</v>
      </c>
      <c r="H118" s="1" t="s">
        <v>10398</v>
      </c>
      <c r="I118" s="1" t="s">
        <v>9317</v>
      </c>
      <c r="J118" s="1" t="s">
        <v>10398</v>
      </c>
      <c r="K118" s="1" t="s">
        <v>10399</v>
      </c>
      <c r="L118" s="1" t="s">
        <v>10400</v>
      </c>
      <c r="M118" s="1" t="s">
        <v>9317</v>
      </c>
      <c r="N118" s="1" t="s">
        <v>9452</v>
      </c>
      <c r="O118" s="1" t="s">
        <v>9779</v>
      </c>
      <c r="P118" s="1" t="s">
        <v>10401</v>
      </c>
      <c r="Q118" s="4">
        <v>43466</v>
      </c>
      <c r="R118" s="4">
        <v>43830</v>
      </c>
      <c r="S118" t="s">
        <v>10398</v>
      </c>
      <c r="T118" s="1" t="s">
        <v>9453</v>
      </c>
    </row>
    <row r="119" spans="1:20" ht="11.25" x14ac:dyDescent="0.2">
      <c r="A119" s="1" t="s">
        <v>1832</v>
      </c>
      <c r="B119" s="1" t="s">
        <v>1833</v>
      </c>
      <c r="C119" s="1" t="s">
        <v>5320</v>
      </c>
      <c r="D119" s="1" t="s">
        <v>5979</v>
      </c>
      <c r="E119" s="1" t="s">
        <v>4590</v>
      </c>
      <c r="F119" s="1" t="s">
        <v>10402</v>
      </c>
      <c r="G119" s="1" t="s">
        <v>10403</v>
      </c>
      <c r="H119" s="1" t="s">
        <v>10404</v>
      </c>
      <c r="I119" s="1" t="s">
        <v>9317</v>
      </c>
      <c r="J119" s="1" t="s">
        <v>10404</v>
      </c>
      <c r="K119" s="1" t="s">
        <v>10405</v>
      </c>
      <c r="L119" s="1" t="s">
        <v>9317</v>
      </c>
      <c r="M119" s="1" t="s">
        <v>9317</v>
      </c>
      <c r="N119" s="1" t="s">
        <v>10200</v>
      </c>
      <c r="O119" s="1" t="s">
        <v>9779</v>
      </c>
      <c r="P119" s="1" t="s">
        <v>10406</v>
      </c>
      <c r="Q119" s="4">
        <v>43466</v>
      </c>
      <c r="R119" s="4">
        <v>43830</v>
      </c>
      <c r="S119" t="s">
        <v>10404</v>
      </c>
      <c r="T119" s="1" t="s">
        <v>9454</v>
      </c>
    </row>
    <row r="120" spans="1:20" ht="11.25" x14ac:dyDescent="0.2">
      <c r="A120" s="1" t="s">
        <v>1841</v>
      </c>
      <c r="B120" s="1" t="s">
        <v>4546</v>
      </c>
      <c r="C120" s="1" t="s">
        <v>5323</v>
      </c>
      <c r="D120" s="1" t="s">
        <v>5979</v>
      </c>
      <c r="E120" s="1" t="s">
        <v>4590</v>
      </c>
      <c r="F120" s="1" t="s">
        <v>10407</v>
      </c>
      <c r="G120" s="1" t="s">
        <v>10408</v>
      </c>
      <c r="H120" s="1" t="s">
        <v>10409</v>
      </c>
      <c r="I120" s="1" t="s">
        <v>9317</v>
      </c>
      <c r="J120" s="1" t="s">
        <v>10409</v>
      </c>
      <c r="K120" s="1" t="s">
        <v>10410</v>
      </c>
      <c r="L120" s="1" t="s">
        <v>10411</v>
      </c>
      <c r="M120" s="1" t="s">
        <v>9317</v>
      </c>
      <c r="N120" s="1" t="s">
        <v>10412</v>
      </c>
      <c r="O120" s="1" t="s">
        <v>9779</v>
      </c>
      <c r="P120" s="1" t="s">
        <v>10413</v>
      </c>
      <c r="Q120" s="4">
        <v>43466</v>
      </c>
      <c r="R120" s="4">
        <v>43830</v>
      </c>
      <c r="S120" t="s">
        <v>10409</v>
      </c>
      <c r="T120" s="1" t="s">
        <v>9455</v>
      </c>
    </row>
    <row r="121" spans="1:20" ht="11.25" x14ac:dyDescent="0.2">
      <c r="A121" s="1" t="s">
        <v>1889</v>
      </c>
      <c r="B121" s="1" t="s">
        <v>1890</v>
      </c>
      <c r="C121" s="1" t="s">
        <v>5334</v>
      </c>
      <c r="D121" s="1" t="s">
        <v>5979</v>
      </c>
      <c r="E121" s="1" t="s">
        <v>4590</v>
      </c>
      <c r="F121" s="1" t="s">
        <v>10414</v>
      </c>
      <c r="G121" s="1" t="s">
        <v>9317</v>
      </c>
      <c r="H121" s="1" t="s">
        <v>10415</v>
      </c>
      <c r="I121" s="1" t="s">
        <v>9317</v>
      </c>
      <c r="J121" s="1" t="s">
        <v>10415</v>
      </c>
      <c r="K121" s="1" t="s">
        <v>10416</v>
      </c>
      <c r="L121" s="1" t="s">
        <v>9317</v>
      </c>
      <c r="M121" s="1" t="s">
        <v>9317</v>
      </c>
      <c r="N121" s="1" t="s">
        <v>10417</v>
      </c>
      <c r="O121" s="1" t="s">
        <v>9779</v>
      </c>
      <c r="P121" s="1" t="s">
        <v>10418</v>
      </c>
      <c r="Q121" s="4">
        <v>43466</v>
      </c>
      <c r="R121" s="4">
        <v>43830</v>
      </c>
      <c r="S121" t="s">
        <v>10415</v>
      </c>
      <c r="T121" s="1" t="s">
        <v>9456</v>
      </c>
    </row>
    <row r="122" spans="1:20" ht="11.25" x14ac:dyDescent="0.2">
      <c r="A122" s="1" t="s">
        <v>1873</v>
      </c>
      <c r="B122" s="1" t="s">
        <v>1874</v>
      </c>
      <c r="C122" s="1" t="s">
        <v>5330</v>
      </c>
      <c r="D122" s="1" t="s">
        <v>5979</v>
      </c>
      <c r="E122" s="1" t="s">
        <v>4590</v>
      </c>
      <c r="F122" s="1" t="s">
        <v>10419</v>
      </c>
      <c r="G122" s="1" t="s">
        <v>10420</v>
      </c>
      <c r="H122" s="1" t="s">
        <v>10421</v>
      </c>
      <c r="I122" s="1" t="s">
        <v>9317</v>
      </c>
      <c r="J122" s="1" t="s">
        <v>10421</v>
      </c>
      <c r="K122" s="1" t="s">
        <v>10422</v>
      </c>
      <c r="L122" s="1" t="s">
        <v>9317</v>
      </c>
      <c r="M122" s="1" t="s">
        <v>9317</v>
      </c>
      <c r="N122" s="1" t="s">
        <v>10423</v>
      </c>
      <c r="O122" s="1" t="s">
        <v>9779</v>
      </c>
      <c r="P122" s="1" t="s">
        <v>10424</v>
      </c>
      <c r="Q122" s="4">
        <v>43466</v>
      </c>
      <c r="R122" s="4">
        <v>43830</v>
      </c>
      <c r="S122" t="s">
        <v>10421</v>
      </c>
      <c r="T122" s="1" t="s">
        <v>9457</v>
      </c>
    </row>
    <row r="123" spans="1:20" ht="11.25" x14ac:dyDescent="0.2">
      <c r="A123" s="1" t="s">
        <v>1892</v>
      </c>
      <c r="B123" s="1" t="s">
        <v>728</v>
      </c>
      <c r="C123" s="1" t="s">
        <v>5014</v>
      </c>
      <c r="D123" s="1" t="s">
        <v>5979</v>
      </c>
      <c r="E123" s="1" t="s">
        <v>4590</v>
      </c>
      <c r="F123" s="1" t="s">
        <v>10425</v>
      </c>
      <c r="G123" s="1" t="s">
        <v>9317</v>
      </c>
      <c r="H123" s="1" t="s">
        <v>10426</v>
      </c>
      <c r="I123" s="1" t="s">
        <v>9317</v>
      </c>
      <c r="J123" s="1" t="s">
        <v>10426</v>
      </c>
      <c r="K123" s="1" t="s">
        <v>10032</v>
      </c>
      <c r="L123" s="1" t="s">
        <v>9317</v>
      </c>
      <c r="M123" s="1" t="s">
        <v>9317</v>
      </c>
      <c r="N123" s="1" t="s">
        <v>10427</v>
      </c>
      <c r="O123" s="1" t="s">
        <v>9779</v>
      </c>
      <c r="P123" s="1" t="s">
        <v>10428</v>
      </c>
      <c r="Q123" s="4">
        <v>43466</v>
      </c>
      <c r="R123" s="4">
        <v>43830</v>
      </c>
      <c r="S123" t="s">
        <v>10426</v>
      </c>
      <c r="T123" s="1" t="s">
        <v>9458</v>
      </c>
    </row>
    <row r="124" spans="1:20" ht="11.25" x14ac:dyDescent="0.2">
      <c r="A124" s="1" t="s">
        <v>1894</v>
      </c>
      <c r="B124" s="1" t="s">
        <v>4660</v>
      </c>
      <c r="C124" s="1" t="s">
        <v>5335</v>
      </c>
      <c r="D124" s="1" t="s">
        <v>5979</v>
      </c>
      <c r="E124" s="1" t="s">
        <v>4590</v>
      </c>
      <c r="F124" s="1" t="s">
        <v>10429</v>
      </c>
      <c r="G124" s="1" t="s">
        <v>10430</v>
      </c>
      <c r="H124" s="1" t="s">
        <v>10431</v>
      </c>
      <c r="I124" s="1" t="s">
        <v>9317</v>
      </c>
      <c r="J124" s="1" t="s">
        <v>10431</v>
      </c>
      <c r="K124" s="1" t="s">
        <v>10432</v>
      </c>
      <c r="L124" s="1" t="s">
        <v>9317</v>
      </c>
      <c r="M124" s="1" t="s">
        <v>9317</v>
      </c>
      <c r="N124" s="1" t="s">
        <v>10423</v>
      </c>
      <c r="O124" s="1" t="s">
        <v>9779</v>
      </c>
      <c r="P124" s="1" t="s">
        <v>10433</v>
      </c>
      <c r="Q124" s="4">
        <v>43466</v>
      </c>
      <c r="R124" s="4">
        <v>43830</v>
      </c>
      <c r="S124" t="s">
        <v>10431</v>
      </c>
      <c r="T124" s="1" t="s">
        <v>9459</v>
      </c>
    </row>
    <row r="125" spans="1:20" ht="11.25" x14ac:dyDescent="0.2">
      <c r="A125" s="1" t="s">
        <v>1909</v>
      </c>
      <c r="B125" s="1" t="s">
        <v>4662</v>
      </c>
      <c r="C125" s="1" t="s">
        <v>5340</v>
      </c>
      <c r="D125" s="1" t="s">
        <v>5979</v>
      </c>
      <c r="E125" s="1" t="s">
        <v>4590</v>
      </c>
      <c r="F125" s="1" t="s">
        <v>10434</v>
      </c>
      <c r="G125" s="1" t="s">
        <v>9317</v>
      </c>
      <c r="H125" s="1" t="s">
        <v>10435</v>
      </c>
      <c r="I125" s="1" t="s">
        <v>9317</v>
      </c>
      <c r="J125" s="1" t="s">
        <v>10435</v>
      </c>
      <c r="K125" s="1" t="s">
        <v>10436</v>
      </c>
      <c r="L125" s="1" t="s">
        <v>9317</v>
      </c>
      <c r="M125" s="1" t="s">
        <v>9317</v>
      </c>
      <c r="N125" s="1" t="s">
        <v>10437</v>
      </c>
      <c r="O125" s="1" t="s">
        <v>9779</v>
      </c>
      <c r="P125" s="1" t="s">
        <v>10438</v>
      </c>
      <c r="Q125" s="4">
        <v>43466</v>
      </c>
      <c r="R125" s="4">
        <v>43830</v>
      </c>
      <c r="S125" t="s">
        <v>10435</v>
      </c>
      <c r="T125" s="1" t="s">
        <v>9460</v>
      </c>
    </row>
    <row r="126" spans="1:20" ht="11.25" x14ac:dyDescent="0.2">
      <c r="A126" s="1" t="s">
        <v>1927</v>
      </c>
      <c r="B126" s="1" t="s">
        <v>4664</v>
      </c>
      <c r="C126" s="1" t="s">
        <v>5346</v>
      </c>
      <c r="D126" s="1" t="s">
        <v>5979</v>
      </c>
      <c r="E126" s="1" t="s">
        <v>4590</v>
      </c>
      <c r="F126" s="1" t="s">
        <v>10439</v>
      </c>
      <c r="G126" s="1" t="s">
        <v>9317</v>
      </c>
      <c r="H126" s="1" t="s">
        <v>10440</v>
      </c>
      <c r="I126" s="1" t="s">
        <v>9317</v>
      </c>
      <c r="J126" s="1" t="s">
        <v>10440</v>
      </c>
      <c r="K126" s="1" t="s">
        <v>10441</v>
      </c>
      <c r="L126" s="1" t="s">
        <v>9317</v>
      </c>
      <c r="M126" s="1" t="s">
        <v>9317</v>
      </c>
      <c r="N126" s="1" t="s">
        <v>10442</v>
      </c>
      <c r="O126" s="1" t="s">
        <v>9779</v>
      </c>
      <c r="P126" s="1" t="s">
        <v>10443</v>
      </c>
      <c r="Q126" s="4">
        <v>43466</v>
      </c>
      <c r="R126" s="4">
        <v>43830</v>
      </c>
      <c r="S126" t="s">
        <v>10440</v>
      </c>
      <c r="T126" s="1" t="s">
        <v>9461</v>
      </c>
    </row>
    <row r="127" spans="1:20" ht="11.25" x14ac:dyDescent="0.2">
      <c r="A127" s="1" t="s">
        <v>1954</v>
      </c>
      <c r="B127" s="1" t="s">
        <v>4548</v>
      </c>
      <c r="C127" s="1" t="s">
        <v>5353</v>
      </c>
      <c r="D127" s="1" t="s">
        <v>5979</v>
      </c>
      <c r="E127" s="1" t="s">
        <v>4590</v>
      </c>
      <c r="F127" s="1" t="s">
        <v>9889</v>
      </c>
      <c r="G127" s="1" t="s">
        <v>9317</v>
      </c>
      <c r="H127" s="1" t="s">
        <v>10444</v>
      </c>
      <c r="I127" s="1" t="s">
        <v>9317</v>
      </c>
      <c r="J127" s="1" t="s">
        <v>10444</v>
      </c>
      <c r="K127" s="1" t="s">
        <v>10445</v>
      </c>
      <c r="L127" s="1" t="s">
        <v>10446</v>
      </c>
      <c r="M127" s="1" t="s">
        <v>9317</v>
      </c>
      <c r="N127" s="1" t="s">
        <v>10447</v>
      </c>
      <c r="O127" s="1" t="s">
        <v>9779</v>
      </c>
      <c r="P127" s="1" t="s">
        <v>10448</v>
      </c>
      <c r="Q127" s="4">
        <v>43466</v>
      </c>
      <c r="R127" s="4">
        <v>43830</v>
      </c>
      <c r="S127" t="s">
        <v>10444</v>
      </c>
      <c r="T127" s="1" t="s">
        <v>9462</v>
      </c>
    </row>
    <row r="128" spans="1:20" ht="11.25" x14ac:dyDescent="0.2">
      <c r="A128" s="1" t="s">
        <v>1959</v>
      </c>
      <c r="B128" s="1" t="s">
        <v>9463</v>
      </c>
      <c r="C128" s="1" t="s">
        <v>5354</v>
      </c>
      <c r="D128" s="1" t="s">
        <v>5979</v>
      </c>
      <c r="E128" s="1" t="s">
        <v>4590</v>
      </c>
      <c r="F128" s="1" t="s">
        <v>10449</v>
      </c>
      <c r="G128" s="1" t="s">
        <v>10450</v>
      </c>
      <c r="H128" s="1" t="s">
        <v>10451</v>
      </c>
      <c r="I128" s="1" t="s">
        <v>9317</v>
      </c>
      <c r="J128" s="1" t="s">
        <v>10451</v>
      </c>
      <c r="K128" s="1" t="s">
        <v>10452</v>
      </c>
      <c r="L128" s="1" t="s">
        <v>9317</v>
      </c>
      <c r="M128" s="1" t="s">
        <v>9317</v>
      </c>
      <c r="N128" s="1" t="s">
        <v>10453</v>
      </c>
      <c r="O128" s="1" t="s">
        <v>9779</v>
      </c>
      <c r="P128" s="1" t="s">
        <v>10454</v>
      </c>
      <c r="Q128" s="4">
        <v>43466</v>
      </c>
      <c r="R128" s="4">
        <v>43830</v>
      </c>
      <c r="S128" t="s">
        <v>10451</v>
      </c>
      <c r="T128" s="1" t="s">
        <v>9464</v>
      </c>
    </row>
    <row r="129" spans="1:20" ht="11.25" x14ac:dyDescent="0.2">
      <c r="A129" s="1" t="s">
        <v>1962</v>
      </c>
      <c r="B129" s="1" t="s">
        <v>1963</v>
      </c>
      <c r="C129" s="1" t="s">
        <v>5355</v>
      </c>
      <c r="D129" s="1" t="s">
        <v>5979</v>
      </c>
      <c r="E129" s="1" t="s">
        <v>4590</v>
      </c>
      <c r="F129" s="1" t="s">
        <v>10455</v>
      </c>
      <c r="G129" s="1" t="s">
        <v>9317</v>
      </c>
      <c r="H129" s="1" t="s">
        <v>10456</v>
      </c>
      <c r="I129" s="1" t="s">
        <v>9317</v>
      </c>
      <c r="J129" s="1" t="s">
        <v>10456</v>
      </c>
      <c r="K129" s="1" t="s">
        <v>10457</v>
      </c>
      <c r="L129" s="1" t="s">
        <v>10458</v>
      </c>
      <c r="M129" s="1" t="s">
        <v>9317</v>
      </c>
      <c r="N129" s="1" t="s">
        <v>10031</v>
      </c>
      <c r="O129" s="1" t="s">
        <v>9779</v>
      </c>
      <c r="P129" s="1" t="s">
        <v>10459</v>
      </c>
      <c r="Q129" s="4">
        <v>43466</v>
      </c>
      <c r="R129" s="4">
        <v>43830</v>
      </c>
      <c r="S129" t="s">
        <v>10456</v>
      </c>
      <c r="T129" s="1" t="s">
        <v>9465</v>
      </c>
    </row>
    <row r="130" spans="1:20" ht="11.25" x14ac:dyDescent="0.2">
      <c r="A130" s="1" t="s">
        <v>1985</v>
      </c>
      <c r="B130" s="1" t="s">
        <v>9466</v>
      </c>
      <c r="C130" s="1" t="s">
        <v>5360</v>
      </c>
      <c r="D130" s="1" t="s">
        <v>5979</v>
      </c>
      <c r="E130" s="1" t="s">
        <v>4590</v>
      </c>
      <c r="F130" s="1" t="s">
        <v>10460</v>
      </c>
      <c r="G130" s="1" t="s">
        <v>10461</v>
      </c>
      <c r="H130" s="1" t="s">
        <v>10462</v>
      </c>
      <c r="I130" s="1" t="s">
        <v>9317</v>
      </c>
      <c r="J130" s="1" t="s">
        <v>10462</v>
      </c>
      <c r="K130" s="1" t="s">
        <v>10463</v>
      </c>
      <c r="L130" s="1" t="s">
        <v>9317</v>
      </c>
      <c r="M130" s="1" t="s">
        <v>9317</v>
      </c>
      <c r="N130" s="1" t="s">
        <v>10464</v>
      </c>
      <c r="O130" s="1" t="s">
        <v>9779</v>
      </c>
      <c r="P130" s="1" t="s">
        <v>10465</v>
      </c>
      <c r="Q130" s="4">
        <v>43466</v>
      </c>
      <c r="R130" s="4">
        <v>43830</v>
      </c>
      <c r="S130" t="s">
        <v>10462</v>
      </c>
      <c r="T130" s="1" t="s">
        <v>9467</v>
      </c>
    </row>
    <row r="131" spans="1:20" ht="11.25" x14ac:dyDescent="0.2">
      <c r="A131" s="1" t="s">
        <v>1991</v>
      </c>
      <c r="B131" s="1" t="s">
        <v>1992</v>
      </c>
      <c r="C131" s="1" t="s">
        <v>5362</v>
      </c>
      <c r="D131" s="1" t="s">
        <v>5979</v>
      </c>
      <c r="E131" s="1" t="s">
        <v>4590</v>
      </c>
      <c r="F131" s="1" t="s">
        <v>10466</v>
      </c>
      <c r="G131" s="1" t="s">
        <v>9317</v>
      </c>
      <c r="H131" s="1" t="s">
        <v>10467</v>
      </c>
      <c r="I131" s="1" t="s">
        <v>9317</v>
      </c>
      <c r="J131" s="1" t="s">
        <v>10467</v>
      </c>
      <c r="K131" s="1" t="s">
        <v>10468</v>
      </c>
      <c r="L131" s="1" t="s">
        <v>10469</v>
      </c>
      <c r="M131" s="1" t="s">
        <v>9317</v>
      </c>
      <c r="N131" s="1" t="s">
        <v>10342</v>
      </c>
      <c r="O131" s="1" t="s">
        <v>9779</v>
      </c>
      <c r="P131" s="1" t="s">
        <v>10470</v>
      </c>
      <c r="Q131" s="4">
        <v>43466</v>
      </c>
      <c r="R131" s="4">
        <v>43830</v>
      </c>
      <c r="S131" t="s">
        <v>10467</v>
      </c>
      <c r="T131" s="1" t="s">
        <v>9468</v>
      </c>
    </row>
    <row r="132" spans="1:20" ht="11.25" x14ac:dyDescent="0.2">
      <c r="A132" s="1" t="s">
        <v>1994</v>
      </c>
      <c r="B132" s="1" t="s">
        <v>1995</v>
      </c>
      <c r="C132" s="1" t="s">
        <v>5363</v>
      </c>
      <c r="D132" s="1" t="s">
        <v>5979</v>
      </c>
      <c r="E132" s="1" t="s">
        <v>4590</v>
      </c>
      <c r="F132" s="1" t="s">
        <v>10460</v>
      </c>
      <c r="G132" s="1" t="s">
        <v>10471</v>
      </c>
      <c r="H132" s="1" t="s">
        <v>10472</v>
      </c>
      <c r="I132" s="1" t="s">
        <v>9317</v>
      </c>
      <c r="J132" s="1" t="s">
        <v>10472</v>
      </c>
      <c r="K132" s="1" t="s">
        <v>10473</v>
      </c>
      <c r="L132" s="1" t="s">
        <v>9317</v>
      </c>
      <c r="M132" s="1" t="s">
        <v>9317</v>
      </c>
      <c r="N132" s="1" t="s">
        <v>10474</v>
      </c>
      <c r="O132" s="1" t="s">
        <v>9779</v>
      </c>
      <c r="P132" s="1" t="s">
        <v>10475</v>
      </c>
      <c r="Q132" s="4">
        <v>43466</v>
      </c>
      <c r="R132" s="4">
        <v>43830</v>
      </c>
      <c r="S132" t="s">
        <v>10472</v>
      </c>
      <c r="T132" s="1" t="s">
        <v>9469</v>
      </c>
    </row>
    <row r="133" spans="1:20" ht="11.25" x14ac:dyDescent="0.2">
      <c r="A133" s="1" t="s">
        <v>2016</v>
      </c>
      <c r="B133" s="1" t="s">
        <v>2017</v>
      </c>
      <c r="C133" s="1" t="s">
        <v>5368</v>
      </c>
      <c r="D133" s="1" t="s">
        <v>5979</v>
      </c>
      <c r="E133" s="1" t="s">
        <v>4590</v>
      </c>
      <c r="F133" s="1" t="s">
        <v>10476</v>
      </c>
      <c r="G133" s="1" t="s">
        <v>10477</v>
      </c>
      <c r="H133" s="1" t="s">
        <v>10478</v>
      </c>
      <c r="I133" s="1" t="s">
        <v>9317</v>
      </c>
      <c r="J133" s="1" t="s">
        <v>10478</v>
      </c>
      <c r="K133" s="1" t="s">
        <v>10479</v>
      </c>
      <c r="L133" s="1" t="s">
        <v>9317</v>
      </c>
      <c r="M133" s="1" t="s">
        <v>9317</v>
      </c>
      <c r="N133" s="1" t="s">
        <v>10480</v>
      </c>
      <c r="O133" s="1" t="s">
        <v>9779</v>
      </c>
      <c r="P133" s="1" t="s">
        <v>10481</v>
      </c>
      <c r="Q133" s="4">
        <v>43466</v>
      </c>
      <c r="R133" s="4">
        <v>43830</v>
      </c>
      <c r="S133" t="s">
        <v>10478</v>
      </c>
      <c r="T133" s="1" t="s">
        <v>9470</v>
      </c>
    </row>
    <row r="134" spans="1:20" ht="11.25" x14ac:dyDescent="0.2">
      <c r="A134" s="1" t="s">
        <v>2042</v>
      </c>
      <c r="B134" s="1" t="s">
        <v>2043</v>
      </c>
      <c r="C134" s="1" t="s">
        <v>5376</v>
      </c>
      <c r="D134" s="1" t="s">
        <v>5979</v>
      </c>
      <c r="E134" s="1" t="s">
        <v>4590</v>
      </c>
      <c r="F134" s="1" t="s">
        <v>10482</v>
      </c>
      <c r="G134" s="1" t="s">
        <v>9317</v>
      </c>
      <c r="H134" s="1" t="s">
        <v>10483</v>
      </c>
      <c r="I134" s="1" t="s">
        <v>9317</v>
      </c>
      <c r="J134" s="1" t="s">
        <v>10483</v>
      </c>
      <c r="K134" s="1" t="s">
        <v>10484</v>
      </c>
      <c r="L134" s="1" t="s">
        <v>9317</v>
      </c>
      <c r="M134" s="1" t="s">
        <v>9317</v>
      </c>
      <c r="N134" s="1" t="s">
        <v>10031</v>
      </c>
      <c r="O134" s="1" t="s">
        <v>9779</v>
      </c>
      <c r="P134" s="1" t="s">
        <v>10485</v>
      </c>
      <c r="Q134" s="4">
        <v>43466</v>
      </c>
      <c r="R134" s="4">
        <v>43830</v>
      </c>
      <c r="S134" t="s">
        <v>10483</v>
      </c>
      <c r="T134" s="1" t="s">
        <v>9471</v>
      </c>
    </row>
    <row r="135" spans="1:20" ht="11.25" x14ac:dyDescent="0.2">
      <c r="A135" s="1" t="s">
        <v>2066</v>
      </c>
      <c r="B135" s="1" t="s">
        <v>4671</v>
      </c>
      <c r="C135" s="1" t="s">
        <v>10486</v>
      </c>
      <c r="D135" s="1" t="s">
        <v>5979</v>
      </c>
      <c r="E135" s="1" t="s">
        <v>4590</v>
      </c>
      <c r="F135" s="1" t="s">
        <v>10487</v>
      </c>
      <c r="G135" s="1" t="s">
        <v>10488</v>
      </c>
      <c r="H135" s="1" t="s">
        <v>10489</v>
      </c>
      <c r="I135" s="1" t="s">
        <v>9317</v>
      </c>
      <c r="J135" s="1" t="s">
        <v>10489</v>
      </c>
      <c r="K135" s="1" t="s">
        <v>10490</v>
      </c>
      <c r="L135" s="1" t="s">
        <v>9317</v>
      </c>
      <c r="M135" s="1" t="s">
        <v>9317</v>
      </c>
      <c r="N135" s="1" t="s">
        <v>10491</v>
      </c>
      <c r="O135" s="1" t="s">
        <v>9779</v>
      </c>
      <c r="P135" s="1" t="s">
        <v>10492</v>
      </c>
      <c r="Q135" s="4">
        <v>43466</v>
      </c>
      <c r="R135" s="4">
        <v>43830</v>
      </c>
      <c r="S135" t="s">
        <v>10489</v>
      </c>
      <c r="T135" s="1" t="s">
        <v>9472</v>
      </c>
    </row>
    <row r="136" spans="1:20" ht="11.25" x14ac:dyDescent="0.2">
      <c r="A136" s="1" t="s">
        <v>2111</v>
      </c>
      <c r="B136" s="1" t="s">
        <v>2112</v>
      </c>
      <c r="C136" s="1" t="s">
        <v>5393</v>
      </c>
      <c r="D136" s="1" t="s">
        <v>5979</v>
      </c>
      <c r="E136" s="1" t="s">
        <v>4590</v>
      </c>
      <c r="F136" s="1" t="s">
        <v>10493</v>
      </c>
      <c r="G136" s="1" t="s">
        <v>10494</v>
      </c>
      <c r="H136" s="1" t="s">
        <v>10495</v>
      </c>
      <c r="I136" s="1" t="s">
        <v>9317</v>
      </c>
      <c r="J136" s="1" t="s">
        <v>10495</v>
      </c>
      <c r="K136" s="1" t="s">
        <v>10496</v>
      </c>
      <c r="L136" s="1" t="s">
        <v>10497</v>
      </c>
      <c r="M136" s="1" t="s">
        <v>9317</v>
      </c>
      <c r="N136" s="1" t="s">
        <v>10498</v>
      </c>
      <c r="O136" s="1" t="s">
        <v>9779</v>
      </c>
      <c r="P136" s="1" t="s">
        <v>10499</v>
      </c>
      <c r="Q136" s="4">
        <v>43466</v>
      </c>
      <c r="R136" s="4">
        <v>43830</v>
      </c>
      <c r="S136" t="s">
        <v>10495</v>
      </c>
      <c r="T136" s="1" t="s">
        <v>9473</v>
      </c>
    </row>
    <row r="137" spans="1:20" ht="11.25" x14ac:dyDescent="0.2">
      <c r="A137" s="1" t="s">
        <v>2155</v>
      </c>
      <c r="B137" s="1" t="s">
        <v>4676</v>
      </c>
      <c r="C137" s="1" t="s">
        <v>5404</v>
      </c>
      <c r="D137" s="1" t="s">
        <v>5979</v>
      </c>
      <c r="E137" s="1" t="s">
        <v>4590</v>
      </c>
      <c r="F137" s="1" t="s">
        <v>10500</v>
      </c>
      <c r="G137" s="1" t="s">
        <v>10501</v>
      </c>
      <c r="H137" s="1" t="s">
        <v>10502</v>
      </c>
      <c r="I137" s="1" t="s">
        <v>9317</v>
      </c>
      <c r="J137" s="1" t="s">
        <v>10502</v>
      </c>
      <c r="K137" s="1" t="s">
        <v>10503</v>
      </c>
      <c r="L137" s="1" t="s">
        <v>9317</v>
      </c>
      <c r="M137" s="1" t="s">
        <v>9317</v>
      </c>
      <c r="N137" s="1" t="s">
        <v>10504</v>
      </c>
      <c r="O137" s="1" t="s">
        <v>9779</v>
      </c>
      <c r="P137" s="1" t="s">
        <v>10505</v>
      </c>
      <c r="Q137" s="4">
        <v>43466</v>
      </c>
      <c r="R137" s="4">
        <v>43830</v>
      </c>
      <c r="S137" t="s">
        <v>10502</v>
      </c>
      <c r="T137" s="1" t="s">
        <v>9474</v>
      </c>
    </row>
    <row r="138" spans="1:20" ht="11.25" x14ac:dyDescent="0.2">
      <c r="A138" s="1" t="s">
        <v>2168</v>
      </c>
      <c r="B138" s="1" t="s">
        <v>4595</v>
      </c>
      <c r="C138" s="1" t="s">
        <v>4831</v>
      </c>
      <c r="D138" s="1" t="s">
        <v>5979</v>
      </c>
      <c r="E138" s="1" t="s">
        <v>4590</v>
      </c>
      <c r="F138" s="1" t="s">
        <v>10506</v>
      </c>
      <c r="G138" s="1" t="s">
        <v>10507</v>
      </c>
      <c r="H138" s="1" t="s">
        <v>10508</v>
      </c>
      <c r="I138" s="1" t="s">
        <v>9317</v>
      </c>
      <c r="J138" s="1" t="s">
        <v>10508</v>
      </c>
      <c r="K138" s="1" t="s">
        <v>10509</v>
      </c>
      <c r="L138" s="1" t="s">
        <v>9317</v>
      </c>
      <c r="M138" s="1" t="s">
        <v>9317</v>
      </c>
      <c r="N138" s="1" t="s">
        <v>10510</v>
      </c>
      <c r="O138" s="1" t="s">
        <v>9779</v>
      </c>
      <c r="P138" s="1" t="s">
        <v>10511</v>
      </c>
      <c r="Q138" s="4">
        <v>43466</v>
      </c>
      <c r="R138" s="4">
        <v>43830</v>
      </c>
      <c r="S138" t="s">
        <v>10508</v>
      </c>
      <c r="T138" s="1" t="s">
        <v>9475</v>
      </c>
    </row>
    <row r="139" spans="1:20" ht="11.25" x14ac:dyDescent="0.2">
      <c r="A139" s="1" t="s">
        <v>2194</v>
      </c>
      <c r="B139" s="1" t="s">
        <v>2195</v>
      </c>
      <c r="C139" s="1" t="s">
        <v>5414</v>
      </c>
      <c r="D139" s="1" t="s">
        <v>5979</v>
      </c>
      <c r="E139" s="1" t="s">
        <v>4590</v>
      </c>
      <c r="F139" s="1" t="s">
        <v>10512</v>
      </c>
      <c r="G139" s="1" t="s">
        <v>10513</v>
      </c>
      <c r="H139" s="1" t="s">
        <v>10514</v>
      </c>
      <c r="I139" s="1" t="s">
        <v>9317</v>
      </c>
      <c r="J139" s="1" t="s">
        <v>10514</v>
      </c>
      <c r="K139" s="1" t="s">
        <v>10515</v>
      </c>
      <c r="L139" s="1" t="s">
        <v>9317</v>
      </c>
      <c r="M139" s="1" t="s">
        <v>9317</v>
      </c>
      <c r="N139" s="1" t="s">
        <v>10516</v>
      </c>
      <c r="O139" s="1" t="s">
        <v>9779</v>
      </c>
      <c r="P139" s="1" t="s">
        <v>10517</v>
      </c>
      <c r="Q139" s="4">
        <v>43466</v>
      </c>
      <c r="R139" s="4">
        <v>43830</v>
      </c>
      <c r="S139" t="s">
        <v>10514</v>
      </c>
      <c r="T139" s="1" t="s">
        <v>9476</v>
      </c>
    </row>
    <row r="140" spans="1:20" ht="11.25" x14ac:dyDescent="0.2">
      <c r="A140" s="1" t="s">
        <v>2207</v>
      </c>
      <c r="B140" s="1" t="s">
        <v>1966</v>
      </c>
      <c r="C140" s="1" t="s">
        <v>5356</v>
      </c>
      <c r="D140" s="1" t="s">
        <v>5979</v>
      </c>
      <c r="E140" s="1" t="s">
        <v>4590</v>
      </c>
      <c r="F140" s="1" t="s">
        <v>10518</v>
      </c>
      <c r="G140" s="1" t="s">
        <v>10519</v>
      </c>
      <c r="H140" s="1" t="s">
        <v>10520</v>
      </c>
      <c r="I140" s="1" t="s">
        <v>9317</v>
      </c>
      <c r="J140" s="1" t="s">
        <v>10520</v>
      </c>
      <c r="K140" s="1" t="s">
        <v>10521</v>
      </c>
      <c r="L140" s="1" t="s">
        <v>9317</v>
      </c>
      <c r="M140" s="1" t="s">
        <v>9317</v>
      </c>
      <c r="N140" s="1" t="s">
        <v>10522</v>
      </c>
      <c r="O140" s="1" t="s">
        <v>9779</v>
      </c>
      <c r="P140" s="1" t="s">
        <v>10523</v>
      </c>
      <c r="Q140" s="4">
        <v>43466</v>
      </c>
      <c r="R140" s="4">
        <v>43830</v>
      </c>
      <c r="S140" t="s">
        <v>10520</v>
      </c>
      <c r="T140" s="1" t="s">
        <v>9477</v>
      </c>
    </row>
    <row r="141" spans="1:20" ht="11.25" x14ac:dyDescent="0.2">
      <c r="A141" s="1" t="s">
        <v>2221</v>
      </c>
      <c r="B141" s="1" t="s">
        <v>2222</v>
      </c>
      <c r="C141" s="1" t="s">
        <v>5419</v>
      </c>
      <c r="D141" s="1" t="s">
        <v>5979</v>
      </c>
      <c r="E141" s="1" t="s">
        <v>4590</v>
      </c>
      <c r="F141" s="1" t="s">
        <v>10524</v>
      </c>
      <c r="G141" s="1" t="s">
        <v>10525</v>
      </c>
      <c r="H141" s="1" t="s">
        <v>10526</v>
      </c>
      <c r="I141" s="1" t="s">
        <v>9317</v>
      </c>
      <c r="J141" s="1" t="s">
        <v>10526</v>
      </c>
      <c r="K141" s="1" t="s">
        <v>10527</v>
      </c>
      <c r="L141" s="1" t="s">
        <v>9317</v>
      </c>
      <c r="M141" s="1" t="s">
        <v>9317</v>
      </c>
      <c r="N141" s="1" t="s">
        <v>10528</v>
      </c>
      <c r="O141" s="1" t="s">
        <v>9779</v>
      </c>
      <c r="P141" s="1" t="s">
        <v>10529</v>
      </c>
      <c r="Q141" s="4">
        <v>43466</v>
      </c>
      <c r="R141" s="4">
        <v>43830</v>
      </c>
      <c r="S141" t="s">
        <v>10526</v>
      </c>
      <c r="T141" s="1" t="s">
        <v>9478</v>
      </c>
    </row>
    <row r="142" spans="1:20" ht="11.25" x14ac:dyDescent="0.2">
      <c r="A142" s="1" t="s">
        <v>2233</v>
      </c>
      <c r="B142" s="1" t="s">
        <v>613</v>
      </c>
      <c r="C142" s="1" t="s">
        <v>4984</v>
      </c>
      <c r="D142" s="1" t="s">
        <v>5979</v>
      </c>
      <c r="E142" s="1" t="s">
        <v>4590</v>
      </c>
      <c r="F142" s="1" t="s">
        <v>10530</v>
      </c>
      <c r="G142" s="1" t="s">
        <v>9317</v>
      </c>
      <c r="H142" s="1" t="s">
        <v>10531</v>
      </c>
      <c r="I142" s="1" t="s">
        <v>9317</v>
      </c>
      <c r="J142" s="1" t="s">
        <v>10531</v>
      </c>
      <c r="K142" s="1" t="s">
        <v>10179</v>
      </c>
      <c r="L142" s="1" t="s">
        <v>9317</v>
      </c>
      <c r="M142" s="1" t="s">
        <v>9317</v>
      </c>
      <c r="N142" s="1" t="s">
        <v>10181</v>
      </c>
      <c r="O142" s="1" t="s">
        <v>9779</v>
      </c>
      <c r="P142" s="1" t="s">
        <v>10532</v>
      </c>
      <c r="Q142" s="4">
        <v>43466</v>
      </c>
      <c r="R142" s="4">
        <v>43830</v>
      </c>
      <c r="S142" t="s">
        <v>10531</v>
      </c>
      <c r="T142" s="1" t="s">
        <v>9479</v>
      </c>
    </row>
    <row r="143" spans="1:20" ht="11.25" x14ac:dyDescent="0.2">
      <c r="A143" s="1" t="s">
        <v>2338</v>
      </c>
      <c r="B143" s="1" t="s">
        <v>2339</v>
      </c>
      <c r="C143" s="1" t="s">
        <v>5441</v>
      </c>
      <c r="D143" s="1" t="s">
        <v>5979</v>
      </c>
      <c r="E143" s="1" t="s">
        <v>4590</v>
      </c>
      <c r="F143" s="1" t="s">
        <v>10533</v>
      </c>
      <c r="G143" s="1" t="s">
        <v>10534</v>
      </c>
      <c r="H143" s="1" t="s">
        <v>10535</v>
      </c>
      <c r="I143" s="1" t="s">
        <v>9317</v>
      </c>
      <c r="J143" s="1" t="s">
        <v>10535</v>
      </c>
      <c r="K143" s="1" t="s">
        <v>10536</v>
      </c>
      <c r="L143" s="1" t="s">
        <v>9317</v>
      </c>
      <c r="M143" s="1" t="s">
        <v>9317</v>
      </c>
      <c r="N143" s="1" t="s">
        <v>10359</v>
      </c>
      <c r="O143" s="1" t="s">
        <v>9779</v>
      </c>
      <c r="P143" s="1" t="s">
        <v>10537</v>
      </c>
      <c r="Q143" s="4">
        <v>43466</v>
      </c>
      <c r="R143" s="4">
        <v>43830</v>
      </c>
      <c r="S143" t="s">
        <v>10535</v>
      </c>
      <c r="T143" s="1" t="s">
        <v>9480</v>
      </c>
    </row>
    <row r="144" spans="1:20" ht="11.25" x14ac:dyDescent="0.2">
      <c r="A144" s="1" t="s">
        <v>2275</v>
      </c>
      <c r="B144" s="1" t="s">
        <v>4683</v>
      </c>
      <c r="C144" s="1" t="s">
        <v>5428</v>
      </c>
      <c r="D144" s="1" t="s">
        <v>5979</v>
      </c>
      <c r="E144" s="1" t="s">
        <v>6596</v>
      </c>
      <c r="F144" s="1" t="s">
        <v>10538</v>
      </c>
      <c r="G144" s="1" t="s">
        <v>9317</v>
      </c>
      <c r="H144" s="1" t="s">
        <v>10539</v>
      </c>
      <c r="I144" s="1" t="s">
        <v>9317</v>
      </c>
      <c r="J144" s="1" t="s">
        <v>10539</v>
      </c>
      <c r="K144" s="1" t="s">
        <v>10468</v>
      </c>
      <c r="L144" s="1" t="s">
        <v>9317</v>
      </c>
      <c r="M144" s="1" t="s">
        <v>9317</v>
      </c>
      <c r="N144" s="1" t="s">
        <v>10342</v>
      </c>
      <c r="O144" s="1" t="s">
        <v>9779</v>
      </c>
      <c r="P144" s="1" t="s">
        <v>10540</v>
      </c>
      <c r="Q144" s="4">
        <v>43466</v>
      </c>
      <c r="R144" s="4">
        <v>43830</v>
      </c>
      <c r="S144" t="s">
        <v>10539</v>
      </c>
      <c r="T144" s="1" t="s">
        <v>9481</v>
      </c>
    </row>
    <row r="145" spans="1:20" ht="11.25" x14ac:dyDescent="0.2">
      <c r="A145" s="1" t="s">
        <v>2321</v>
      </c>
      <c r="B145" s="1" t="s">
        <v>381</v>
      </c>
      <c r="C145" s="1" t="s">
        <v>4912</v>
      </c>
      <c r="D145" s="1" t="s">
        <v>5979</v>
      </c>
      <c r="E145" s="1" t="s">
        <v>4590</v>
      </c>
      <c r="F145" s="1" t="s">
        <v>10541</v>
      </c>
      <c r="G145" s="1" t="s">
        <v>10542</v>
      </c>
      <c r="H145" s="1" t="s">
        <v>10543</v>
      </c>
      <c r="I145" s="1" t="s">
        <v>9317</v>
      </c>
      <c r="J145" s="1" t="s">
        <v>10543</v>
      </c>
      <c r="K145" s="1" t="s">
        <v>10544</v>
      </c>
      <c r="L145" s="1" t="s">
        <v>9317</v>
      </c>
      <c r="M145" s="1" t="s">
        <v>9317</v>
      </c>
      <c r="N145" s="1" t="s">
        <v>10545</v>
      </c>
      <c r="O145" s="1" t="s">
        <v>9779</v>
      </c>
      <c r="P145" s="1" t="s">
        <v>10371</v>
      </c>
      <c r="Q145" s="4">
        <v>43466</v>
      </c>
      <c r="R145" s="4">
        <v>43830</v>
      </c>
      <c r="S145" t="s">
        <v>10543</v>
      </c>
      <c r="T145" s="1" t="s">
        <v>9482</v>
      </c>
    </row>
    <row r="146" spans="1:20" ht="11.25" x14ac:dyDescent="0.2">
      <c r="A146" s="1" t="s">
        <v>2326</v>
      </c>
      <c r="B146" s="1" t="s">
        <v>4684</v>
      </c>
      <c r="C146" s="1" t="s">
        <v>5439</v>
      </c>
      <c r="D146" s="1" t="s">
        <v>5979</v>
      </c>
      <c r="E146" s="1" t="s">
        <v>9483</v>
      </c>
      <c r="F146" s="1" t="s">
        <v>10546</v>
      </c>
      <c r="G146" s="1" t="s">
        <v>10547</v>
      </c>
      <c r="H146" s="1" t="s">
        <v>10548</v>
      </c>
      <c r="I146" s="1" t="s">
        <v>9317</v>
      </c>
      <c r="J146" s="1" t="s">
        <v>10548</v>
      </c>
      <c r="K146" s="1" t="s">
        <v>10549</v>
      </c>
      <c r="L146" s="1" t="s">
        <v>9317</v>
      </c>
      <c r="M146" s="1" t="s">
        <v>9317</v>
      </c>
      <c r="N146" s="1" t="s">
        <v>9851</v>
      </c>
      <c r="O146" s="1" t="s">
        <v>9779</v>
      </c>
      <c r="P146" s="1" t="s">
        <v>10550</v>
      </c>
      <c r="Q146" s="4">
        <v>43466</v>
      </c>
      <c r="R146" s="4">
        <v>43830</v>
      </c>
      <c r="S146" t="s">
        <v>10548</v>
      </c>
      <c r="T146" s="1" t="s">
        <v>9484</v>
      </c>
    </row>
    <row r="147" spans="1:20" ht="11.25" x14ac:dyDescent="0.2">
      <c r="A147" s="1" t="s">
        <v>2356</v>
      </c>
      <c r="B147" s="1" t="s">
        <v>2357</v>
      </c>
      <c r="C147" s="1" t="s">
        <v>5445</v>
      </c>
      <c r="D147" s="1" t="s">
        <v>5979</v>
      </c>
      <c r="E147" s="1" t="s">
        <v>4590</v>
      </c>
      <c r="F147" s="1" t="s">
        <v>10551</v>
      </c>
      <c r="G147" s="1" t="s">
        <v>10552</v>
      </c>
      <c r="H147" s="1" t="s">
        <v>10553</v>
      </c>
      <c r="I147" s="1" t="s">
        <v>9317</v>
      </c>
      <c r="J147" s="1" t="s">
        <v>10553</v>
      </c>
      <c r="K147" s="1" t="s">
        <v>10554</v>
      </c>
      <c r="L147" s="1" t="s">
        <v>9317</v>
      </c>
      <c r="M147" s="1" t="s">
        <v>9317</v>
      </c>
      <c r="N147" s="1" t="s">
        <v>10555</v>
      </c>
      <c r="O147" s="1" t="s">
        <v>9779</v>
      </c>
      <c r="P147" s="1" t="s">
        <v>10556</v>
      </c>
      <c r="Q147" s="4">
        <v>43466</v>
      </c>
      <c r="R147" s="4">
        <v>43830</v>
      </c>
      <c r="S147" t="s">
        <v>10553</v>
      </c>
      <c r="T147" s="1" t="s">
        <v>9485</v>
      </c>
    </row>
    <row r="148" spans="1:20" ht="11.25" x14ac:dyDescent="0.2">
      <c r="A148" s="1" t="s">
        <v>2412</v>
      </c>
      <c r="B148" s="1" t="s">
        <v>4559</v>
      </c>
      <c r="C148" s="1" t="s">
        <v>5460</v>
      </c>
      <c r="D148" s="1" t="s">
        <v>5979</v>
      </c>
      <c r="E148" s="1" t="s">
        <v>4590</v>
      </c>
      <c r="F148" s="1" t="s">
        <v>10557</v>
      </c>
      <c r="G148" s="1" t="s">
        <v>9317</v>
      </c>
      <c r="H148" s="1" t="s">
        <v>10558</v>
      </c>
      <c r="I148" s="1" t="s">
        <v>9317</v>
      </c>
      <c r="J148" s="1" t="s">
        <v>10558</v>
      </c>
      <c r="K148" s="1" t="s">
        <v>10559</v>
      </c>
      <c r="L148" s="1" t="s">
        <v>10560</v>
      </c>
      <c r="M148" s="1" t="s">
        <v>9317</v>
      </c>
      <c r="N148" s="1" t="s">
        <v>10561</v>
      </c>
      <c r="O148" s="1" t="s">
        <v>9779</v>
      </c>
      <c r="P148" s="1" t="s">
        <v>10562</v>
      </c>
      <c r="Q148" s="4">
        <v>43466</v>
      </c>
      <c r="R148" s="4">
        <v>43830</v>
      </c>
      <c r="S148" t="s">
        <v>10558</v>
      </c>
      <c r="T148" s="1" t="s">
        <v>9486</v>
      </c>
    </row>
    <row r="149" spans="1:20" ht="11.25" x14ac:dyDescent="0.2">
      <c r="A149" s="1" t="s">
        <v>2433</v>
      </c>
      <c r="B149" s="1" t="s">
        <v>4561</v>
      </c>
      <c r="C149" s="1" t="s">
        <v>5464</v>
      </c>
      <c r="D149" s="1" t="s">
        <v>5979</v>
      </c>
      <c r="E149" s="1" t="s">
        <v>4590</v>
      </c>
      <c r="F149" s="1" t="s">
        <v>10563</v>
      </c>
      <c r="G149" s="1" t="s">
        <v>9317</v>
      </c>
      <c r="H149" s="1" t="s">
        <v>10564</v>
      </c>
      <c r="I149" s="1" t="s">
        <v>9317</v>
      </c>
      <c r="J149" s="1" t="s">
        <v>10564</v>
      </c>
      <c r="K149" s="1" t="s">
        <v>10565</v>
      </c>
      <c r="L149" s="1" t="s">
        <v>10156</v>
      </c>
      <c r="M149" s="1" t="s">
        <v>9317</v>
      </c>
      <c r="N149" s="1" t="s">
        <v>9487</v>
      </c>
      <c r="O149" s="1" t="s">
        <v>9779</v>
      </c>
      <c r="P149" s="1" t="s">
        <v>10566</v>
      </c>
      <c r="Q149" s="4">
        <v>43466</v>
      </c>
      <c r="R149" s="4">
        <v>43830</v>
      </c>
      <c r="S149" t="s">
        <v>10564</v>
      </c>
      <c r="T149" s="1" t="s">
        <v>9488</v>
      </c>
    </row>
    <row r="150" spans="1:20" ht="11.25" x14ac:dyDescent="0.2">
      <c r="A150" s="1" t="s">
        <v>2442</v>
      </c>
      <c r="B150" s="1" t="s">
        <v>4684</v>
      </c>
      <c r="C150" s="1" t="s">
        <v>5439</v>
      </c>
      <c r="D150" s="1" t="s">
        <v>5979</v>
      </c>
      <c r="E150" s="1" t="s">
        <v>4590</v>
      </c>
      <c r="F150" s="1" t="s">
        <v>10567</v>
      </c>
      <c r="G150" s="1" t="s">
        <v>9317</v>
      </c>
      <c r="H150" s="1" t="s">
        <v>10568</v>
      </c>
      <c r="I150" s="1" t="s">
        <v>9317</v>
      </c>
      <c r="J150" s="1" t="s">
        <v>10568</v>
      </c>
      <c r="K150" s="1" t="s">
        <v>10569</v>
      </c>
      <c r="L150" s="1" t="s">
        <v>9317</v>
      </c>
      <c r="M150" s="1" t="s">
        <v>9317</v>
      </c>
      <c r="N150" s="1" t="s">
        <v>9489</v>
      </c>
      <c r="O150" s="1" t="s">
        <v>9779</v>
      </c>
      <c r="P150" s="1" t="s">
        <v>10570</v>
      </c>
      <c r="Q150" s="4">
        <v>43466</v>
      </c>
      <c r="R150" s="4">
        <v>43830</v>
      </c>
      <c r="S150" t="s">
        <v>10568</v>
      </c>
      <c r="T150" s="1" t="s">
        <v>9490</v>
      </c>
    </row>
    <row r="151" spans="1:20" ht="11.25" x14ac:dyDescent="0.2">
      <c r="A151" s="1" t="s">
        <v>2469</v>
      </c>
      <c r="B151" s="1" t="s">
        <v>2470</v>
      </c>
      <c r="C151" s="1" t="s">
        <v>5475</v>
      </c>
      <c r="D151" s="1" t="s">
        <v>5979</v>
      </c>
      <c r="E151" s="1" t="s">
        <v>4590</v>
      </c>
      <c r="F151" s="1" t="s">
        <v>10571</v>
      </c>
      <c r="G151" s="1" t="s">
        <v>9317</v>
      </c>
      <c r="H151" s="1" t="s">
        <v>10572</v>
      </c>
      <c r="I151" s="1" t="s">
        <v>9317</v>
      </c>
      <c r="J151" s="1" t="s">
        <v>10572</v>
      </c>
      <c r="K151" s="1" t="s">
        <v>10573</v>
      </c>
      <c r="L151" s="1" t="s">
        <v>9317</v>
      </c>
      <c r="M151" s="1" t="s">
        <v>9317</v>
      </c>
      <c r="N151" s="1" t="s">
        <v>10342</v>
      </c>
      <c r="O151" s="1" t="s">
        <v>9779</v>
      </c>
      <c r="P151" s="1" t="s">
        <v>10574</v>
      </c>
      <c r="Q151" s="4">
        <v>43466</v>
      </c>
      <c r="R151" s="4">
        <v>43830</v>
      </c>
      <c r="S151" t="s">
        <v>10572</v>
      </c>
      <c r="T151" s="1" t="s">
        <v>9491</v>
      </c>
    </row>
    <row r="152" spans="1:20" ht="11.25" x14ac:dyDescent="0.2">
      <c r="A152" s="1" t="s">
        <v>2472</v>
      </c>
      <c r="B152" s="1" t="s">
        <v>9492</v>
      </c>
      <c r="C152" s="1" t="s">
        <v>5476</v>
      </c>
      <c r="D152" s="1" t="s">
        <v>5979</v>
      </c>
      <c r="E152" s="1" t="s">
        <v>4590</v>
      </c>
      <c r="F152" s="1" t="s">
        <v>10571</v>
      </c>
      <c r="G152" s="1" t="s">
        <v>9317</v>
      </c>
      <c r="H152" s="1" t="s">
        <v>10572</v>
      </c>
      <c r="I152" s="1" t="s">
        <v>9317</v>
      </c>
      <c r="J152" s="1" t="s">
        <v>10572</v>
      </c>
      <c r="K152" s="1" t="s">
        <v>10573</v>
      </c>
      <c r="L152" s="1" t="s">
        <v>9317</v>
      </c>
      <c r="M152" s="1" t="s">
        <v>9317</v>
      </c>
      <c r="N152" s="1" t="s">
        <v>10342</v>
      </c>
      <c r="O152" s="1" t="s">
        <v>9779</v>
      </c>
      <c r="P152" s="1" t="s">
        <v>10574</v>
      </c>
      <c r="Q152" s="4">
        <v>43466</v>
      </c>
      <c r="R152" s="4">
        <v>43830</v>
      </c>
      <c r="S152" t="s">
        <v>10572</v>
      </c>
      <c r="T152" s="1" t="s">
        <v>9493</v>
      </c>
    </row>
    <row r="153" spans="1:20" ht="11.25" x14ac:dyDescent="0.2">
      <c r="A153" s="1" t="s">
        <v>2475</v>
      </c>
      <c r="B153" s="1" t="s">
        <v>2476</v>
      </c>
      <c r="C153" s="1" t="s">
        <v>5477</v>
      </c>
      <c r="D153" s="1" t="s">
        <v>5979</v>
      </c>
      <c r="E153" s="1" t="s">
        <v>4590</v>
      </c>
      <c r="F153" s="1" t="s">
        <v>10575</v>
      </c>
      <c r="G153" s="1" t="s">
        <v>9317</v>
      </c>
      <c r="H153" s="1" t="s">
        <v>10576</v>
      </c>
      <c r="I153" s="1" t="s">
        <v>10576</v>
      </c>
      <c r="J153" s="1" t="s">
        <v>9317</v>
      </c>
      <c r="K153" s="1" t="s">
        <v>9317</v>
      </c>
      <c r="L153" s="1" t="s">
        <v>9317</v>
      </c>
      <c r="M153" s="1" t="s">
        <v>9317</v>
      </c>
      <c r="N153" s="1" t="s">
        <v>9911</v>
      </c>
      <c r="O153" s="1" t="s">
        <v>9779</v>
      </c>
      <c r="P153" s="1" t="s">
        <v>10577</v>
      </c>
      <c r="Q153" s="4">
        <v>43466</v>
      </c>
      <c r="R153" s="4">
        <v>43830</v>
      </c>
      <c r="S153" t="s">
        <v>10576</v>
      </c>
      <c r="T153" s="1" t="s">
        <v>9494</v>
      </c>
    </row>
    <row r="154" spans="1:20" ht="11.25" x14ac:dyDescent="0.2">
      <c r="A154" s="1" t="s">
        <v>2494</v>
      </c>
      <c r="B154" s="1" t="s">
        <v>2495</v>
      </c>
      <c r="C154" s="1" t="s">
        <v>5482</v>
      </c>
      <c r="D154" s="1" t="s">
        <v>5979</v>
      </c>
      <c r="E154" s="1" t="s">
        <v>4590</v>
      </c>
      <c r="F154" s="1" t="s">
        <v>10575</v>
      </c>
      <c r="G154" s="1" t="s">
        <v>9317</v>
      </c>
      <c r="H154" s="1" t="s">
        <v>10576</v>
      </c>
      <c r="I154" s="1" t="s">
        <v>9317</v>
      </c>
      <c r="J154" s="1" t="s">
        <v>10576</v>
      </c>
      <c r="K154" s="1" t="s">
        <v>10578</v>
      </c>
      <c r="L154" s="1" t="s">
        <v>9317</v>
      </c>
      <c r="M154" s="1" t="s">
        <v>9317</v>
      </c>
      <c r="N154" s="1" t="s">
        <v>9911</v>
      </c>
      <c r="O154" s="1" t="s">
        <v>9779</v>
      </c>
      <c r="P154" s="1" t="s">
        <v>10579</v>
      </c>
      <c r="Q154" s="4">
        <v>43466</v>
      </c>
      <c r="R154" s="4">
        <v>43830</v>
      </c>
      <c r="S154" t="s">
        <v>10576</v>
      </c>
      <c r="T154" s="1" t="s">
        <v>9495</v>
      </c>
    </row>
    <row r="155" spans="1:20" ht="11.25" x14ac:dyDescent="0.2">
      <c r="A155" s="1" t="s">
        <v>2497</v>
      </c>
      <c r="B155" s="1" t="s">
        <v>2498</v>
      </c>
      <c r="C155" s="1" t="s">
        <v>5483</v>
      </c>
      <c r="D155" s="1" t="s">
        <v>5979</v>
      </c>
      <c r="E155" s="1" t="s">
        <v>4590</v>
      </c>
      <c r="F155" s="1" t="s">
        <v>10580</v>
      </c>
      <c r="G155" s="1" t="s">
        <v>9317</v>
      </c>
      <c r="H155" s="1" t="s">
        <v>10581</v>
      </c>
      <c r="I155" s="1" t="s">
        <v>9317</v>
      </c>
      <c r="J155" s="1" t="s">
        <v>10581</v>
      </c>
      <c r="K155" s="1" t="s">
        <v>10582</v>
      </c>
      <c r="L155" s="1" t="s">
        <v>9317</v>
      </c>
      <c r="M155" s="1" t="s">
        <v>9317</v>
      </c>
      <c r="N155" s="1" t="s">
        <v>9887</v>
      </c>
      <c r="O155" s="1" t="s">
        <v>9779</v>
      </c>
      <c r="P155" s="1" t="s">
        <v>10583</v>
      </c>
      <c r="Q155" s="4">
        <v>43466</v>
      </c>
      <c r="R155" s="4">
        <v>43830</v>
      </c>
      <c r="S155" t="s">
        <v>10581</v>
      </c>
      <c r="T155" s="1" t="s">
        <v>9496</v>
      </c>
    </row>
    <row r="156" spans="1:20" ht="11.25" x14ac:dyDescent="0.2">
      <c r="A156" s="1" t="s">
        <v>2524</v>
      </c>
      <c r="B156" s="1" t="s">
        <v>4696</v>
      </c>
      <c r="C156" s="1" t="s">
        <v>5487</v>
      </c>
      <c r="D156" s="1" t="s">
        <v>5979</v>
      </c>
      <c r="E156" s="1" t="s">
        <v>4590</v>
      </c>
      <c r="F156" s="1" t="s">
        <v>10584</v>
      </c>
      <c r="G156" s="1" t="s">
        <v>9317</v>
      </c>
      <c r="H156" s="1" t="s">
        <v>10585</v>
      </c>
      <c r="I156" s="1" t="s">
        <v>9317</v>
      </c>
      <c r="J156" s="1" t="s">
        <v>10585</v>
      </c>
      <c r="K156" s="1" t="s">
        <v>10586</v>
      </c>
      <c r="L156" s="1" t="s">
        <v>9317</v>
      </c>
      <c r="M156" s="1" t="s">
        <v>9317</v>
      </c>
      <c r="N156" s="1" t="s">
        <v>10587</v>
      </c>
      <c r="O156" s="1" t="s">
        <v>9779</v>
      </c>
      <c r="P156" s="1" t="s">
        <v>10588</v>
      </c>
      <c r="Q156" s="4">
        <v>43466</v>
      </c>
      <c r="R156" s="4">
        <v>43830</v>
      </c>
      <c r="S156" t="s">
        <v>10585</v>
      </c>
      <c r="T156" s="1" t="s">
        <v>9497</v>
      </c>
    </row>
    <row r="157" spans="1:20" ht="11.25" x14ac:dyDescent="0.2">
      <c r="A157" s="1" t="s">
        <v>2509</v>
      </c>
      <c r="B157" s="1" t="s">
        <v>4695</v>
      </c>
      <c r="C157" s="1" t="s">
        <v>5485</v>
      </c>
      <c r="D157" s="1" t="s">
        <v>5979</v>
      </c>
      <c r="E157" s="1" t="s">
        <v>4590</v>
      </c>
      <c r="F157" s="1" t="s">
        <v>10589</v>
      </c>
      <c r="G157" s="1" t="s">
        <v>9317</v>
      </c>
      <c r="H157" s="1" t="s">
        <v>10590</v>
      </c>
      <c r="I157" s="1" t="s">
        <v>9317</v>
      </c>
      <c r="J157" s="1" t="s">
        <v>10590</v>
      </c>
      <c r="K157" s="1" t="s">
        <v>10588</v>
      </c>
      <c r="L157" s="1" t="s">
        <v>9317</v>
      </c>
      <c r="M157" s="1" t="s">
        <v>9317</v>
      </c>
      <c r="N157" s="1" t="s">
        <v>10591</v>
      </c>
      <c r="O157" s="1" t="s">
        <v>9779</v>
      </c>
      <c r="P157" s="1" t="s">
        <v>10592</v>
      </c>
      <c r="Q157" s="4">
        <v>43466</v>
      </c>
      <c r="R157" s="4">
        <v>43830</v>
      </c>
      <c r="S157" t="s">
        <v>10590</v>
      </c>
      <c r="T157" s="1" t="s">
        <v>9498</v>
      </c>
    </row>
    <row r="158" spans="1:20" ht="11.25" x14ac:dyDescent="0.2">
      <c r="A158" s="1" t="s">
        <v>2512</v>
      </c>
      <c r="B158" s="1" t="s">
        <v>2513</v>
      </c>
      <c r="C158" s="1" t="s">
        <v>5486</v>
      </c>
      <c r="D158" s="1" t="s">
        <v>5979</v>
      </c>
      <c r="E158" s="1" t="s">
        <v>9499</v>
      </c>
      <c r="F158" s="1" t="s">
        <v>10593</v>
      </c>
      <c r="G158" s="1" t="s">
        <v>9317</v>
      </c>
      <c r="H158" s="1" t="s">
        <v>10594</v>
      </c>
      <c r="I158" s="1" t="s">
        <v>9317</v>
      </c>
      <c r="J158" s="1" t="s">
        <v>10594</v>
      </c>
      <c r="K158" s="1" t="s">
        <v>10595</v>
      </c>
      <c r="L158" s="1" t="s">
        <v>9317</v>
      </c>
      <c r="M158" s="1" t="s">
        <v>9317</v>
      </c>
      <c r="N158" s="1" t="s">
        <v>9500</v>
      </c>
      <c r="O158" s="1" t="s">
        <v>9779</v>
      </c>
      <c r="P158" s="1" t="s">
        <v>10282</v>
      </c>
      <c r="Q158" s="4">
        <v>43466</v>
      </c>
      <c r="R158" s="4">
        <v>43830</v>
      </c>
      <c r="S158" t="s">
        <v>10594</v>
      </c>
      <c r="T158" s="1" t="s">
        <v>9501</v>
      </c>
    </row>
    <row r="159" spans="1:20" ht="11.25" x14ac:dyDescent="0.2">
      <c r="A159" s="1" t="s">
        <v>2535</v>
      </c>
      <c r="B159" s="1" t="s">
        <v>4698</v>
      </c>
      <c r="C159" s="1" t="s">
        <v>5490</v>
      </c>
      <c r="D159" s="1" t="s">
        <v>5979</v>
      </c>
      <c r="E159" s="1" t="s">
        <v>4590</v>
      </c>
      <c r="F159" s="1" t="s">
        <v>10596</v>
      </c>
      <c r="G159" s="1" t="s">
        <v>9317</v>
      </c>
      <c r="H159" s="1" t="s">
        <v>10597</v>
      </c>
      <c r="I159" s="1" t="s">
        <v>9317</v>
      </c>
      <c r="J159" s="1" t="s">
        <v>10597</v>
      </c>
      <c r="K159" s="1" t="s">
        <v>10598</v>
      </c>
      <c r="L159" s="1" t="s">
        <v>9317</v>
      </c>
      <c r="M159" s="1" t="s">
        <v>9317</v>
      </c>
      <c r="N159" s="1" t="s">
        <v>9489</v>
      </c>
      <c r="O159" s="1" t="s">
        <v>9779</v>
      </c>
      <c r="P159" s="1" t="s">
        <v>10599</v>
      </c>
      <c r="Q159" s="4">
        <v>43466</v>
      </c>
      <c r="R159" s="4">
        <v>43830</v>
      </c>
      <c r="S159" t="s">
        <v>10597</v>
      </c>
      <c r="T159" s="1" t="s">
        <v>9502</v>
      </c>
    </row>
    <row r="160" spans="1:20" ht="11.25" x14ac:dyDescent="0.2">
      <c r="A160" s="1" t="s">
        <v>2544</v>
      </c>
      <c r="B160" s="1" t="s">
        <v>2545</v>
      </c>
      <c r="C160" s="1" t="s">
        <v>5492</v>
      </c>
      <c r="D160" s="1" t="s">
        <v>5979</v>
      </c>
      <c r="E160" s="1" t="s">
        <v>4590</v>
      </c>
      <c r="F160" s="1" t="s">
        <v>10575</v>
      </c>
      <c r="G160" s="1" t="s">
        <v>9317</v>
      </c>
      <c r="H160" s="1" t="s">
        <v>10576</v>
      </c>
      <c r="I160" s="1" t="s">
        <v>9317</v>
      </c>
      <c r="J160" s="1" t="s">
        <v>10576</v>
      </c>
      <c r="K160" s="1" t="s">
        <v>10578</v>
      </c>
      <c r="L160" s="1" t="s">
        <v>9317</v>
      </c>
      <c r="M160" s="1" t="s">
        <v>9317</v>
      </c>
      <c r="N160" s="1" t="s">
        <v>9911</v>
      </c>
      <c r="O160" s="1" t="s">
        <v>9779</v>
      </c>
      <c r="P160" s="1" t="s">
        <v>10579</v>
      </c>
      <c r="Q160" s="4">
        <v>43466</v>
      </c>
      <c r="R160" s="4">
        <v>43830</v>
      </c>
      <c r="S160" t="s">
        <v>10576</v>
      </c>
      <c r="T160" s="1" t="s">
        <v>9503</v>
      </c>
    </row>
    <row r="161" spans="1:20" ht="11.25" x14ac:dyDescent="0.2">
      <c r="A161" s="1" t="s">
        <v>2553</v>
      </c>
      <c r="B161" s="1" t="s">
        <v>2554</v>
      </c>
      <c r="C161" s="1" t="s">
        <v>5495</v>
      </c>
      <c r="D161" s="1" t="s">
        <v>5979</v>
      </c>
      <c r="E161" s="1" t="s">
        <v>4590</v>
      </c>
      <c r="F161" s="1" t="s">
        <v>10600</v>
      </c>
      <c r="G161" s="1" t="s">
        <v>9317</v>
      </c>
      <c r="H161" s="1" t="s">
        <v>10601</v>
      </c>
      <c r="I161" s="1" t="s">
        <v>9317</v>
      </c>
      <c r="J161" s="1" t="s">
        <v>10601</v>
      </c>
      <c r="K161" s="1" t="s">
        <v>10602</v>
      </c>
      <c r="L161" s="1" t="s">
        <v>9317</v>
      </c>
      <c r="M161" s="1" t="s">
        <v>9317</v>
      </c>
      <c r="N161" s="1" t="s">
        <v>9489</v>
      </c>
      <c r="O161" s="1" t="s">
        <v>9779</v>
      </c>
      <c r="P161" s="1" t="s">
        <v>10603</v>
      </c>
      <c r="Q161" s="4">
        <v>43466</v>
      </c>
      <c r="R161" s="4">
        <v>43830</v>
      </c>
      <c r="S161" t="s">
        <v>10601</v>
      </c>
      <c r="T161" s="1" t="s">
        <v>9504</v>
      </c>
    </row>
    <row r="162" spans="1:20" ht="11.25" x14ac:dyDescent="0.2">
      <c r="A162" s="1" t="s">
        <v>2566</v>
      </c>
      <c r="B162" s="1" t="s">
        <v>4699</v>
      </c>
      <c r="C162" s="1" t="s">
        <v>5498</v>
      </c>
      <c r="D162" s="1" t="s">
        <v>5979</v>
      </c>
      <c r="E162" s="1" t="s">
        <v>4590</v>
      </c>
      <c r="F162" s="1" t="s">
        <v>10604</v>
      </c>
      <c r="G162" s="1" t="s">
        <v>9317</v>
      </c>
      <c r="H162" s="1" t="s">
        <v>10605</v>
      </c>
      <c r="I162" s="1" t="s">
        <v>9317</v>
      </c>
      <c r="J162" s="1" t="s">
        <v>10605</v>
      </c>
      <c r="K162" s="1" t="s">
        <v>10606</v>
      </c>
      <c r="L162" s="1" t="s">
        <v>9317</v>
      </c>
      <c r="M162" s="1" t="s">
        <v>9317</v>
      </c>
      <c r="N162" s="1" t="s">
        <v>9505</v>
      </c>
      <c r="O162" s="1" t="s">
        <v>9779</v>
      </c>
      <c r="P162" s="1" t="s">
        <v>10607</v>
      </c>
      <c r="Q162" s="4">
        <v>43466</v>
      </c>
      <c r="R162" s="4">
        <v>43830</v>
      </c>
      <c r="S162" t="s">
        <v>10605</v>
      </c>
      <c r="T162" s="1" t="s">
        <v>9506</v>
      </c>
    </row>
    <row r="163" spans="1:20" ht="11.25" x14ac:dyDescent="0.2">
      <c r="A163" s="1" t="s">
        <v>2573</v>
      </c>
      <c r="B163" s="1" t="s">
        <v>2574</v>
      </c>
      <c r="C163" s="1" t="s">
        <v>5500</v>
      </c>
      <c r="D163" s="1" t="s">
        <v>5979</v>
      </c>
      <c r="E163" s="1" t="s">
        <v>4590</v>
      </c>
      <c r="F163" s="1" t="s">
        <v>10608</v>
      </c>
      <c r="G163" s="1" t="s">
        <v>9317</v>
      </c>
      <c r="H163" s="1" t="s">
        <v>10609</v>
      </c>
      <c r="I163" s="1" t="s">
        <v>9317</v>
      </c>
      <c r="J163" s="1" t="s">
        <v>10609</v>
      </c>
      <c r="K163" s="1" t="s">
        <v>10610</v>
      </c>
      <c r="L163" s="1" t="s">
        <v>9317</v>
      </c>
      <c r="M163" s="1" t="s">
        <v>9317</v>
      </c>
      <c r="N163" s="1" t="s">
        <v>9507</v>
      </c>
      <c r="O163" s="1" t="s">
        <v>9779</v>
      </c>
      <c r="P163" s="1" t="s">
        <v>10611</v>
      </c>
      <c r="Q163" s="4">
        <v>43466</v>
      </c>
      <c r="R163" s="4">
        <v>43830</v>
      </c>
      <c r="S163" t="s">
        <v>10609</v>
      </c>
      <c r="T163" s="1" t="s">
        <v>9508</v>
      </c>
    </row>
    <row r="164" spans="1:20" ht="11.25" x14ac:dyDescent="0.2">
      <c r="A164" s="1" t="s">
        <v>2576</v>
      </c>
      <c r="B164" s="1" t="s">
        <v>2577</v>
      </c>
      <c r="C164" s="1" t="s">
        <v>5501</v>
      </c>
      <c r="D164" s="1" t="s">
        <v>5979</v>
      </c>
      <c r="E164" s="1" t="s">
        <v>4590</v>
      </c>
      <c r="F164" s="1" t="s">
        <v>10608</v>
      </c>
      <c r="G164" s="1" t="s">
        <v>9317</v>
      </c>
      <c r="H164" s="1" t="s">
        <v>10609</v>
      </c>
      <c r="I164" s="1" t="s">
        <v>9317</v>
      </c>
      <c r="J164" s="1" t="s">
        <v>10609</v>
      </c>
      <c r="K164" s="1" t="s">
        <v>10610</v>
      </c>
      <c r="L164" s="1" t="s">
        <v>9317</v>
      </c>
      <c r="M164" s="1" t="s">
        <v>9317</v>
      </c>
      <c r="N164" s="1" t="s">
        <v>9507</v>
      </c>
      <c r="O164" s="1" t="s">
        <v>9779</v>
      </c>
      <c r="P164" s="1" t="s">
        <v>10611</v>
      </c>
      <c r="Q164" s="4">
        <v>43466</v>
      </c>
      <c r="R164" s="4">
        <v>43830</v>
      </c>
      <c r="S164" t="s">
        <v>10609</v>
      </c>
      <c r="T164" s="1" t="s">
        <v>9509</v>
      </c>
    </row>
    <row r="165" spans="1:20" ht="11.25" x14ac:dyDescent="0.2">
      <c r="A165" s="1" t="s">
        <v>2618</v>
      </c>
      <c r="B165" s="1" t="s">
        <v>4701</v>
      </c>
      <c r="C165" s="1" t="s">
        <v>5505</v>
      </c>
      <c r="D165" s="1" t="s">
        <v>5979</v>
      </c>
      <c r="E165" s="1" t="s">
        <v>4590</v>
      </c>
      <c r="F165" s="1" t="s">
        <v>10612</v>
      </c>
      <c r="G165" s="1" t="s">
        <v>9317</v>
      </c>
      <c r="H165" s="1" t="s">
        <v>10613</v>
      </c>
      <c r="I165" s="1" t="s">
        <v>9317</v>
      </c>
      <c r="J165" s="1" t="s">
        <v>10613</v>
      </c>
      <c r="K165" s="1" t="s">
        <v>10614</v>
      </c>
      <c r="L165" s="1" t="s">
        <v>9317</v>
      </c>
      <c r="M165" s="1" t="s">
        <v>9317</v>
      </c>
      <c r="N165" s="1" t="s">
        <v>10615</v>
      </c>
      <c r="O165" s="1" t="s">
        <v>9779</v>
      </c>
      <c r="P165" s="1" t="s">
        <v>10616</v>
      </c>
      <c r="Q165" s="4">
        <v>43466</v>
      </c>
      <c r="R165" s="4">
        <v>43830</v>
      </c>
      <c r="S165" t="s">
        <v>10613</v>
      </c>
      <c r="T165" s="1" t="s">
        <v>9510</v>
      </c>
    </row>
    <row r="166" spans="1:20" ht="11.25" x14ac:dyDescent="0.2">
      <c r="A166" s="1" t="s">
        <v>2621</v>
      </c>
      <c r="B166" s="1" t="s">
        <v>2622</v>
      </c>
      <c r="C166" s="1" t="s">
        <v>5506</v>
      </c>
      <c r="D166" s="1" t="s">
        <v>5979</v>
      </c>
      <c r="E166" s="1" t="s">
        <v>4590</v>
      </c>
      <c r="F166" s="1" t="s">
        <v>10612</v>
      </c>
      <c r="G166" s="1" t="s">
        <v>9317</v>
      </c>
      <c r="H166" s="1" t="s">
        <v>10613</v>
      </c>
      <c r="I166" s="1" t="s">
        <v>9317</v>
      </c>
      <c r="J166" s="1" t="s">
        <v>10613</v>
      </c>
      <c r="K166" s="1" t="s">
        <v>10614</v>
      </c>
      <c r="L166" s="1" t="s">
        <v>9317</v>
      </c>
      <c r="M166" s="1" t="s">
        <v>9317</v>
      </c>
      <c r="N166" s="1" t="s">
        <v>10615</v>
      </c>
      <c r="O166" s="1" t="s">
        <v>9779</v>
      </c>
      <c r="P166" s="1" t="s">
        <v>10616</v>
      </c>
      <c r="Q166" s="4">
        <v>43466</v>
      </c>
      <c r="R166" s="4">
        <v>43830</v>
      </c>
      <c r="S166" t="s">
        <v>10613</v>
      </c>
      <c r="T166" s="1" t="s">
        <v>9511</v>
      </c>
    </row>
    <row r="167" spans="1:20" ht="11.25" x14ac:dyDescent="0.2">
      <c r="A167" s="1" t="s">
        <v>2709</v>
      </c>
      <c r="B167" s="1" t="s">
        <v>2710</v>
      </c>
      <c r="C167" s="1" t="s">
        <v>5531</v>
      </c>
      <c r="D167" s="1" t="s">
        <v>5979</v>
      </c>
      <c r="E167" s="1" t="s">
        <v>4590</v>
      </c>
      <c r="F167" s="1" t="s">
        <v>9859</v>
      </c>
      <c r="G167" s="1" t="s">
        <v>10617</v>
      </c>
      <c r="H167" s="1" t="s">
        <v>10618</v>
      </c>
      <c r="I167" s="1" t="s">
        <v>9317</v>
      </c>
      <c r="J167" s="1" t="s">
        <v>10618</v>
      </c>
      <c r="K167" s="1" t="s">
        <v>10619</v>
      </c>
      <c r="L167" s="1" t="s">
        <v>10620</v>
      </c>
      <c r="M167" s="1" t="s">
        <v>9317</v>
      </c>
      <c r="N167" s="1" t="s">
        <v>10621</v>
      </c>
      <c r="O167" s="1" t="s">
        <v>9779</v>
      </c>
      <c r="P167" s="1" t="s">
        <v>10622</v>
      </c>
      <c r="Q167" s="4">
        <v>43466</v>
      </c>
      <c r="R167" s="4">
        <v>43830</v>
      </c>
      <c r="S167" t="s">
        <v>10618</v>
      </c>
      <c r="T167" s="1" t="s">
        <v>9512</v>
      </c>
    </row>
    <row r="168" spans="1:20" ht="11.25" x14ac:dyDescent="0.2">
      <c r="A168" s="1" t="s">
        <v>2669</v>
      </c>
      <c r="B168" s="1" t="s">
        <v>2670</v>
      </c>
      <c r="C168" s="1" t="s">
        <v>5519</v>
      </c>
      <c r="D168" s="1" t="s">
        <v>5979</v>
      </c>
      <c r="E168" s="1" t="s">
        <v>7888</v>
      </c>
      <c r="F168" s="1" t="s">
        <v>10623</v>
      </c>
      <c r="G168" s="1" t="s">
        <v>10624</v>
      </c>
      <c r="H168" s="1" t="s">
        <v>10625</v>
      </c>
      <c r="I168" s="1" t="s">
        <v>9317</v>
      </c>
      <c r="J168" s="1" t="s">
        <v>10625</v>
      </c>
      <c r="K168" s="1" t="s">
        <v>10626</v>
      </c>
      <c r="L168" s="1" t="s">
        <v>9317</v>
      </c>
      <c r="M168" s="1" t="s">
        <v>9317</v>
      </c>
      <c r="N168" s="1" t="s">
        <v>10627</v>
      </c>
      <c r="O168" s="1" t="s">
        <v>9779</v>
      </c>
      <c r="P168" s="1" t="s">
        <v>10628</v>
      </c>
      <c r="Q168" s="4">
        <v>43466</v>
      </c>
      <c r="R168" s="4">
        <v>43830</v>
      </c>
      <c r="S168" t="s">
        <v>10625</v>
      </c>
      <c r="T168" s="1" t="s">
        <v>9513</v>
      </c>
    </row>
    <row r="169" spans="1:20" ht="11.25" x14ac:dyDescent="0.2">
      <c r="A169" s="1" t="s">
        <v>2672</v>
      </c>
      <c r="B169" s="1" t="s">
        <v>4705</v>
      </c>
      <c r="C169" s="1" t="s">
        <v>5520</v>
      </c>
      <c r="D169" s="1" t="s">
        <v>5979</v>
      </c>
      <c r="E169" s="1" t="s">
        <v>7888</v>
      </c>
      <c r="F169" s="1" t="s">
        <v>10629</v>
      </c>
      <c r="G169" s="1" t="s">
        <v>9317</v>
      </c>
      <c r="H169" s="1" t="s">
        <v>10630</v>
      </c>
      <c r="I169" s="1" t="s">
        <v>9317</v>
      </c>
      <c r="J169" s="1" t="s">
        <v>10630</v>
      </c>
      <c r="K169" s="1" t="s">
        <v>10631</v>
      </c>
      <c r="L169" s="1" t="s">
        <v>9317</v>
      </c>
      <c r="M169" s="1" t="s">
        <v>9317</v>
      </c>
      <c r="N169" s="1" t="s">
        <v>9514</v>
      </c>
      <c r="O169" s="1" t="s">
        <v>9779</v>
      </c>
      <c r="P169" s="1" t="s">
        <v>10025</v>
      </c>
      <c r="Q169" s="4">
        <v>43466</v>
      </c>
      <c r="R169" s="4">
        <v>43830</v>
      </c>
      <c r="S169" t="s">
        <v>10630</v>
      </c>
      <c r="T169" s="1" t="s">
        <v>9515</v>
      </c>
    </row>
    <row r="170" spans="1:20" ht="11.25" x14ac:dyDescent="0.2">
      <c r="A170" s="1" t="s">
        <v>2706</v>
      </c>
      <c r="B170" s="1" t="s">
        <v>2707</v>
      </c>
      <c r="C170" s="1" t="s">
        <v>5530</v>
      </c>
      <c r="D170" s="1" t="s">
        <v>5979</v>
      </c>
      <c r="E170" s="1" t="s">
        <v>4590</v>
      </c>
      <c r="F170" s="1" t="s">
        <v>10455</v>
      </c>
      <c r="G170" s="1" t="s">
        <v>10632</v>
      </c>
      <c r="H170" s="1" t="s">
        <v>10633</v>
      </c>
      <c r="I170" s="1" t="s">
        <v>9317</v>
      </c>
      <c r="J170" s="1" t="s">
        <v>10633</v>
      </c>
      <c r="K170" s="1" t="s">
        <v>10634</v>
      </c>
      <c r="L170" s="1" t="s">
        <v>10635</v>
      </c>
      <c r="M170" s="1" t="s">
        <v>9317</v>
      </c>
      <c r="N170" s="1" t="s">
        <v>10636</v>
      </c>
      <c r="O170" s="1" t="s">
        <v>9779</v>
      </c>
      <c r="P170" s="1" t="s">
        <v>10637</v>
      </c>
      <c r="Q170" s="4">
        <v>43466</v>
      </c>
      <c r="R170" s="4">
        <v>43830</v>
      </c>
      <c r="S170" t="s">
        <v>10633</v>
      </c>
      <c r="T170" s="1" t="s">
        <v>9516</v>
      </c>
    </row>
    <row r="171" spans="1:20" ht="11.25" x14ac:dyDescent="0.2">
      <c r="A171" s="1" t="s">
        <v>2726</v>
      </c>
      <c r="B171" s="1" t="s">
        <v>4564</v>
      </c>
      <c r="C171" s="1" t="s">
        <v>5536</v>
      </c>
      <c r="D171" s="1" t="s">
        <v>5979</v>
      </c>
      <c r="E171" s="1" t="s">
        <v>4590</v>
      </c>
      <c r="F171" s="1" t="s">
        <v>10638</v>
      </c>
      <c r="G171" s="1" t="s">
        <v>9317</v>
      </c>
      <c r="H171" s="1" t="s">
        <v>10639</v>
      </c>
      <c r="I171" s="1" t="s">
        <v>9317</v>
      </c>
      <c r="J171" s="1" t="s">
        <v>10639</v>
      </c>
      <c r="K171" s="1" t="s">
        <v>10640</v>
      </c>
      <c r="L171" s="1" t="s">
        <v>10641</v>
      </c>
      <c r="M171" s="1" t="s">
        <v>9317</v>
      </c>
      <c r="N171" s="1" t="s">
        <v>10347</v>
      </c>
      <c r="O171" s="1" t="s">
        <v>9779</v>
      </c>
      <c r="P171" s="1" t="s">
        <v>10642</v>
      </c>
      <c r="Q171" s="4">
        <v>43466</v>
      </c>
      <c r="R171" s="4">
        <v>43830</v>
      </c>
      <c r="S171" t="s">
        <v>10639</v>
      </c>
      <c r="T171" s="1" t="s">
        <v>9517</v>
      </c>
    </row>
    <row r="172" spans="1:20" ht="11.25" x14ac:dyDescent="0.2">
      <c r="A172" s="1" t="s">
        <v>2735</v>
      </c>
      <c r="B172" s="1" t="s">
        <v>4565</v>
      </c>
      <c r="C172" s="1" t="s">
        <v>5539</v>
      </c>
      <c r="D172" s="1" t="s">
        <v>5979</v>
      </c>
      <c r="E172" s="1" t="s">
        <v>4590</v>
      </c>
      <c r="F172" s="1" t="s">
        <v>10643</v>
      </c>
      <c r="G172" s="1" t="s">
        <v>9317</v>
      </c>
      <c r="H172" s="1" t="s">
        <v>10644</v>
      </c>
      <c r="I172" s="1" t="s">
        <v>10644</v>
      </c>
      <c r="J172" s="1" t="s">
        <v>9317</v>
      </c>
      <c r="K172" s="1" t="s">
        <v>9317</v>
      </c>
      <c r="L172" s="1" t="s">
        <v>9317</v>
      </c>
      <c r="M172" s="1" t="s">
        <v>9317</v>
      </c>
      <c r="N172" s="1" t="s">
        <v>10151</v>
      </c>
      <c r="O172" s="1" t="s">
        <v>9779</v>
      </c>
      <c r="P172" s="1" t="s">
        <v>10645</v>
      </c>
      <c r="Q172" s="4">
        <v>43466</v>
      </c>
      <c r="R172" s="4">
        <v>43830</v>
      </c>
      <c r="S172" t="s">
        <v>10644</v>
      </c>
      <c r="T172" s="1" t="s">
        <v>9518</v>
      </c>
    </row>
    <row r="173" spans="1:20" ht="11.25" x14ac:dyDescent="0.2">
      <c r="A173" s="1" t="s">
        <v>2746</v>
      </c>
      <c r="B173" s="1" t="s">
        <v>2747</v>
      </c>
      <c r="C173" s="1" t="s">
        <v>5542</v>
      </c>
      <c r="D173" s="1" t="s">
        <v>5979</v>
      </c>
      <c r="E173" s="1" t="s">
        <v>4590</v>
      </c>
      <c r="F173" s="1" t="s">
        <v>10646</v>
      </c>
      <c r="G173" s="1" t="s">
        <v>9317</v>
      </c>
      <c r="H173" s="1" t="s">
        <v>10647</v>
      </c>
      <c r="I173" s="1" t="s">
        <v>9317</v>
      </c>
      <c r="J173" s="1" t="s">
        <v>10647</v>
      </c>
      <c r="K173" s="1" t="s">
        <v>10648</v>
      </c>
      <c r="L173" s="1" t="s">
        <v>10649</v>
      </c>
      <c r="M173" s="1" t="s">
        <v>9317</v>
      </c>
      <c r="N173" s="1" t="s">
        <v>10650</v>
      </c>
      <c r="O173" s="1" t="s">
        <v>9779</v>
      </c>
      <c r="P173" s="1" t="s">
        <v>10651</v>
      </c>
      <c r="Q173" s="4">
        <v>43466</v>
      </c>
      <c r="R173" s="4">
        <v>43830</v>
      </c>
      <c r="S173" t="s">
        <v>10647</v>
      </c>
      <c r="T173" s="1" t="s">
        <v>9519</v>
      </c>
    </row>
    <row r="174" spans="1:20" ht="11.25" x14ac:dyDescent="0.2">
      <c r="A174" s="1" t="s">
        <v>2768</v>
      </c>
      <c r="B174" s="1" t="s">
        <v>4566</v>
      </c>
      <c r="C174" s="1" t="s">
        <v>5548</v>
      </c>
      <c r="D174" s="1" t="s">
        <v>5979</v>
      </c>
      <c r="E174" s="1" t="s">
        <v>4590</v>
      </c>
      <c r="F174" s="1" t="s">
        <v>10312</v>
      </c>
      <c r="G174" s="1" t="s">
        <v>9317</v>
      </c>
      <c r="H174" s="1" t="s">
        <v>10652</v>
      </c>
      <c r="I174" s="1" t="s">
        <v>9317</v>
      </c>
      <c r="J174" s="1" t="s">
        <v>10652</v>
      </c>
      <c r="K174" s="1" t="s">
        <v>10314</v>
      </c>
      <c r="L174" s="1" t="s">
        <v>10653</v>
      </c>
      <c r="M174" s="1" t="s">
        <v>9317</v>
      </c>
      <c r="N174" s="1" t="s">
        <v>10315</v>
      </c>
      <c r="O174" s="1" t="s">
        <v>9779</v>
      </c>
      <c r="P174" s="1" t="s">
        <v>10654</v>
      </c>
      <c r="Q174" s="4">
        <v>43466</v>
      </c>
      <c r="R174" s="4">
        <v>43830</v>
      </c>
      <c r="S174" t="s">
        <v>10652</v>
      </c>
      <c r="T174" s="1" t="s">
        <v>9520</v>
      </c>
    </row>
    <row r="175" spans="1:20" ht="11.25" x14ac:dyDescent="0.2">
      <c r="A175" s="1" t="s">
        <v>2797</v>
      </c>
      <c r="B175" s="1" t="s">
        <v>2798</v>
      </c>
      <c r="C175" s="1" t="s">
        <v>5556</v>
      </c>
      <c r="D175" s="1" t="s">
        <v>5979</v>
      </c>
      <c r="E175" s="1" t="s">
        <v>4590</v>
      </c>
      <c r="F175" s="1" t="s">
        <v>10655</v>
      </c>
      <c r="G175" s="1" t="s">
        <v>9317</v>
      </c>
      <c r="H175" s="1" t="s">
        <v>10656</v>
      </c>
      <c r="I175" s="1" t="s">
        <v>9317</v>
      </c>
      <c r="J175" s="1" t="s">
        <v>10656</v>
      </c>
      <c r="K175" s="1" t="s">
        <v>10657</v>
      </c>
      <c r="L175" s="1" t="s">
        <v>10658</v>
      </c>
      <c r="M175" s="1" t="s">
        <v>9317</v>
      </c>
      <c r="N175" s="1" t="s">
        <v>10659</v>
      </c>
      <c r="O175" s="1" t="s">
        <v>9779</v>
      </c>
      <c r="P175" s="1" t="s">
        <v>10660</v>
      </c>
      <c r="Q175" s="4">
        <v>43466</v>
      </c>
      <c r="R175" s="4">
        <v>43830</v>
      </c>
      <c r="S175" t="s">
        <v>10656</v>
      </c>
      <c r="T175" s="1" t="s">
        <v>9521</v>
      </c>
    </row>
    <row r="176" spans="1:20" ht="11.25" x14ac:dyDescent="0.2">
      <c r="A176" s="1" t="s">
        <v>2816</v>
      </c>
      <c r="B176" s="1" t="s">
        <v>4570</v>
      </c>
      <c r="C176" s="1" t="s">
        <v>5069</v>
      </c>
      <c r="D176" s="1" t="s">
        <v>5979</v>
      </c>
      <c r="E176" s="1" t="s">
        <v>4590</v>
      </c>
      <c r="F176" s="1" t="s">
        <v>10661</v>
      </c>
      <c r="G176" s="1" t="s">
        <v>10662</v>
      </c>
      <c r="H176" s="1" t="s">
        <v>10663</v>
      </c>
      <c r="I176" s="1" t="s">
        <v>9317</v>
      </c>
      <c r="J176" s="1" t="s">
        <v>10663</v>
      </c>
      <c r="K176" s="1" t="s">
        <v>10664</v>
      </c>
      <c r="L176" s="1" t="s">
        <v>10665</v>
      </c>
      <c r="M176" s="1" t="s">
        <v>9317</v>
      </c>
      <c r="N176" s="1" t="s">
        <v>10666</v>
      </c>
      <c r="O176" s="1" t="s">
        <v>9779</v>
      </c>
      <c r="P176" s="1" t="s">
        <v>10667</v>
      </c>
      <c r="Q176" s="4">
        <v>43466</v>
      </c>
      <c r="R176" s="4">
        <v>43830</v>
      </c>
      <c r="S176" t="s">
        <v>10663</v>
      </c>
      <c r="T176" s="1" t="s">
        <v>9522</v>
      </c>
    </row>
    <row r="177" spans="1:20" ht="11.25" x14ac:dyDescent="0.2">
      <c r="A177" s="1" t="s">
        <v>2837</v>
      </c>
      <c r="B177" s="1" t="s">
        <v>4516</v>
      </c>
      <c r="C177" s="1" t="s">
        <v>5041</v>
      </c>
      <c r="D177" s="1" t="s">
        <v>5979</v>
      </c>
      <c r="E177" s="1" t="s">
        <v>4590</v>
      </c>
      <c r="F177" s="1" t="s">
        <v>10668</v>
      </c>
      <c r="G177" s="1" t="s">
        <v>10669</v>
      </c>
      <c r="H177" s="1" t="s">
        <v>10670</v>
      </c>
      <c r="I177" s="1" t="s">
        <v>9317</v>
      </c>
      <c r="J177" s="1" t="s">
        <v>10670</v>
      </c>
      <c r="K177" s="1" t="s">
        <v>9885</v>
      </c>
      <c r="L177" s="1" t="s">
        <v>9886</v>
      </c>
      <c r="M177" s="1" t="s">
        <v>9317</v>
      </c>
      <c r="N177" s="1" t="s">
        <v>9887</v>
      </c>
      <c r="O177" s="1" t="s">
        <v>9779</v>
      </c>
      <c r="P177" s="1" t="s">
        <v>9888</v>
      </c>
      <c r="Q177" s="4">
        <v>43466</v>
      </c>
      <c r="R177" s="4">
        <v>43830</v>
      </c>
      <c r="S177" t="s">
        <v>10670</v>
      </c>
      <c r="T177" s="1" t="s">
        <v>9523</v>
      </c>
    </row>
    <row r="178" spans="1:20" ht="11.25" x14ac:dyDescent="0.2">
      <c r="A178" s="1" t="s">
        <v>2844</v>
      </c>
      <c r="B178" s="1" t="s">
        <v>4710</v>
      </c>
      <c r="C178" s="1" t="s">
        <v>5565</v>
      </c>
      <c r="D178" s="1" t="s">
        <v>5979</v>
      </c>
      <c r="E178" s="1" t="s">
        <v>4590</v>
      </c>
      <c r="F178" s="1" t="s">
        <v>10671</v>
      </c>
      <c r="G178" s="1" t="s">
        <v>10672</v>
      </c>
      <c r="H178" s="1" t="s">
        <v>10673</v>
      </c>
      <c r="I178" s="1" t="s">
        <v>9317</v>
      </c>
      <c r="J178" s="1" t="s">
        <v>10673</v>
      </c>
      <c r="K178" s="1" t="s">
        <v>10674</v>
      </c>
      <c r="L178" s="1" t="s">
        <v>9317</v>
      </c>
      <c r="M178" s="1" t="s">
        <v>9317</v>
      </c>
      <c r="N178" s="1" t="s">
        <v>10675</v>
      </c>
      <c r="O178" s="1" t="s">
        <v>9779</v>
      </c>
      <c r="P178" s="1" t="s">
        <v>10676</v>
      </c>
      <c r="Q178" s="4">
        <v>43466</v>
      </c>
      <c r="R178" s="4">
        <v>43830</v>
      </c>
      <c r="S178" t="s">
        <v>10673</v>
      </c>
      <c r="T178" s="1" t="s">
        <v>9524</v>
      </c>
    </row>
    <row r="179" spans="1:20" ht="11.25" x14ac:dyDescent="0.2">
      <c r="A179" s="1" t="s">
        <v>2864</v>
      </c>
      <c r="B179" s="1" t="s">
        <v>4711</v>
      </c>
      <c r="C179" s="1" t="s">
        <v>5569</v>
      </c>
      <c r="D179" s="1" t="s">
        <v>5979</v>
      </c>
      <c r="E179" s="1" t="s">
        <v>9525</v>
      </c>
      <c r="F179" s="1" t="s">
        <v>10677</v>
      </c>
      <c r="G179" s="1" t="s">
        <v>9317</v>
      </c>
      <c r="H179" s="1" t="s">
        <v>10678</v>
      </c>
      <c r="I179" s="1" t="s">
        <v>9317</v>
      </c>
      <c r="J179" s="1" t="s">
        <v>10678</v>
      </c>
      <c r="K179" s="1" t="s">
        <v>10679</v>
      </c>
      <c r="L179" s="1" t="s">
        <v>9317</v>
      </c>
      <c r="M179" s="1" t="s">
        <v>9317</v>
      </c>
      <c r="N179" s="1" t="s">
        <v>9526</v>
      </c>
      <c r="O179" s="1" t="s">
        <v>9779</v>
      </c>
      <c r="P179" s="1" t="s">
        <v>10680</v>
      </c>
      <c r="Q179" s="4">
        <v>43466</v>
      </c>
      <c r="R179" s="4">
        <v>43830</v>
      </c>
      <c r="S179" t="s">
        <v>10678</v>
      </c>
      <c r="T179" s="1" t="s">
        <v>9527</v>
      </c>
    </row>
    <row r="180" spans="1:20" ht="11.25" x14ac:dyDescent="0.2">
      <c r="A180" s="1" t="s">
        <v>2890</v>
      </c>
      <c r="B180" s="1" t="s">
        <v>2891</v>
      </c>
      <c r="C180" s="1" t="s">
        <v>5575</v>
      </c>
      <c r="D180" s="1" t="s">
        <v>5979</v>
      </c>
      <c r="E180" s="1" t="s">
        <v>4590</v>
      </c>
      <c r="F180" s="1" t="s">
        <v>10681</v>
      </c>
      <c r="G180" s="1" t="s">
        <v>10682</v>
      </c>
      <c r="H180" s="1" t="s">
        <v>10683</v>
      </c>
      <c r="I180" s="1" t="s">
        <v>9317</v>
      </c>
      <c r="J180" s="1" t="s">
        <v>10683</v>
      </c>
      <c r="K180" s="1" t="s">
        <v>10684</v>
      </c>
      <c r="L180" s="1" t="s">
        <v>9317</v>
      </c>
      <c r="M180" s="1" t="s">
        <v>9317</v>
      </c>
      <c r="N180" s="1" t="s">
        <v>10685</v>
      </c>
      <c r="O180" s="1" t="s">
        <v>9779</v>
      </c>
      <c r="P180" s="1" t="s">
        <v>10686</v>
      </c>
      <c r="Q180" s="4">
        <v>43466</v>
      </c>
      <c r="R180" s="4">
        <v>43830</v>
      </c>
      <c r="S180" t="s">
        <v>10683</v>
      </c>
      <c r="T180" s="1" t="s">
        <v>9528</v>
      </c>
    </row>
    <row r="181" spans="1:20" ht="11.25" x14ac:dyDescent="0.2">
      <c r="A181" s="1" t="s">
        <v>2893</v>
      </c>
      <c r="B181" s="1" t="s">
        <v>2894</v>
      </c>
      <c r="C181" s="1" t="s">
        <v>5576</v>
      </c>
      <c r="D181" s="1" t="s">
        <v>5979</v>
      </c>
      <c r="E181" s="1" t="s">
        <v>4590</v>
      </c>
      <c r="F181" s="1" t="s">
        <v>10687</v>
      </c>
      <c r="G181" s="1" t="s">
        <v>10688</v>
      </c>
      <c r="H181" s="1" t="s">
        <v>10689</v>
      </c>
      <c r="I181" s="1" t="s">
        <v>9317</v>
      </c>
      <c r="J181" s="1" t="s">
        <v>10689</v>
      </c>
      <c r="K181" s="1" t="s">
        <v>10690</v>
      </c>
      <c r="L181" s="1" t="s">
        <v>9317</v>
      </c>
      <c r="M181" s="1" t="s">
        <v>9317</v>
      </c>
      <c r="N181" s="1" t="s">
        <v>10691</v>
      </c>
      <c r="O181" s="1" t="s">
        <v>9779</v>
      </c>
      <c r="P181" s="1" t="s">
        <v>10692</v>
      </c>
      <c r="Q181" s="4">
        <v>43466</v>
      </c>
      <c r="R181" s="4">
        <v>43830</v>
      </c>
      <c r="S181" t="s">
        <v>10689</v>
      </c>
      <c r="T181" s="1" t="s">
        <v>9529</v>
      </c>
    </row>
    <row r="182" spans="1:20" ht="11.25" x14ac:dyDescent="0.2">
      <c r="A182" s="1" t="s">
        <v>2898</v>
      </c>
      <c r="B182" s="1" t="s">
        <v>2899</v>
      </c>
      <c r="C182" s="1" t="s">
        <v>5577</v>
      </c>
      <c r="D182" s="1" t="s">
        <v>5979</v>
      </c>
      <c r="E182" s="1" t="s">
        <v>4590</v>
      </c>
      <c r="F182" s="1" t="s">
        <v>10693</v>
      </c>
      <c r="G182" s="1" t="s">
        <v>10694</v>
      </c>
      <c r="H182" s="1" t="s">
        <v>10695</v>
      </c>
      <c r="I182" s="1" t="s">
        <v>9317</v>
      </c>
      <c r="J182" s="1" t="s">
        <v>10695</v>
      </c>
      <c r="K182" s="1" t="s">
        <v>10696</v>
      </c>
      <c r="L182" s="1" t="s">
        <v>9317</v>
      </c>
      <c r="M182" s="1" t="s">
        <v>9317</v>
      </c>
      <c r="N182" s="1" t="s">
        <v>10697</v>
      </c>
      <c r="O182" s="1" t="s">
        <v>9779</v>
      </c>
      <c r="P182" s="1" t="s">
        <v>10698</v>
      </c>
      <c r="Q182" s="4">
        <v>43466</v>
      </c>
      <c r="R182" s="4">
        <v>43830</v>
      </c>
      <c r="S182" t="s">
        <v>10695</v>
      </c>
      <c r="T182" s="1" t="s">
        <v>9530</v>
      </c>
    </row>
    <row r="183" spans="1:20" ht="11.25" x14ac:dyDescent="0.2">
      <c r="A183" s="1" t="s">
        <v>2936</v>
      </c>
      <c r="B183" s="1" t="s">
        <v>4712</v>
      </c>
      <c r="C183" s="1" t="s">
        <v>5586</v>
      </c>
      <c r="D183" s="1" t="s">
        <v>5979</v>
      </c>
      <c r="E183" s="1" t="s">
        <v>4590</v>
      </c>
      <c r="F183" s="1" t="s">
        <v>10699</v>
      </c>
      <c r="G183" s="1" t="s">
        <v>10700</v>
      </c>
      <c r="H183" s="1" t="s">
        <v>10701</v>
      </c>
      <c r="I183" s="1" t="s">
        <v>9317</v>
      </c>
      <c r="J183" s="1" t="s">
        <v>10701</v>
      </c>
      <c r="K183" s="1" t="s">
        <v>10702</v>
      </c>
      <c r="L183" s="1" t="s">
        <v>9317</v>
      </c>
      <c r="M183" s="1" t="s">
        <v>9317</v>
      </c>
      <c r="N183" s="1" t="s">
        <v>10703</v>
      </c>
      <c r="O183" s="1" t="s">
        <v>9779</v>
      </c>
      <c r="P183" s="1" t="s">
        <v>10704</v>
      </c>
      <c r="Q183" s="4">
        <v>43466</v>
      </c>
      <c r="R183" s="4">
        <v>43830</v>
      </c>
      <c r="S183" t="s">
        <v>10701</v>
      </c>
      <c r="T183" s="1" t="s">
        <v>9531</v>
      </c>
    </row>
    <row r="184" spans="1:20" ht="11.25" x14ac:dyDescent="0.2">
      <c r="A184" s="1" t="s">
        <v>2952</v>
      </c>
      <c r="B184" s="1" t="s">
        <v>4571</v>
      </c>
      <c r="C184" s="1" t="s">
        <v>5591</v>
      </c>
      <c r="D184" s="1" t="s">
        <v>5979</v>
      </c>
      <c r="E184" s="1" t="s">
        <v>4590</v>
      </c>
      <c r="F184" s="1" t="s">
        <v>10705</v>
      </c>
      <c r="G184" s="1" t="s">
        <v>9317</v>
      </c>
      <c r="H184" s="1" t="s">
        <v>10706</v>
      </c>
      <c r="I184" s="1" t="s">
        <v>9317</v>
      </c>
      <c r="J184" s="1" t="s">
        <v>10706</v>
      </c>
      <c r="K184" s="1" t="s">
        <v>9794</v>
      </c>
      <c r="L184" s="1" t="s">
        <v>10707</v>
      </c>
      <c r="M184" s="1" t="s">
        <v>9317</v>
      </c>
      <c r="N184" s="1" t="s">
        <v>9795</v>
      </c>
      <c r="O184" s="1" t="s">
        <v>9779</v>
      </c>
      <c r="P184" s="1" t="s">
        <v>10708</v>
      </c>
      <c r="Q184" s="4">
        <v>43466</v>
      </c>
      <c r="R184" s="4">
        <v>43830</v>
      </c>
      <c r="S184" t="s">
        <v>10706</v>
      </c>
      <c r="T184" s="1" t="s">
        <v>9532</v>
      </c>
    </row>
    <row r="185" spans="1:20" ht="11.25" x14ac:dyDescent="0.2">
      <c r="A185" s="1" t="s">
        <v>2955</v>
      </c>
      <c r="B185" s="1" t="s">
        <v>4571</v>
      </c>
      <c r="C185" s="1" t="s">
        <v>5591</v>
      </c>
      <c r="D185" s="1" t="s">
        <v>5979</v>
      </c>
      <c r="E185" s="1" t="s">
        <v>4590</v>
      </c>
      <c r="F185" s="1" t="s">
        <v>10709</v>
      </c>
      <c r="G185" s="1" t="s">
        <v>9317</v>
      </c>
      <c r="H185" s="1" t="s">
        <v>10710</v>
      </c>
      <c r="I185" s="1" t="s">
        <v>9317</v>
      </c>
      <c r="J185" s="1" t="s">
        <v>10710</v>
      </c>
      <c r="K185" s="1" t="s">
        <v>10711</v>
      </c>
      <c r="L185" s="1" t="s">
        <v>10712</v>
      </c>
      <c r="M185" s="1" t="s">
        <v>9317</v>
      </c>
      <c r="N185" s="1" t="s">
        <v>10713</v>
      </c>
      <c r="O185" s="1" t="s">
        <v>9779</v>
      </c>
      <c r="P185" s="1" t="s">
        <v>10714</v>
      </c>
      <c r="Q185" s="4">
        <v>43466</v>
      </c>
      <c r="R185" s="4">
        <v>43830</v>
      </c>
      <c r="S185" t="s">
        <v>10710</v>
      </c>
      <c r="T185" s="1" t="s">
        <v>9533</v>
      </c>
    </row>
    <row r="186" spans="1:20" ht="11.25" x14ac:dyDescent="0.2">
      <c r="A186" s="1" t="s">
        <v>2995</v>
      </c>
      <c r="B186" s="1" t="s">
        <v>2996</v>
      </c>
      <c r="C186" s="1" t="s">
        <v>5601</v>
      </c>
      <c r="D186" s="1" t="s">
        <v>5979</v>
      </c>
      <c r="E186" s="1" t="s">
        <v>4590</v>
      </c>
      <c r="F186" s="1" t="s">
        <v>10715</v>
      </c>
      <c r="G186" s="1" t="s">
        <v>10716</v>
      </c>
      <c r="H186" s="1" t="s">
        <v>10717</v>
      </c>
      <c r="I186" s="1" t="s">
        <v>9317</v>
      </c>
      <c r="J186" s="1" t="s">
        <v>10717</v>
      </c>
      <c r="K186" s="1" t="s">
        <v>10718</v>
      </c>
      <c r="L186" s="1" t="s">
        <v>9317</v>
      </c>
      <c r="M186" s="1" t="s">
        <v>9317</v>
      </c>
      <c r="N186" s="1" t="s">
        <v>10719</v>
      </c>
      <c r="O186" s="1" t="s">
        <v>9779</v>
      </c>
      <c r="P186" s="1" t="s">
        <v>10720</v>
      </c>
      <c r="Q186" s="4">
        <v>43466</v>
      </c>
      <c r="R186" s="4">
        <v>43830</v>
      </c>
      <c r="S186" t="s">
        <v>10717</v>
      </c>
      <c r="T186" s="1" t="s">
        <v>9534</v>
      </c>
    </row>
    <row r="187" spans="1:20" ht="11.25" x14ac:dyDescent="0.2">
      <c r="A187" s="1" t="s">
        <v>3003</v>
      </c>
      <c r="B187" s="1" t="s">
        <v>4574</v>
      </c>
      <c r="C187" s="1" t="s">
        <v>5603</v>
      </c>
      <c r="D187" s="1" t="s">
        <v>5979</v>
      </c>
      <c r="E187" s="1" t="s">
        <v>9535</v>
      </c>
      <c r="F187" s="1" t="s">
        <v>10721</v>
      </c>
      <c r="G187" s="1" t="s">
        <v>9317</v>
      </c>
      <c r="H187" s="1" t="s">
        <v>10722</v>
      </c>
      <c r="I187" s="1" t="s">
        <v>9317</v>
      </c>
      <c r="J187" s="1" t="s">
        <v>10722</v>
      </c>
      <c r="K187" s="1" t="s">
        <v>10723</v>
      </c>
      <c r="L187" s="1" t="s">
        <v>10724</v>
      </c>
      <c r="M187" s="1" t="s">
        <v>9317</v>
      </c>
      <c r="N187" s="1" t="s">
        <v>10725</v>
      </c>
      <c r="O187" s="1" t="s">
        <v>9779</v>
      </c>
      <c r="P187" s="1" t="s">
        <v>10726</v>
      </c>
      <c r="Q187" s="4">
        <v>43466</v>
      </c>
      <c r="R187" s="4">
        <v>43830</v>
      </c>
      <c r="S187" t="s">
        <v>10722</v>
      </c>
      <c r="T187" s="1" t="s">
        <v>9536</v>
      </c>
    </row>
    <row r="188" spans="1:20" ht="11.25" x14ac:dyDescent="0.2">
      <c r="A188" s="1" t="s">
        <v>3018</v>
      </c>
      <c r="B188" s="1" t="s">
        <v>3019</v>
      </c>
      <c r="C188" s="1" t="s">
        <v>5608</v>
      </c>
      <c r="D188" s="1" t="s">
        <v>5979</v>
      </c>
      <c r="E188" s="1" t="s">
        <v>4590</v>
      </c>
      <c r="F188" s="1" t="s">
        <v>10727</v>
      </c>
      <c r="G188" s="1" t="s">
        <v>10728</v>
      </c>
      <c r="H188" s="1" t="s">
        <v>10729</v>
      </c>
      <c r="I188" s="1" t="s">
        <v>9317</v>
      </c>
      <c r="J188" s="1" t="s">
        <v>10729</v>
      </c>
      <c r="K188" s="1" t="s">
        <v>9885</v>
      </c>
      <c r="L188" s="1" t="s">
        <v>9317</v>
      </c>
      <c r="M188" s="1" t="s">
        <v>9317</v>
      </c>
      <c r="N188" s="1" t="s">
        <v>9887</v>
      </c>
      <c r="O188" s="1" t="s">
        <v>9779</v>
      </c>
      <c r="P188" s="1" t="s">
        <v>10730</v>
      </c>
      <c r="Q188" s="4">
        <v>43466</v>
      </c>
      <c r="R188" s="4">
        <v>43830</v>
      </c>
      <c r="S188" t="s">
        <v>10729</v>
      </c>
      <c r="T188" s="1" t="s">
        <v>9537</v>
      </c>
    </row>
    <row r="189" spans="1:20" ht="11.25" x14ac:dyDescent="0.2">
      <c r="A189" s="1" t="s">
        <v>3032</v>
      </c>
      <c r="B189" s="1" t="s">
        <v>4715</v>
      </c>
      <c r="C189" s="1" t="s">
        <v>5610</v>
      </c>
      <c r="D189" s="1" t="s">
        <v>5979</v>
      </c>
      <c r="E189" s="1" t="s">
        <v>4590</v>
      </c>
      <c r="F189" s="1" t="s">
        <v>10731</v>
      </c>
      <c r="G189" s="1" t="s">
        <v>9317</v>
      </c>
      <c r="H189" s="1" t="s">
        <v>10732</v>
      </c>
      <c r="I189" s="1" t="s">
        <v>9317</v>
      </c>
      <c r="J189" s="1" t="s">
        <v>10732</v>
      </c>
      <c r="K189" s="1" t="s">
        <v>10733</v>
      </c>
      <c r="L189" s="1" t="s">
        <v>9317</v>
      </c>
      <c r="M189" s="1" t="s">
        <v>9317</v>
      </c>
      <c r="N189" s="1" t="s">
        <v>10146</v>
      </c>
      <c r="O189" s="1" t="s">
        <v>9779</v>
      </c>
      <c r="P189" s="1" t="s">
        <v>10734</v>
      </c>
      <c r="Q189" s="4">
        <v>43466</v>
      </c>
      <c r="R189" s="4">
        <v>43830</v>
      </c>
      <c r="S189" t="s">
        <v>10732</v>
      </c>
      <c r="T189" s="1" t="s">
        <v>9538</v>
      </c>
    </row>
    <row r="190" spans="1:20" ht="11.25" x14ac:dyDescent="0.2">
      <c r="A190" s="1" t="s">
        <v>3043</v>
      </c>
      <c r="B190" s="1" t="s">
        <v>4576</v>
      </c>
      <c r="C190" s="1" t="s">
        <v>5613</v>
      </c>
      <c r="D190" s="1" t="s">
        <v>5979</v>
      </c>
      <c r="E190" s="1" t="s">
        <v>4590</v>
      </c>
      <c r="F190" s="1" t="s">
        <v>10735</v>
      </c>
      <c r="G190" s="1" t="s">
        <v>9317</v>
      </c>
      <c r="H190" s="1" t="s">
        <v>10736</v>
      </c>
      <c r="I190" s="1" t="s">
        <v>9317</v>
      </c>
      <c r="J190" s="1" t="s">
        <v>10736</v>
      </c>
      <c r="K190" s="1" t="s">
        <v>10737</v>
      </c>
      <c r="L190" s="1" t="s">
        <v>10738</v>
      </c>
      <c r="M190" s="1" t="s">
        <v>9317</v>
      </c>
      <c r="N190" s="1" t="s">
        <v>9845</v>
      </c>
      <c r="O190" s="1" t="s">
        <v>9779</v>
      </c>
      <c r="P190" s="1" t="s">
        <v>10739</v>
      </c>
      <c r="Q190" s="4">
        <v>43466</v>
      </c>
      <c r="R190" s="4">
        <v>43830</v>
      </c>
      <c r="S190" t="s">
        <v>10736</v>
      </c>
      <c r="T190" s="1" t="s">
        <v>9539</v>
      </c>
    </row>
    <row r="191" spans="1:20" ht="11.25" x14ac:dyDescent="0.2">
      <c r="A191" s="1" t="s">
        <v>3067</v>
      </c>
      <c r="B191" s="1" t="s">
        <v>4717</v>
      </c>
      <c r="C191" s="1" t="s">
        <v>5619</v>
      </c>
      <c r="D191" s="1" t="s">
        <v>5979</v>
      </c>
      <c r="E191" s="1" t="s">
        <v>4590</v>
      </c>
      <c r="F191" s="1" t="s">
        <v>10740</v>
      </c>
      <c r="G191" s="1" t="s">
        <v>9317</v>
      </c>
      <c r="H191" s="1" t="s">
        <v>10741</v>
      </c>
      <c r="I191" s="1" t="s">
        <v>9317</v>
      </c>
      <c r="J191" s="1" t="s">
        <v>10741</v>
      </c>
      <c r="K191" s="1" t="s">
        <v>9986</v>
      </c>
      <c r="L191" s="1" t="s">
        <v>9317</v>
      </c>
      <c r="M191" s="1" t="s">
        <v>9317</v>
      </c>
      <c r="N191" s="1" t="s">
        <v>10742</v>
      </c>
      <c r="O191" s="1" t="s">
        <v>9779</v>
      </c>
      <c r="P191" s="1" t="s">
        <v>10743</v>
      </c>
      <c r="Q191" s="4">
        <v>43466</v>
      </c>
      <c r="R191" s="4">
        <v>43830</v>
      </c>
      <c r="S191" t="s">
        <v>10741</v>
      </c>
      <c r="T191" s="1" t="s">
        <v>9540</v>
      </c>
    </row>
    <row r="192" spans="1:20" ht="11.25" x14ac:dyDescent="0.2">
      <c r="A192" s="1" t="s">
        <v>3080</v>
      </c>
      <c r="B192" s="1" t="s">
        <v>4718</v>
      </c>
      <c r="C192" s="1" t="s">
        <v>5622</v>
      </c>
      <c r="D192" s="1" t="s">
        <v>5979</v>
      </c>
      <c r="E192" s="1" t="s">
        <v>4590</v>
      </c>
      <c r="F192" s="1" t="s">
        <v>10744</v>
      </c>
      <c r="G192" s="1" t="s">
        <v>9317</v>
      </c>
      <c r="H192" s="1" t="s">
        <v>10745</v>
      </c>
      <c r="I192" s="1" t="s">
        <v>9317</v>
      </c>
      <c r="J192" s="1" t="s">
        <v>10745</v>
      </c>
      <c r="K192" s="1" t="s">
        <v>10746</v>
      </c>
      <c r="L192" s="1" t="s">
        <v>9317</v>
      </c>
      <c r="M192" s="1" t="s">
        <v>9317</v>
      </c>
      <c r="N192" s="1" t="s">
        <v>9875</v>
      </c>
      <c r="O192" s="1" t="s">
        <v>9779</v>
      </c>
      <c r="P192" s="1" t="s">
        <v>10747</v>
      </c>
      <c r="Q192" s="4">
        <v>43466</v>
      </c>
      <c r="R192" s="4">
        <v>43830</v>
      </c>
      <c r="S192" t="s">
        <v>10745</v>
      </c>
      <c r="T192" s="1" t="s">
        <v>9541</v>
      </c>
    </row>
    <row r="193" spans="1:20" ht="11.25" x14ac:dyDescent="0.2">
      <c r="A193" s="1" t="s">
        <v>3086</v>
      </c>
      <c r="B193" s="1" t="s">
        <v>3087</v>
      </c>
      <c r="C193" s="1" t="s">
        <v>5623</v>
      </c>
      <c r="D193" s="1" t="s">
        <v>5979</v>
      </c>
      <c r="E193" s="1" t="s">
        <v>4590</v>
      </c>
      <c r="F193" s="1" t="s">
        <v>10748</v>
      </c>
      <c r="G193" s="1" t="s">
        <v>9317</v>
      </c>
      <c r="H193" s="1" t="s">
        <v>10749</v>
      </c>
      <c r="I193" s="1" t="s">
        <v>9317</v>
      </c>
      <c r="J193" s="1" t="s">
        <v>10749</v>
      </c>
      <c r="K193" s="1" t="s">
        <v>10750</v>
      </c>
      <c r="L193" s="1" t="s">
        <v>9317</v>
      </c>
      <c r="M193" s="1" t="s">
        <v>9317</v>
      </c>
      <c r="N193" s="1" t="s">
        <v>10615</v>
      </c>
      <c r="O193" s="1" t="s">
        <v>9779</v>
      </c>
      <c r="P193" s="1" t="s">
        <v>10751</v>
      </c>
      <c r="Q193" s="4">
        <v>43466</v>
      </c>
      <c r="R193" s="4">
        <v>43830</v>
      </c>
      <c r="S193" t="s">
        <v>10749</v>
      </c>
      <c r="T193" s="1" t="s">
        <v>9542</v>
      </c>
    </row>
    <row r="194" spans="1:20" ht="11.25" x14ac:dyDescent="0.2">
      <c r="A194" s="1" t="s">
        <v>3103</v>
      </c>
      <c r="B194" s="1" t="s">
        <v>3104</v>
      </c>
      <c r="C194" s="1" t="s">
        <v>5626</v>
      </c>
      <c r="D194" s="1" t="s">
        <v>5979</v>
      </c>
      <c r="E194" s="1" t="s">
        <v>4590</v>
      </c>
      <c r="F194" s="1" t="s">
        <v>10001</v>
      </c>
      <c r="G194" s="1" t="s">
        <v>9317</v>
      </c>
      <c r="H194" s="1" t="s">
        <v>10002</v>
      </c>
      <c r="I194" s="1" t="s">
        <v>9317</v>
      </c>
      <c r="J194" s="1" t="s">
        <v>10002</v>
      </c>
      <c r="K194" s="1" t="s">
        <v>10003</v>
      </c>
      <c r="L194" s="1" t="s">
        <v>9317</v>
      </c>
      <c r="M194" s="1" t="s">
        <v>9317</v>
      </c>
      <c r="N194" s="1" t="s">
        <v>10004</v>
      </c>
      <c r="O194" s="1" t="s">
        <v>9779</v>
      </c>
      <c r="P194" s="1" t="s">
        <v>10005</v>
      </c>
      <c r="Q194" s="4">
        <v>43466</v>
      </c>
      <c r="R194" s="4">
        <v>43830</v>
      </c>
      <c r="S194" t="s">
        <v>10002</v>
      </c>
      <c r="T194" s="1" t="s">
        <v>9543</v>
      </c>
    </row>
    <row r="195" spans="1:20" ht="11.25" x14ac:dyDescent="0.2">
      <c r="A195" s="1" t="s">
        <v>3112</v>
      </c>
      <c r="B195" s="1" t="s">
        <v>3113</v>
      </c>
      <c r="C195" s="1" t="s">
        <v>5629</v>
      </c>
      <c r="D195" s="1" t="s">
        <v>5979</v>
      </c>
      <c r="E195" s="1" t="s">
        <v>4590</v>
      </c>
      <c r="F195" s="1" t="s">
        <v>10752</v>
      </c>
      <c r="G195" s="1" t="s">
        <v>9317</v>
      </c>
      <c r="H195" s="1" t="s">
        <v>10753</v>
      </c>
      <c r="I195" s="1" t="s">
        <v>9317</v>
      </c>
      <c r="J195" s="1" t="s">
        <v>10753</v>
      </c>
      <c r="K195" s="1" t="s">
        <v>10754</v>
      </c>
      <c r="L195" s="1" t="s">
        <v>10755</v>
      </c>
      <c r="M195" s="1" t="s">
        <v>9317</v>
      </c>
      <c r="N195" s="1" t="s">
        <v>10442</v>
      </c>
      <c r="O195" s="1" t="s">
        <v>9779</v>
      </c>
      <c r="P195" s="1" t="s">
        <v>10756</v>
      </c>
      <c r="Q195" s="4">
        <v>43466</v>
      </c>
      <c r="R195" s="4">
        <v>43830</v>
      </c>
      <c r="S195" t="s">
        <v>10753</v>
      </c>
      <c r="T195" s="1" t="s">
        <v>9544</v>
      </c>
    </row>
    <row r="196" spans="1:20" ht="11.25" x14ac:dyDescent="0.2">
      <c r="A196" s="1" t="s">
        <v>3140</v>
      </c>
      <c r="B196" s="1" t="s">
        <v>3141</v>
      </c>
      <c r="C196" s="1" t="s">
        <v>5635</v>
      </c>
      <c r="D196" s="1" t="s">
        <v>5979</v>
      </c>
      <c r="E196" s="1" t="s">
        <v>4590</v>
      </c>
      <c r="F196" s="1" t="s">
        <v>10757</v>
      </c>
      <c r="G196" s="1" t="s">
        <v>9317</v>
      </c>
      <c r="H196" s="1" t="s">
        <v>10758</v>
      </c>
      <c r="I196" s="1" t="s">
        <v>9317</v>
      </c>
      <c r="J196" s="1" t="s">
        <v>10758</v>
      </c>
      <c r="K196" s="1" t="s">
        <v>10759</v>
      </c>
      <c r="L196" s="1" t="s">
        <v>9317</v>
      </c>
      <c r="M196" s="1" t="s">
        <v>9317</v>
      </c>
      <c r="N196" s="1" t="s">
        <v>10347</v>
      </c>
      <c r="O196" s="1" t="s">
        <v>9779</v>
      </c>
      <c r="P196" s="1" t="s">
        <v>10760</v>
      </c>
      <c r="Q196" s="4">
        <v>43466</v>
      </c>
      <c r="R196" s="4">
        <v>43830</v>
      </c>
      <c r="S196" t="s">
        <v>10758</v>
      </c>
      <c r="T196" s="1" t="s">
        <v>9545</v>
      </c>
    </row>
    <row r="197" spans="1:20" ht="11.25" x14ac:dyDescent="0.2">
      <c r="A197" s="1" t="s">
        <v>3199</v>
      </c>
      <c r="B197" s="1" t="s">
        <v>4664</v>
      </c>
      <c r="C197" s="1" t="s">
        <v>5346</v>
      </c>
      <c r="D197" s="1" t="s">
        <v>5979</v>
      </c>
      <c r="E197" s="1" t="s">
        <v>4590</v>
      </c>
      <c r="F197" s="1" t="s">
        <v>10761</v>
      </c>
      <c r="G197" s="1" t="s">
        <v>9317</v>
      </c>
      <c r="H197" s="1" t="s">
        <v>10762</v>
      </c>
      <c r="I197" s="1" t="s">
        <v>9317</v>
      </c>
      <c r="J197" s="1" t="s">
        <v>10762</v>
      </c>
      <c r="K197" s="1" t="s">
        <v>10763</v>
      </c>
      <c r="L197" s="1" t="s">
        <v>9317</v>
      </c>
      <c r="M197" s="1" t="s">
        <v>9317</v>
      </c>
      <c r="N197" s="1" t="s">
        <v>10561</v>
      </c>
      <c r="O197" s="1" t="s">
        <v>9779</v>
      </c>
      <c r="P197" s="1" t="s">
        <v>10764</v>
      </c>
      <c r="Q197" s="4">
        <v>43466</v>
      </c>
      <c r="R197" s="4">
        <v>43830</v>
      </c>
      <c r="S197" t="s">
        <v>10762</v>
      </c>
      <c r="T197" s="1" t="s">
        <v>9546</v>
      </c>
    </row>
    <row r="198" spans="1:20" ht="11.25" x14ac:dyDescent="0.2">
      <c r="A198" s="1" t="s">
        <v>3143</v>
      </c>
      <c r="B198" s="1" t="s">
        <v>3144</v>
      </c>
      <c r="C198" s="1" t="s">
        <v>5636</v>
      </c>
      <c r="D198" s="1" t="s">
        <v>5979</v>
      </c>
      <c r="E198" s="1" t="s">
        <v>4590</v>
      </c>
      <c r="F198" s="1" t="s">
        <v>10765</v>
      </c>
      <c r="G198" s="1" t="s">
        <v>9317</v>
      </c>
      <c r="H198" s="1" t="s">
        <v>10766</v>
      </c>
      <c r="I198" s="1" t="s">
        <v>9317</v>
      </c>
      <c r="J198" s="1" t="s">
        <v>10766</v>
      </c>
      <c r="K198" s="1" t="s">
        <v>10767</v>
      </c>
      <c r="L198" s="1" t="s">
        <v>9317</v>
      </c>
      <c r="M198" s="1" t="s">
        <v>9317</v>
      </c>
      <c r="N198" s="1" t="s">
        <v>10768</v>
      </c>
      <c r="O198" s="1" t="s">
        <v>9779</v>
      </c>
      <c r="P198" s="1" t="s">
        <v>10769</v>
      </c>
      <c r="Q198" s="4">
        <v>43466</v>
      </c>
      <c r="R198" s="4">
        <v>43830</v>
      </c>
      <c r="S198" t="s">
        <v>10766</v>
      </c>
      <c r="T198" s="1" t="s">
        <v>9547</v>
      </c>
    </row>
    <row r="199" spans="1:20" ht="11.25" x14ac:dyDescent="0.2">
      <c r="A199" s="1" t="s">
        <v>3146</v>
      </c>
      <c r="B199" s="1" t="s">
        <v>3147</v>
      </c>
      <c r="C199" s="1" t="s">
        <v>5637</v>
      </c>
      <c r="D199" s="1" t="s">
        <v>5979</v>
      </c>
      <c r="E199" s="1" t="s">
        <v>4590</v>
      </c>
      <c r="F199" s="1" t="s">
        <v>10715</v>
      </c>
      <c r="G199" s="1" t="s">
        <v>9317</v>
      </c>
      <c r="H199" s="1" t="s">
        <v>10770</v>
      </c>
      <c r="I199" s="1" t="s">
        <v>9317</v>
      </c>
      <c r="J199" s="1" t="s">
        <v>10770</v>
      </c>
      <c r="K199" s="1" t="s">
        <v>10771</v>
      </c>
      <c r="L199" s="1" t="s">
        <v>9317</v>
      </c>
      <c r="M199" s="1" t="s">
        <v>9317</v>
      </c>
      <c r="N199" s="1" t="s">
        <v>10772</v>
      </c>
      <c r="O199" s="1" t="s">
        <v>9779</v>
      </c>
      <c r="P199" s="1" t="s">
        <v>10773</v>
      </c>
      <c r="Q199" s="4">
        <v>43466</v>
      </c>
      <c r="R199" s="4">
        <v>43830</v>
      </c>
      <c r="S199" t="s">
        <v>10770</v>
      </c>
      <c r="T199" s="1" t="s">
        <v>9548</v>
      </c>
    </row>
    <row r="200" spans="1:20" ht="11.25" x14ac:dyDescent="0.2">
      <c r="A200" s="1" t="s">
        <v>3155</v>
      </c>
      <c r="B200" s="1" t="s">
        <v>3156</v>
      </c>
      <c r="C200" s="1" t="s">
        <v>5640</v>
      </c>
      <c r="D200" s="1" t="s">
        <v>5979</v>
      </c>
      <c r="E200" s="1" t="s">
        <v>4590</v>
      </c>
      <c r="F200" s="1" t="s">
        <v>10774</v>
      </c>
      <c r="G200" s="1" t="s">
        <v>9317</v>
      </c>
      <c r="H200" s="1" t="s">
        <v>10775</v>
      </c>
      <c r="I200" s="1" t="s">
        <v>9317</v>
      </c>
      <c r="J200" s="1" t="s">
        <v>10775</v>
      </c>
      <c r="K200" s="1" t="s">
        <v>10776</v>
      </c>
      <c r="L200" s="1" t="s">
        <v>9317</v>
      </c>
      <c r="M200" s="1" t="s">
        <v>9317</v>
      </c>
      <c r="N200" s="1" t="s">
        <v>9549</v>
      </c>
      <c r="O200" s="1" t="s">
        <v>9779</v>
      </c>
      <c r="P200" s="1" t="s">
        <v>10777</v>
      </c>
      <c r="Q200" s="4">
        <v>43466</v>
      </c>
      <c r="R200" s="4">
        <v>43830</v>
      </c>
      <c r="S200" t="s">
        <v>10775</v>
      </c>
      <c r="T200" s="1" t="s">
        <v>9550</v>
      </c>
    </row>
    <row r="201" spans="1:20" ht="11.25" x14ac:dyDescent="0.2">
      <c r="A201" s="1" t="s">
        <v>3161</v>
      </c>
      <c r="B201" s="1" t="s">
        <v>4721</v>
      </c>
      <c r="C201" s="1" t="s">
        <v>5642</v>
      </c>
      <c r="D201" s="1" t="s">
        <v>5979</v>
      </c>
      <c r="E201" s="1" t="s">
        <v>4590</v>
      </c>
      <c r="F201" s="1" t="s">
        <v>10778</v>
      </c>
      <c r="G201" s="1" t="s">
        <v>9317</v>
      </c>
      <c r="H201" s="1" t="s">
        <v>10779</v>
      </c>
      <c r="I201" s="1" t="s">
        <v>9317</v>
      </c>
      <c r="J201" s="1" t="s">
        <v>10779</v>
      </c>
      <c r="K201" s="1" t="s">
        <v>9788</v>
      </c>
      <c r="L201" s="1" t="s">
        <v>9317</v>
      </c>
      <c r="M201" s="1" t="s">
        <v>9317</v>
      </c>
      <c r="N201" s="1" t="s">
        <v>9322</v>
      </c>
      <c r="O201" s="1" t="s">
        <v>9779</v>
      </c>
      <c r="P201" s="1" t="s">
        <v>10780</v>
      </c>
      <c r="Q201" s="4">
        <v>43466</v>
      </c>
      <c r="R201" s="4">
        <v>43830</v>
      </c>
      <c r="S201" t="s">
        <v>10779</v>
      </c>
      <c r="T201" s="1" t="s">
        <v>9551</v>
      </c>
    </row>
    <row r="202" spans="1:20" ht="11.25" x14ac:dyDescent="0.2">
      <c r="A202" s="1" t="s">
        <v>3164</v>
      </c>
      <c r="B202" s="1" t="s">
        <v>3165</v>
      </c>
      <c r="C202" s="1" t="s">
        <v>10781</v>
      </c>
      <c r="D202" s="1" t="s">
        <v>5979</v>
      </c>
      <c r="E202" s="1" t="s">
        <v>4590</v>
      </c>
      <c r="F202" s="1" t="s">
        <v>10782</v>
      </c>
      <c r="G202" s="1" t="s">
        <v>9317</v>
      </c>
      <c r="H202" s="1" t="s">
        <v>10783</v>
      </c>
      <c r="I202" s="1" t="s">
        <v>9317</v>
      </c>
      <c r="J202" s="1" t="s">
        <v>10783</v>
      </c>
      <c r="K202" s="1" t="s">
        <v>10784</v>
      </c>
      <c r="L202" s="1" t="s">
        <v>9317</v>
      </c>
      <c r="M202" s="1" t="s">
        <v>9317</v>
      </c>
      <c r="N202" s="1" t="s">
        <v>10785</v>
      </c>
      <c r="O202" s="1" t="s">
        <v>9779</v>
      </c>
      <c r="P202" s="1" t="s">
        <v>10786</v>
      </c>
      <c r="Q202" s="4">
        <v>43466</v>
      </c>
      <c r="R202" s="4">
        <v>43830</v>
      </c>
      <c r="S202" t="s">
        <v>10783</v>
      </c>
      <c r="T202" s="1" t="s">
        <v>9552</v>
      </c>
    </row>
    <row r="203" spans="1:20" ht="11.25" x14ac:dyDescent="0.2">
      <c r="A203" s="1" t="s">
        <v>3175</v>
      </c>
      <c r="B203" s="1" t="s">
        <v>4723</v>
      </c>
      <c r="C203" s="1" t="s">
        <v>5646</v>
      </c>
      <c r="D203" s="1" t="s">
        <v>5979</v>
      </c>
      <c r="E203" s="1" t="s">
        <v>4590</v>
      </c>
      <c r="F203" s="1" t="s">
        <v>10782</v>
      </c>
      <c r="G203" s="1" t="s">
        <v>9317</v>
      </c>
      <c r="H203" s="1" t="s">
        <v>10783</v>
      </c>
      <c r="I203" s="1" t="s">
        <v>9317</v>
      </c>
      <c r="J203" s="1" t="s">
        <v>10783</v>
      </c>
      <c r="K203" s="1" t="s">
        <v>10784</v>
      </c>
      <c r="L203" s="1" t="s">
        <v>9317</v>
      </c>
      <c r="M203" s="1" t="s">
        <v>9317</v>
      </c>
      <c r="N203" s="1" t="s">
        <v>10785</v>
      </c>
      <c r="O203" s="1" t="s">
        <v>9779</v>
      </c>
      <c r="P203" s="1" t="s">
        <v>10786</v>
      </c>
      <c r="Q203" s="4">
        <v>43466</v>
      </c>
      <c r="R203" s="4">
        <v>43830</v>
      </c>
      <c r="S203" t="s">
        <v>10783</v>
      </c>
      <c r="T203" s="1" t="s">
        <v>9553</v>
      </c>
    </row>
    <row r="204" spans="1:20" ht="11.25" x14ac:dyDescent="0.2">
      <c r="A204" s="1" t="s">
        <v>3186</v>
      </c>
      <c r="B204" s="1" t="s">
        <v>4724</v>
      </c>
      <c r="C204" s="1" t="s">
        <v>5649</v>
      </c>
      <c r="D204" s="1" t="s">
        <v>5979</v>
      </c>
      <c r="E204" s="1" t="s">
        <v>4590</v>
      </c>
      <c r="F204" s="1" t="s">
        <v>10787</v>
      </c>
      <c r="G204" s="1" t="s">
        <v>9317</v>
      </c>
      <c r="H204" s="1" t="s">
        <v>10788</v>
      </c>
      <c r="I204" s="1" t="s">
        <v>9317</v>
      </c>
      <c r="J204" s="1" t="s">
        <v>10788</v>
      </c>
      <c r="K204" s="1" t="s">
        <v>10789</v>
      </c>
      <c r="L204" s="1" t="s">
        <v>9317</v>
      </c>
      <c r="M204" s="1" t="s">
        <v>9317</v>
      </c>
      <c r="N204" s="1" t="s">
        <v>10790</v>
      </c>
      <c r="O204" s="1" t="s">
        <v>9779</v>
      </c>
      <c r="P204" s="1" t="s">
        <v>10791</v>
      </c>
      <c r="Q204" s="4">
        <v>43466</v>
      </c>
      <c r="R204" s="4">
        <v>43830</v>
      </c>
      <c r="S204" t="s">
        <v>10788</v>
      </c>
      <c r="T204" s="1" t="s">
        <v>9554</v>
      </c>
    </row>
    <row r="205" spans="1:20" ht="11.25" x14ac:dyDescent="0.2">
      <c r="A205" s="1" t="s">
        <v>3216</v>
      </c>
      <c r="B205" s="1" t="s">
        <v>3217</v>
      </c>
      <c r="C205" s="1" t="s">
        <v>5657</v>
      </c>
      <c r="D205" s="1" t="s">
        <v>5979</v>
      </c>
      <c r="E205" s="1" t="s">
        <v>4590</v>
      </c>
      <c r="F205" s="1" t="s">
        <v>10792</v>
      </c>
      <c r="G205" s="1" t="s">
        <v>9317</v>
      </c>
      <c r="H205" s="1" t="s">
        <v>10793</v>
      </c>
      <c r="I205" s="1" t="s">
        <v>9317</v>
      </c>
      <c r="J205" s="1" t="s">
        <v>10793</v>
      </c>
      <c r="K205" s="1" t="s">
        <v>10599</v>
      </c>
      <c r="L205" s="1" t="s">
        <v>9317</v>
      </c>
      <c r="M205" s="1" t="s">
        <v>9317</v>
      </c>
      <c r="N205" s="1" t="s">
        <v>10794</v>
      </c>
      <c r="O205" s="1" t="s">
        <v>9779</v>
      </c>
      <c r="P205" s="1" t="s">
        <v>10795</v>
      </c>
      <c r="Q205" s="4">
        <v>43466</v>
      </c>
      <c r="R205" s="4">
        <v>43830</v>
      </c>
      <c r="S205" t="s">
        <v>10793</v>
      </c>
      <c r="T205" s="1" t="s">
        <v>9555</v>
      </c>
    </row>
    <row r="206" spans="1:20" ht="11.25" x14ac:dyDescent="0.2">
      <c r="A206" s="1" t="s">
        <v>3221</v>
      </c>
      <c r="B206" s="1" t="s">
        <v>3217</v>
      </c>
      <c r="C206" s="1" t="s">
        <v>5657</v>
      </c>
      <c r="D206" s="1" t="s">
        <v>5979</v>
      </c>
      <c r="E206" s="1" t="s">
        <v>4590</v>
      </c>
      <c r="F206" s="1" t="s">
        <v>10796</v>
      </c>
      <c r="G206" s="1" t="s">
        <v>9317</v>
      </c>
      <c r="H206" s="1" t="s">
        <v>10797</v>
      </c>
      <c r="I206" s="1" t="s">
        <v>9317</v>
      </c>
      <c r="J206" s="1" t="s">
        <v>10797</v>
      </c>
      <c r="K206" s="1" t="s">
        <v>10798</v>
      </c>
      <c r="L206" s="1" t="s">
        <v>9317</v>
      </c>
      <c r="M206" s="1" t="s">
        <v>9317</v>
      </c>
      <c r="N206" s="1" t="s">
        <v>10799</v>
      </c>
      <c r="O206" s="1" t="s">
        <v>9779</v>
      </c>
      <c r="P206" s="1" t="s">
        <v>10800</v>
      </c>
      <c r="Q206" s="4">
        <v>43466</v>
      </c>
      <c r="R206" s="4">
        <v>43830</v>
      </c>
      <c r="S206" t="s">
        <v>10797</v>
      </c>
      <c r="T206" s="1" t="s">
        <v>9556</v>
      </c>
    </row>
    <row r="207" spans="1:20" ht="11.25" x14ac:dyDescent="0.2">
      <c r="A207" s="1" t="s">
        <v>3194</v>
      </c>
      <c r="B207" s="1" t="s">
        <v>4725</v>
      </c>
      <c r="C207" s="1" t="s">
        <v>5651</v>
      </c>
      <c r="D207" s="1" t="s">
        <v>5979</v>
      </c>
      <c r="E207" s="1" t="s">
        <v>4590</v>
      </c>
      <c r="F207" s="1" t="s">
        <v>10801</v>
      </c>
      <c r="G207" s="1" t="s">
        <v>9317</v>
      </c>
      <c r="H207" s="1" t="s">
        <v>10802</v>
      </c>
      <c r="I207" s="1" t="s">
        <v>9317</v>
      </c>
      <c r="J207" s="1" t="s">
        <v>10802</v>
      </c>
      <c r="K207" s="1" t="s">
        <v>10803</v>
      </c>
      <c r="L207" s="1" t="s">
        <v>9317</v>
      </c>
      <c r="M207" s="1" t="s">
        <v>9317</v>
      </c>
      <c r="N207" s="1" t="s">
        <v>10804</v>
      </c>
      <c r="O207" s="1" t="s">
        <v>9779</v>
      </c>
      <c r="P207" s="1" t="s">
        <v>10805</v>
      </c>
      <c r="Q207" s="4">
        <v>43466</v>
      </c>
      <c r="R207" s="4">
        <v>43830</v>
      </c>
      <c r="S207" t="s">
        <v>10802</v>
      </c>
      <c r="T207" s="1" t="s">
        <v>9557</v>
      </c>
    </row>
    <row r="208" spans="1:20" ht="11.25" x14ac:dyDescent="0.2">
      <c r="A208" s="1" t="s">
        <v>3201</v>
      </c>
      <c r="B208" s="1" t="s">
        <v>3202</v>
      </c>
      <c r="C208" s="1" t="s">
        <v>5652</v>
      </c>
      <c r="D208" s="1" t="s">
        <v>5979</v>
      </c>
      <c r="E208" s="1" t="s">
        <v>4590</v>
      </c>
      <c r="F208" s="1" t="s">
        <v>10806</v>
      </c>
      <c r="G208" s="1" t="s">
        <v>9317</v>
      </c>
      <c r="H208" s="1" t="s">
        <v>10807</v>
      </c>
      <c r="I208" s="1" t="s">
        <v>9317</v>
      </c>
      <c r="J208" s="1" t="s">
        <v>10807</v>
      </c>
      <c r="K208" s="1" t="s">
        <v>10808</v>
      </c>
      <c r="L208" s="1" t="s">
        <v>9317</v>
      </c>
      <c r="M208" s="1" t="s">
        <v>9317</v>
      </c>
      <c r="N208" s="1" t="s">
        <v>9558</v>
      </c>
      <c r="O208" s="1" t="s">
        <v>9779</v>
      </c>
      <c r="P208" s="1" t="s">
        <v>10809</v>
      </c>
      <c r="Q208" s="4">
        <v>43466</v>
      </c>
      <c r="R208" s="4">
        <v>43830</v>
      </c>
      <c r="S208" t="s">
        <v>10807</v>
      </c>
      <c r="T208" s="1" t="s">
        <v>9559</v>
      </c>
    </row>
    <row r="209" spans="1:20" ht="11.25" x14ac:dyDescent="0.2">
      <c r="A209" s="1" t="s">
        <v>3213</v>
      </c>
      <c r="B209" s="1" t="s">
        <v>4726</v>
      </c>
      <c r="C209" s="1" t="s">
        <v>5656</v>
      </c>
      <c r="D209" s="1" t="s">
        <v>5979</v>
      </c>
      <c r="E209" s="1" t="s">
        <v>4590</v>
      </c>
      <c r="F209" s="1" t="s">
        <v>10792</v>
      </c>
      <c r="G209" s="1" t="s">
        <v>9317</v>
      </c>
      <c r="H209" s="1" t="s">
        <v>10793</v>
      </c>
      <c r="I209" s="1" t="s">
        <v>9317</v>
      </c>
      <c r="J209" s="1" t="s">
        <v>10793</v>
      </c>
      <c r="K209" s="1" t="s">
        <v>10599</v>
      </c>
      <c r="L209" s="1" t="s">
        <v>9317</v>
      </c>
      <c r="M209" s="1" t="s">
        <v>9317</v>
      </c>
      <c r="N209" s="1" t="s">
        <v>10794</v>
      </c>
      <c r="O209" s="1" t="s">
        <v>9779</v>
      </c>
      <c r="P209" s="1" t="s">
        <v>10795</v>
      </c>
      <c r="Q209" s="4">
        <v>43466</v>
      </c>
      <c r="R209" s="4">
        <v>43830</v>
      </c>
      <c r="S209" t="s">
        <v>10793</v>
      </c>
      <c r="T209" s="1" t="s">
        <v>9560</v>
      </c>
    </row>
    <row r="210" spans="1:20" ht="11.25" x14ac:dyDescent="0.2">
      <c r="A210" s="1" t="s">
        <v>3219</v>
      </c>
      <c r="B210" s="1" t="s">
        <v>3217</v>
      </c>
      <c r="C210" s="1" t="s">
        <v>5657</v>
      </c>
      <c r="D210" s="1" t="s">
        <v>5979</v>
      </c>
      <c r="E210" s="1" t="s">
        <v>4590</v>
      </c>
      <c r="F210" s="1" t="s">
        <v>10810</v>
      </c>
      <c r="G210" s="1" t="s">
        <v>9317</v>
      </c>
      <c r="H210" s="1" t="s">
        <v>10811</v>
      </c>
      <c r="I210" s="1" t="s">
        <v>9317</v>
      </c>
      <c r="J210" s="1" t="s">
        <v>10811</v>
      </c>
      <c r="K210" s="1" t="s">
        <v>10812</v>
      </c>
      <c r="L210" s="1" t="s">
        <v>9317</v>
      </c>
      <c r="M210" s="1" t="s">
        <v>9317</v>
      </c>
      <c r="N210" s="1" t="s">
        <v>10813</v>
      </c>
      <c r="O210" s="1" t="s">
        <v>9779</v>
      </c>
      <c r="P210" s="1" t="s">
        <v>10814</v>
      </c>
      <c r="Q210" s="4">
        <v>43466</v>
      </c>
      <c r="R210" s="4">
        <v>43830</v>
      </c>
      <c r="S210" t="s">
        <v>10811</v>
      </c>
      <c r="T210" s="1" t="s">
        <v>9561</v>
      </c>
    </row>
    <row r="211" spans="1:20" ht="11.25" x14ac:dyDescent="0.2">
      <c r="A211" s="1" t="s">
        <v>3223</v>
      </c>
      <c r="B211" s="1" t="s">
        <v>3224</v>
      </c>
      <c r="C211" s="1" t="s">
        <v>5658</v>
      </c>
      <c r="D211" s="1" t="s">
        <v>5979</v>
      </c>
      <c r="E211" s="1" t="s">
        <v>4590</v>
      </c>
      <c r="F211" s="1" t="s">
        <v>10815</v>
      </c>
      <c r="G211" s="1" t="s">
        <v>9317</v>
      </c>
      <c r="H211" s="1" t="s">
        <v>10816</v>
      </c>
      <c r="I211" s="1" t="s">
        <v>9317</v>
      </c>
      <c r="J211" s="1" t="s">
        <v>10816</v>
      </c>
      <c r="K211" s="1" t="s">
        <v>10469</v>
      </c>
      <c r="L211" s="1" t="s">
        <v>9317</v>
      </c>
      <c r="M211" s="1" t="s">
        <v>9317</v>
      </c>
      <c r="N211" s="1" t="s">
        <v>10817</v>
      </c>
      <c r="O211" s="1" t="s">
        <v>9779</v>
      </c>
      <c r="P211" s="1" t="s">
        <v>10818</v>
      </c>
      <c r="Q211" s="4">
        <v>43466</v>
      </c>
      <c r="R211" s="4">
        <v>43830</v>
      </c>
      <c r="S211" t="s">
        <v>10816</v>
      </c>
      <c r="T211" s="1" t="s">
        <v>9562</v>
      </c>
    </row>
    <row r="212" spans="1:20" ht="11.25" x14ac:dyDescent="0.2">
      <c r="A212" s="1" t="s">
        <v>3234</v>
      </c>
      <c r="B212" s="1" t="s">
        <v>3235</v>
      </c>
      <c r="C212" s="1" t="s">
        <v>5661</v>
      </c>
      <c r="D212" s="1" t="s">
        <v>5979</v>
      </c>
      <c r="E212" s="1" t="s">
        <v>4590</v>
      </c>
      <c r="F212" s="1" t="s">
        <v>10819</v>
      </c>
      <c r="G212" s="1" t="s">
        <v>9317</v>
      </c>
      <c r="H212" s="1" t="s">
        <v>10820</v>
      </c>
      <c r="I212" s="1" t="s">
        <v>10820</v>
      </c>
      <c r="J212" s="1" t="s">
        <v>9317</v>
      </c>
      <c r="K212" s="1" t="s">
        <v>9317</v>
      </c>
      <c r="L212" s="1" t="s">
        <v>9317</v>
      </c>
      <c r="M212" s="1" t="s">
        <v>9317</v>
      </c>
      <c r="N212" s="1" t="s">
        <v>9514</v>
      </c>
      <c r="O212" s="1" t="s">
        <v>9779</v>
      </c>
      <c r="P212" s="1" t="s">
        <v>10821</v>
      </c>
      <c r="Q212" s="4">
        <v>43466</v>
      </c>
      <c r="R212" s="4">
        <v>43830</v>
      </c>
      <c r="S212" t="s">
        <v>10820</v>
      </c>
      <c r="T212" s="1" t="s">
        <v>9563</v>
      </c>
    </row>
    <row r="213" spans="1:20" ht="11.25" x14ac:dyDescent="0.2">
      <c r="A213" s="1" t="s">
        <v>3270</v>
      </c>
      <c r="B213" s="1" t="s">
        <v>4731</v>
      </c>
      <c r="C213" s="1" t="s">
        <v>5670</v>
      </c>
      <c r="D213" s="1" t="s">
        <v>5979</v>
      </c>
      <c r="E213" s="1" t="s">
        <v>4590</v>
      </c>
      <c r="F213" s="1" t="s">
        <v>10822</v>
      </c>
      <c r="G213" s="1" t="s">
        <v>9317</v>
      </c>
      <c r="H213" s="1" t="s">
        <v>10823</v>
      </c>
      <c r="I213" s="1" t="s">
        <v>9317</v>
      </c>
      <c r="J213" s="1" t="s">
        <v>10823</v>
      </c>
      <c r="K213" s="1" t="s">
        <v>10824</v>
      </c>
      <c r="L213" s="1" t="s">
        <v>9317</v>
      </c>
      <c r="M213" s="1" t="s">
        <v>9317</v>
      </c>
      <c r="N213" s="1" t="s">
        <v>9487</v>
      </c>
      <c r="O213" s="1" t="s">
        <v>9779</v>
      </c>
      <c r="P213" s="1" t="s">
        <v>10825</v>
      </c>
      <c r="Q213" s="4">
        <v>43466</v>
      </c>
      <c r="R213" s="4">
        <v>43830</v>
      </c>
      <c r="S213" t="s">
        <v>10823</v>
      </c>
      <c r="T213" s="1" t="s">
        <v>9564</v>
      </c>
    </row>
    <row r="214" spans="1:20" ht="11.25" x14ac:dyDescent="0.2">
      <c r="A214" s="1" t="s">
        <v>3283</v>
      </c>
      <c r="B214" s="1" t="s">
        <v>4578</v>
      </c>
      <c r="C214" s="1" t="s">
        <v>5673</v>
      </c>
      <c r="D214" s="1" t="s">
        <v>5979</v>
      </c>
      <c r="E214" s="1" t="s">
        <v>4590</v>
      </c>
      <c r="F214" s="1" t="s">
        <v>10826</v>
      </c>
      <c r="G214" s="1" t="s">
        <v>9317</v>
      </c>
      <c r="H214" s="1" t="s">
        <v>10827</v>
      </c>
      <c r="I214" s="1" t="s">
        <v>9317</v>
      </c>
      <c r="J214" s="1" t="s">
        <v>10827</v>
      </c>
      <c r="K214" s="1" t="s">
        <v>10828</v>
      </c>
      <c r="L214" s="1" t="s">
        <v>10829</v>
      </c>
      <c r="M214" s="1" t="s">
        <v>9317</v>
      </c>
      <c r="N214" s="1" t="s">
        <v>9500</v>
      </c>
      <c r="O214" s="1" t="s">
        <v>9779</v>
      </c>
      <c r="P214" s="1" t="s">
        <v>10830</v>
      </c>
      <c r="Q214" s="4">
        <v>43466</v>
      </c>
      <c r="R214" s="4">
        <v>43830</v>
      </c>
      <c r="S214" t="s">
        <v>10827</v>
      </c>
      <c r="T214" s="1" t="s">
        <v>9565</v>
      </c>
    </row>
    <row r="215" spans="1:20" ht="11.25" x14ac:dyDescent="0.2">
      <c r="A215" s="1" t="s">
        <v>3292</v>
      </c>
      <c r="B215" s="1" t="s">
        <v>4732</v>
      </c>
      <c r="C215" s="1" t="s">
        <v>5676</v>
      </c>
      <c r="D215" s="1" t="s">
        <v>5979</v>
      </c>
      <c r="E215" s="1" t="s">
        <v>4590</v>
      </c>
      <c r="F215" s="1" t="s">
        <v>10831</v>
      </c>
      <c r="G215" s="1" t="s">
        <v>10832</v>
      </c>
      <c r="H215" s="1" t="s">
        <v>10833</v>
      </c>
      <c r="I215" s="1" t="s">
        <v>9317</v>
      </c>
      <c r="J215" s="1" t="s">
        <v>10833</v>
      </c>
      <c r="K215" s="1" t="s">
        <v>10834</v>
      </c>
      <c r="L215" s="1" t="s">
        <v>9317</v>
      </c>
      <c r="M215" s="1" t="s">
        <v>9317</v>
      </c>
      <c r="N215" s="1" t="s">
        <v>10835</v>
      </c>
      <c r="O215" s="1" t="s">
        <v>9779</v>
      </c>
      <c r="P215" s="1" t="s">
        <v>10836</v>
      </c>
      <c r="Q215" s="4">
        <v>43466</v>
      </c>
      <c r="R215" s="4">
        <v>43830</v>
      </c>
      <c r="S215" t="s">
        <v>10833</v>
      </c>
      <c r="T215" s="1" t="s">
        <v>9566</v>
      </c>
    </row>
    <row r="216" spans="1:20" ht="11.25" x14ac:dyDescent="0.2">
      <c r="A216" s="1" t="s">
        <v>3363</v>
      </c>
      <c r="B216" s="1" t="s">
        <v>888</v>
      </c>
      <c r="C216" s="1" t="s">
        <v>5056</v>
      </c>
      <c r="D216" s="1" t="s">
        <v>5979</v>
      </c>
      <c r="E216" s="1" t="s">
        <v>4590</v>
      </c>
      <c r="F216" s="1" t="s">
        <v>10837</v>
      </c>
      <c r="G216" s="1" t="s">
        <v>9317</v>
      </c>
      <c r="H216" s="1" t="s">
        <v>10838</v>
      </c>
      <c r="I216" s="1" t="s">
        <v>9317</v>
      </c>
      <c r="J216" s="1" t="s">
        <v>10838</v>
      </c>
      <c r="K216" s="1" t="s">
        <v>10839</v>
      </c>
      <c r="L216" s="1" t="s">
        <v>10840</v>
      </c>
      <c r="M216" s="1" t="s">
        <v>9317</v>
      </c>
      <c r="N216" s="1" t="s">
        <v>10841</v>
      </c>
      <c r="O216" s="1" t="s">
        <v>9779</v>
      </c>
      <c r="P216" s="1" t="s">
        <v>10842</v>
      </c>
      <c r="Q216" s="4">
        <v>43466</v>
      </c>
      <c r="R216" s="4">
        <v>43830</v>
      </c>
      <c r="S216" t="s">
        <v>10838</v>
      </c>
      <c r="T216" s="1" t="s">
        <v>9567</v>
      </c>
    </row>
    <row r="217" spans="1:20" ht="11.25" x14ac:dyDescent="0.2">
      <c r="A217" s="1" t="s">
        <v>3322</v>
      </c>
      <c r="B217" s="1" t="s">
        <v>12</v>
      </c>
      <c r="C217" s="1" t="s">
        <v>4805</v>
      </c>
      <c r="D217" s="1" t="s">
        <v>5979</v>
      </c>
      <c r="E217" s="1" t="s">
        <v>4590</v>
      </c>
      <c r="F217" s="1" t="s">
        <v>10740</v>
      </c>
      <c r="G217" s="1" t="s">
        <v>9317</v>
      </c>
      <c r="H217" s="1" t="s">
        <v>10741</v>
      </c>
      <c r="I217" s="1" t="s">
        <v>9317</v>
      </c>
      <c r="J217" s="1" t="s">
        <v>10741</v>
      </c>
      <c r="K217" s="1" t="s">
        <v>9986</v>
      </c>
      <c r="L217" s="1" t="s">
        <v>10843</v>
      </c>
      <c r="M217" s="1" t="s">
        <v>9317</v>
      </c>
      <c r="N217" s="1" t="s">
        <v>10742</v>
      </c>
      <c r="O217" s="1" t="s">
        <v>9779</v>
      </c>
      <c r="P217" s="1" t="s">
        <v>10844</v>
      </c>
      <c r="Q217" s="4">
        <v>43466</v>
      </c>
      <c r="R217" s="4">
        <v>43830</v>
      </c>
      <c r="S217" t="s">
        <v>10741</v>
      </c>
      <c r="T217" s="1" t="s">
        <v>9568</v>
      </c>
    </row>
    <row r="218" spans="1:20" ht="11.25" x14ac:dyDescent="0.2">
      <c r="A218" s="1" t="s">
        <v>3327</v>
      </c>
      <c r="B218" s="1" t="s">
        <v>4627</v>
      </c>
      <c r="C218" s="1" t="s">
        <v>5034</v>
      </c>
      <c r="D218" s="1" t="s">
        <v>5979</v>
      </c>
      <c r="E218" s="1" t="s">
        <v>4590</v>
      </c>
      <c r="F218" s="1" t="s">
        <v>10845</v>
      </c>
      <c r="G218" s="1" t="s">
        <v>10846</v>
      </c>
      <c r="H218" s="1" t="s">
        <v>10847</v>
      </c>
      <c r="I218" s="1" t="s">
        <v>9317</v>
      </c>
      <c r="J218" s="1" t="s">
        <v>10847</v>
      </c>
      <c r="K218" s="1" t="s">
        <v>10848</v>
      </c>
      <c r="L218" s="1" t="s">
        <v>9317</v>
      </c>
      <c r="M218" s="1" t="s">
        <v>9317</v>
      </c>
      <c r="N218" s="1" t="s">
        <v>10849</v>
      </c>
      <c r="O218" s="1" t="s">
        <v>9779</v>
      </c>
      <c r="P218" s="1" t="s">
        <v>10850</v>
      </c>
      <c r="Q218" s="4">
        <v>43466</v>
      </c>
      <c r="R218" s="4">
        <v>43830</v>
      </c>
      <c r="S218" t="s">
        <v>10847</v>
      </c>
      <c r="T218" s="1" t="s">
        <v>9569</v>
      </c>
    </row>
    <row r="219" spans="1:20" ht="11.25" x14ac:dyDescent="0.2">
      <c r="A219" s="1" t="s">
        <v>3329</v>
      </c>
      <c r="B219" s="1" t="s">
        <v>3330</v>
      </c>
      <c r="C219" s="1" t="s">
        <v>5681</v>
      </c>
      <c r="D219" s="1" t="s">
        <v>5979</v>
      </c>
      <c r="E219" s="1" t="s">
        <v>4590</v>
      </c>
      <c r="F219" s="1" t="s">
        <v>10851</v>
      </c>
      <c r="G219" s="1" t="s">
        <v>9317</v>
      </c>
      <c r="H219" s="1" t="s">
        <v>10852</v>
      </c>
      <c r="I219" s="1" t="s">
        <v>9317</v>
      </c>
      <c r="J219" s="1" t="s">
        <v>10852</v>
      </c>
      <c r="K219" s="1" t="s">
        <v>10853</v>
      </c>
      <c r="L219" s="1" t="s">
        <v>10854</v>
      </c>
      <c r="M219" s="1" t="s">
        <v>9317</v>
      </c>
      <c r="N219" s="1" t="s">
        <v>10855</v>
      </c>
      <c r="O219" s="1" t="s">
        <v>9779</v>
      </c>
      <c r="P219" s="1" t="s">
        <v>10856</v>
      </c>
      <c r="Q219" s="4">
        <v>43466</v>
      </c>
      <c r="R219" s="4">
        <v>43830</v>
      </c>
      <c r="S219" t="s">
        <v>10852</v>
      </c>
      <c r="T219" s="1" t="s">
        <v>9570</v>
      </c>
    </row>
    <row r="220" spans="1:20" ht="11.25" x14ac:dyDescent="0.2">
      <c r="A220" s="1" t="s">
        <v>3332</v>
      </c>
      <c r="B220" s="1" t="s">
        <v>12</v>
      </c>
      <c r="C220" s="1" t="s">
        <v>4805</v>
      </c>
      <c r="D220" s="1" t="s">
        <v>5979</v>
      </c>
      <c r="E220" s="1" t="s">
        <v>4590</v>
      </c>
      <c r="F220" s="1" t="s">
        <v>10857</v>
      </c>
      <c r="G220" s="1" t="s">
        <v>9317</v>
      </c>
      <c r="H220" s="1" t="s">
        <v>10858</v>
      </c>
      <c r="I220" s="1" t="s">
        <v>9317</v>
      </c>
      <c r="J220" s="1" t="s">
        <v>10858</v>
      </c>
      <c r="K220" s="1" t="s">
        <v>10859</v>
      </c>
      <c r="L220" s="1" t="s">
        <v>10860</v>
      </c>
      <c r="M220" s="1" t="s">
        <v>9317</v>
      </c>
      <c r="N220" s="1" t="s">
        <v>10790</v>
      </c>
      <c r="O220" s="1" t="s">
        <v>9779</v>
      </c>
      <c r="P220" s="1" t="s">
        <v>10861</v>
      </c>
      <c r="Q220" s="4">
        <v>43466</v>
      </c>
      <c r="R220" s="4">
        <v>43830</v>
      </c>
      <c r="S220" t="s">
        <v>10858</v>
      </c>
      <c r="T220" s="1" t="s">
        <v>9571</v>
      </c>
    </row>
    <row r="221" spans="1:20" ht="11.25" x14ac:dyDescent="0.2">
      <c r="A221" s="1" t="s">
        <v>3379</v>
      </c>
      <c r="B221" s="1" t="s">
        <v>3380</v>
      </c>
      <c r="C221" s="1" t="s">
        <v>5693</v>
      </c>
      <c r="D221" s="1" t="s">
        <v>5979</v>
      </c>
      <c r="E221" s="1" t="s">
        <v>4590</v>
      </c>
      <c r="F221" s="1" t="s">
        <v>10862</v>
      </c>
      <c r="G221" s="1" t="s">
        <v>9317</v>
      </c>
      <c r="H221" s="1" t="s">
        <v>10863</v>
      </c>
      <c r="I221" s="1" t="s">
        <v>9317</v>
      </c>
      <c r="J221" s="1" t="s">
        <v>10863</v>
      </c>
      <c r="K221" s="1" t="s">
        <v>10864</v>
      </c>
      <c r="L221" s="1" t="s">
        <v>10865</v>
      </c>
      <c r="M221" s="1" t="s">
        <v>9317</v>
      </c>
      <c r="N221" s="1" t="s">
        <v>10866</v>
      </c>
      <c r="O221" s="1" t="s">
        <v>9779</v>
      </c>
      <c r="P221" s="1" t="s">
        <v>10867</v>
      </c>
      <c r="Q221" s="4">
        <v>43466</v>
      </c>
      <c r="R221" s="4">
        <v>43830</v>
      </c>
      <c r="S221" t="s">
        <v>10863</v>
      </c>
      <c r="T221" s="1" t="s">
        <v>9572</v>
      </c>
    </row>
    <row r="222" spans="1:20" ht="11.25" x14ac:dyDescent="0.2">
      <c r="A222" s="1" t="s">
        <v>3397</v>
      </c>
      <c r="B222" s="1" t="s">
        <v>4570</v>
      </c>
      <c r="C222" s="1" t="s">
        <v>5069</v>
      </c>
      <c r="D222" s="1" t="s">
        <v>5979</v>
      </c>
      <c r="E222" s="1" t="s">
        <v>4590</v>
      </c>
      <c r="F222" s="1" t="s">
        <v>10868</v>
      </c>
      <c r="G222" s="1" t="s">
        <v>9317</v>
      </c>
      <c r="H222" s="1" t="s">
        <v>10869</v>
      </c>
      <c r="I222" s="1" t="s">
        <v>9317</v>
      </c>
      <c r="J222" s="1" t="s">
        <v>10869</v>
      </c>
      <c r="K222" s="1" t="s">
        <v>10870</v>
      </c>
      <c r="L222" s="1" t="s">
        <v>10871</v>
      </c>
      <c r="M222" s="1" t="s">
        <v>9317</v>
      </c>
      <c r="N222" s="1" t="s">
        <v>10390</v>
      </c>
      <c r="O222" s="1" t="s">
        <v>9779</v>
      </c>
      <c r="P222" s="1" t="s">
        <v>10872</v>
      </c>
      <c r="Q222" s="4">
        <v>43466</v>
      </c>
      <c r="R222" s="4">
        <v>43830</v>
      </c>
      <c r="S222" t="s">
        <v>10869</v>
      </c>
      <c r="T222" s="1" t="s">
        <v>9573</v>
      </c>
    </row>
    <row r="223" spans="1:20" ht="11.25" x14ac:dyDescent="0.2">
      <c r="A223" s="1" t="s">
        <v>3399</v>
      </c>
      <c r="B223" s="1" t="s">
        <v>4516</v>
      </c>
      <c r="C223" s="1" t="s">
        <v>5041</v>
      </c>
      <c r="D223" s="1" t="s">
        <v>5979</v>
      </c>
      <c r="E223" s="1" t="s">
        <v>4590</v>
      </c>
      <c r="F223" s="1" t="s">
        <v>10873</v>
      </c>
      <c r="G223" s="1" t="s">
        <v>9317</v>
      </c>
      <c r="H223" s="1" t="s">
        <v>10874</v>
      </c>
      <c r="I223" s="1" t="s">
        <v>9317</v>
      </c>
      <c r="J223" s="1" t="s">
        <v>10874</v>
      </c>
      <c r="K223" s="1" t="s">
        <v>10875</v>
      </c>
      <c r="L223" s="1" t="s">
        <v>9317</v>
      </c>
      <c r="M223" s="1" t="s">
        <v>9317</v>
      </c>
      <c r="N223" s="1" t="s">
        <v>10876</v>
      </c>
      <c r="O223" s="1" t="s">
        <v>9779</v>
      </c>
      <c r="P223" s="1" t="s">
        <v>10877</v>
      </c>
      <c r="Q223" s="4">
        <v>43466</v>
      </c>
      <c r="R223" s="4">
        <v>43830</v>
      </c>
      <c r="S223" t="s">
        <v>10874</v>
      </c>
      <c r="T223" s="1" t="s">
        <v>9574</v>
      </c>
    </row>
    <row r="224" spans="1:20" ht="11.25" x14ac:dyDescent="0.2">
      <c r="A224" s="1" t="s">
        <v>3412</v>
      </c>
      <c r="B224" s="1" t="s">
        <v>4634</v>
      </c>
      <c r="C224" s="1" t="s">
        <v>5057</v>
      </c>
      <c r="D224" s="1" t="s">
        <v>5979</v>
      </c>
      <c r="E224" s="1" t="s">
        <v>4590</v>
      </c>
      <c r="F224" s="1" t="s">
        <v>10878</v>
      </c>
      <c r="G224" s="1" t="s">
        <v>9317</v>
      </c>
      <c r="H224" s="1" t="s">
        <v>10879</v>
      </c>
      <c r="I224" s="1" t="s">
        <v>9317</v>
      </c>
      <c r="J224" s="1" t="s">
        <v>10879</v>
      </c>
      <c r="K224" s="1" t="s">
        <v>10880</v>
      </c>
      <c r="L224" s="1" t="s">
        <v>9317</v>
      </c>
      <c r="M224" s="1" t="s">
        <v>9317</v>
      </c>
      <c r="N224" s="1" t="s">
        <v>9863</v>
      </c>
      <c r="O224" s="1" t="s">
        <v>9779</v>
      </c>
      <c r="P224" s="1" t="s">
        <v>10881</v>
      </c>
      <c r="Q224" s="4">
        <v>43466</v>
      </c>
      <c r="R224" s="4">
        <v>43830</v>
      </c>
      <c r="S224" t="s">
        <v>10879</v>
      </c>
      <c r="T224" s="1" t="s">
        <v>9575</v>
      </c>
    </row>
    <row r="225" spans="1:20" ht="11.25" x14ac:dyDescent="0.2">
      <c r="A225" s="1" t="s">
        <v>3420</v>
      </c>
      <c r="B225" s="1" t="s">
        <v>4737</v>
      </c>
      <c r="C225" s="1" t="s">
        <v>5702</v>
      </c>
      <c r="D225" s="1" t="s">
        <v>5979</v>
      </c>
      <c r="E225" s="1" t="s">
        <v>4590</v>
      </c>
      <c r="F225" s="1" t="s">
        <v>10882</v>
      </c>
      <c r="G225" s="1" t="s">
        <v>9317</v>
      </c>
      <c r="H225" s="1" t="s">
        <v>10883</v>
      </c>
      <c r="I225" s="1" t="s">
        <v>9317</v>
      </c>
      <c r="J225" s="1" t="s">
        <v>10883</v>
      </c>
      <c r="K225" s="1" t="s">
        <v>10884</v>
      </c>
      <c r="L225" s="1" t="s">
        <v>9317</v>
      </c>
      <c r="M225" s="1" t="s">
        <v>9317</v>
      </c>
      <c r="N225" s="1" t="s">
        <v>10885</v>
      </c>
      <c r="O225" s="1" t="s">
        <v>9779</v>
      </c>
      <c r="P225" s="1" t="s">
        <v>10886</v>
      </c>
      <c r="Q225" s="4">
        <v>43466</v>
      </c>
      <c r="R225" s="4">
        <v>43830</v>
      </c>
      <c r="S225" t="s">
        <v>10883</v>
      </c>
      <c r="T225" s="1" t="s">
        <v>9576</v>
      </c>
    </row>
    <row r="226" spans="1:20" ht="11.25" x14ac:dyDescent="0.2">
      <c r="A226" s="1" t="s">
        <v>3423</v>
      </c>
      <c r="B226" s="1" t="s">
        <v>1038</v>
      </c>
      <c r="C226" s="1" t="s">
        <v>5094</v>
      </c>
      <c r="D226" s="1" t="s">
        <v>5979</v>
      </c>
      <c r="E226" s="1" t="s">
        <v>4590</v>
      </c>
      <c r="F226" s="1" t="s">
        <v>10887</v>
      </c>
      <c r="G226" s="1" t="s">
        <v>9317</v>
      </c>
      <c r="H226" s="1" t="s">
        <v>10888</v>
      </c>
      <c r="I226" s="1" t="s">
        <v>9317</v>
      </c>
      <c r="J226" s="1" t="s">
        <v>10888</v>
      </c>
      <c r="K226" s="1" t="s">
        <v>10889</v>
      </c>
      <c r="L226" s="1" t="s">
        <v>9317</v>
      </c>
      <c r="M226" s="1" t="s">
        <v>9317</v>
      </c>
      <c r="N226" s="1" t="s">
        <v>10890</v>
      </c>
      <c r="O226" s="1" t="s">
        <v>9779</v>
      </c>
      <c r="P226" s="1" t="s">
        <v>10891</v>
      </c>
      <c r="Q226" s="4">
        <v>43466</v>
      </c>
      <c r="R226" s="4">
        <v>43830</v>
      </c>
      <c r="S226" t="s">
        <v>10888</v>
      </c>
      <c r="T226" s="1" t="s">
        <v>9577</v>
      </c>
    </row>
    <row r="227" spans="1:20" ht="11.25" x14ac:dyDescent="0.2">
      <c r="A227" s="1" t="s">
        <v>3434</v>
      </c>
      <c r="B227" s="1" t="s">
        <v>9578</v>
      </c>
      <c r="C227" s="1" t="s">
        <v>5704</v>
      </c>
      <c r="D227" s="1" t="s">
        <v>5979</v>
      </c>
      <c r="E227" s="1" t="s">
        <v>4590</v>
      </c>
      <c r="F227" s="1" t="s">
        <v>10892</v>
      </c>
      <c r="G227" s="1" t="s">
        <v>9317</v>
      </c>
      <c r="H227" s="1" t="s">
        <v>10893</v>
      </c>
      <c r="I227" s="1" t="s">
        <v>9317</v>
      </c>
      <c r="J227" s="1" t="s">
        <v>10893</v>
      </c>
      <c r="K227" s="1" t="s">
        <v>10894</v>
      </c>
      <c r="L227" s="1" t="s">
        <v>9317</v>
      </c>
      <c r="M227" s="1" t="s">
        <v>9317</v>
      </c>
      <c r="N227" s="1" t="s">
        <v>10895</v>
      </c>
      <c r="O227" s="1" t="s">
        <v>9779</v>
      </c>
      <c r="P227" s="1" t="s">
        <v>10896</v>
      </c>
      <c r="Q227" s="4">
        <v>43466</v>
      </c>
      <c r="R227" s="4">
        <v>43830</v>
      </c>
      <c r="S227" t="s">
        <v>10893</v>
      </c>
      <c r="T227" s="1" t="s">
        <v>9579</v>
      </c>
    </row>
    <row r="228" spans="1:20" ht="11.25" x14ac:dyDescent="0.2">
      <c r="A228" s="1" t="s">
        <v>3447</v>
      </c>
      <c r="B228" s="1" t="s">
        <v>4586</v>
      </c>
      <c r="C228" s="1" t="s">
        <v>5707</v>
      </c>
      <c r="D228" s="1" t="s">
        <v>5979</v>
      </c>
      <c r="E228" s="1" t="s">
        <v>4590</v>
      </c>
      <c r="F228" s="1" t="s">
        <v>10897</v>
      </c>
      <c r="G228" s="1" t="s">
        <v>9317</v>
      </c>
      <c r="H228" s="1" t="s">
        <v>10898</v>
      </c>
      <c r="I228" s="1" t="s">
        <v>9317</v>
      </c>
      <c r="J228" s="1" t="s">
        <v>10898</v>
      </c>
      <c r="K228" s="1" t="s">
        <v>10899</v>
      </c>
      <c r="L228" s="1" t="s">
        <v>10900</v>
      </c>
      <c r="M228" s="1" t="s">
        <v>9317</v>
      </c>
      <c r="N228" s="1" t="s">
        <v>10901</v>
      </c>
      <c r="O228" s="1" t="s">
        <v>9779</v>
      </c>
      <c r="P228" s="1" t="s">
        <v>10902</v>
      </c>
      <c r="Q228" s="4">
        <v>43466</v>
      </c>
      <c r="R228" s="4">
        <v>43830</v>
      </c>
      <c r="S228" t="s">
        <v>10898</v>
      </c>
      <c r="T228" s="1" t="s">
        <v>9580</v>
      </c>
    </row>
    <row r="229" spans="1:20" ht="11.25" x14ac:dyDescent="0.2">
      <c r="A229" s="1" t="s">
        <v>3457</v>
      </c>
      <c r="B229" s="1" t="s">
        <v>2043</v>
      </c>
      <c r="C229" s="1" t="s">
        <v>5376</v>
      </c>
      <c r="D229" s="1" t="s">
        <v>5979</v>
      </c>
      <c r="E229" s="1" t="s">
        <v>4590</v>
      </c>
      <c r="F229" s="1" t="s">
        <v>10903</v>
      </c>
      <c r="G229" s="1" t="s">
        <v>9317</v>
      </c>
      <c r="H229" s="1" t="s">
        <v>10904</v>
      </c>
      <c r="I229" s="1" t="s">
        <v>9317</v>
      </c>
      <c r="J229" s="1" t="s">
        <v>10904</v>
      </c>
      <c r="K229" s="1" t="s">
        <v>10905</v>
      </c>
      <c r="L229" s="1" t="s">
        <v>9317</v>
      </c>
      <c r="M229" s="1" t="s">
        <v>9317</v>
      </c>
      <c r="N229" s="1" t="s">
        <v>10906</v>
      </c>
      <c r="O229" s="1" t="s">
        <v>9779</v>
      </c>
      <c r="P229" s="1" t="s">
        <v>10907</v>
      </c>
      <c r="Q229" s="4">
        <v>43466</v>
      </c>
      <c r="R229" s="4">
        <v>43830</v>
      </c>
      <c r="S229" t="s">
        <v>10904</v>
      </c>
      <c r="T229" s="1" t="s">
        <v>9581</v>
      </c>
    </row>
    <row r="230" spans="1:20" ht="11.25" x14ac:dyDescent="0.2">
      <c r="A230" s="1" t="s">
        <v>3473</v>
      </c>
      <c r="B230" s="1" t="s">
        <v>2043</v>
      </c>
      <c r="C230" s="1" t="s">
        <v>5376</v>
      </c>
      <c r="D230" s="1" t="s">
        <v>5979</v>
      </c>
      <c r="E230" s="1" t="s">
        <v>4590</v>
      </c>
      <c r="F230" s="1" t="s">
        <v>10908</v>
      </c>
      <c r="G230" s="1" t="s">
        <v>9317</v>
      </c>
      <c r="H230" s="1" t="s">
        <v>10909</v>
      </c>
      <c r="I230" s="1" t="s">
        <v>9317</v>
      </c>
      <c r="J230" s="1" t="s">
        <v>10909</v>
      </c>
      <c r="K230" s="1" t="s">
        <v>10910</v>
      </c>
      <c r="L230" s="1" t="s">
        <v>9317</v>
      </c>
      <c r="M230" s="1" t="s">
        <v>9317</v>
      </c>
      <c r="N230" s="1" t="s">
        <v>10911</v>
      </c>
      <c r="O230" s="1" t="s">
        <v>9779</v>
      </c>
      <c r="P230" s="1" t="s">
        <v>10912</v>
      </c>
      <c r="Q230" s="4">
        <v>43466</v>
      </c>
      <c r="R230" s="4">
        <v>43830</v>
      </c>
      <c r="S230" t="s">
        <v>10909</v>
      </c>
      <c r="T230" s="1" t="s">
        <v>9582</v>
      </c>
    </row>
    <row r="231" spans="1:20" ht="11.25" x14ac:dyDescent="0.2">
      <c r="A231" s="1" t="s">
        <v>3495</v>
      </c>
      <c r="B231" s="1" t="s">
        <v>3496</v>
      </c>
      <c r="C231" s="1" t="s">
        <v>5717</v>
      </c>
      <c r="D231" s="1" t="s">
        <v>5979</v>
      </c>
      <c r="E231" s="1" t="s">
        <v>4590</v>
      </c>
      <c r="F231" s="1" t="s">
        <v>10913</v>
      </c>
      <c r="G231" s="1" t="s">
        <v>10914</v>
      </c>
      <c r="H231" s="1" t="s">
        <v>10915</v>
      </c>
      <c r="I231" s="1" t="s">
        <v>9317</v>
      </c>
      <c r="J231" s="1" t="s">
        <v>10915</v>
      </c>
      <c r="K231" s="1" t="s">
        <v>10916</v>
      </c>
      <c r="L231" s="1" t="s">
        <v>9317</v>
      </c>
      <c r="M231" s="1" t="s">
        <v>9317</v>
      </c>
      <c r="N231" s="1" t="s">
        <v>10297</v>
      </c>
      <c r="O231" s="1" t="s">
        <v>9779</v>
      </c>
      <c r="P231" s="1" t="s">
        <v>10917</v>
      </c>
      <c r="Q231" s="4">
        <v>43466</v>
      </c>
      <c r="R231" s="4">
        <v>43830</v>
      </c>
      <c r="S231" t="s">
        <v>10915</v>
      </c>
      <c r="T231" s="1" t="s">
        <v>9583</v>
      </c>
    </row>
    <row r="232" spans="1:20" ht="11.25" x14ac:dyDescent="0.2">
      <c r="A232" s="1" t="s">
        <v>3507</v>
      </c>
      <c r="B232" s="1" t="s">
        <v>4744</v>
      </c>
      <c r="C232" s="1" t="s">
        <v>5721</v>
      </c>
      <c r="D232" s="1" t="s">
        <v>5979</v>
      </c>
      <c r="E232" s="1" t="s">
        <v>4590</v>
      </c>
      <c r="F232" s="1" t="s">
        <v>10918</v>
      </c>
      <c r="G232" s="1" t="s">
        <v>10919</v>
      </c>
      <c r="H232" s="1" t="s">
        <v>10920</v>
      </c>
      <c r="I232" s="1" t="s">
        <v>9317</v>
      </c>
      <c r="J232" s="1" t="s">
        <v>10920</v>
      </c>
      <c r="K232" s="1" t="s">
        <v>10921</v>
      </c>
      <c r="L232" s="1" t="s">
        <v>9317</v>
      </c>
      <c r="M232" s="1" t="s">
        <v>9317</v>
      </c>
      <c r="N232" s="1" t="s">
        <v>10922</v>
      </c>
      <c r="O232" s="1" t="s">
        <v>9779</v>
      </c>
      <c r="P232" s="1" t="s">
        <v>10923</v>
      </c>
      <c r="Q232" s="4">
        <v>43466</v>
      </c>
      <c r="R232" s="4">
        <v>43830</v>
      </c>
      <c r="S232" t="s">
        <v>10920</v>
      </c>
      <c r="T232" s="1" t="s">
        <v>9584</v>
      </c>
    </row>
    <row r="233" spans="1:20" ht="11.25" x14ac:dyDescent="0.2">
      <c r="A233" s="1" t="s">
        <v>3516</v>
      </c>
      <c r="B233" s="1" t="s">
        <v>3517</v>
      </c>
      <c r="C233" s="1" t="s">
        <v>5724</v>
      </c>
      <c r="D233" s="1" t="s">
        <v>5979</v>
      </c>
      <c r="E233" s="1" t="s">
        <v>4590</v>
      </c>
      <c r="F233" s="1" t="s">
        <v>10924</v>
      </c>
      <c r="G233" s="1" t="s">
        <v>10925</v>
      </c>
      <c r="H233" s="1" t="s">
        <v>10926</v>
      </c>
      <c r="I233" s="1" t="s">
        <v>9317</v>
      </c>
      <c r="J233" s="1" t="s">
        <v>10926</v>
      </c>
      <c r="K233" s="1" t="s">
        <v>10927</v>
      </c>
      <c r="L233" s="1" t="s">
        <v>9317</v>
      </c>
      <c r="M233" s="1" t="s">
        <v>9317</v>
      </c>
      <c r="N233" s="1" t="s">
        <v>10928</v>
      </c>
      <c r="O233" s="1" t="s">
        <v>9779</v>
      </c>
      <c r="P233" s="1" t="s">
        <v>10043</v>
      </c>
      <c r="Q233" s="4">
        <v>43466</v>
      </c>
      <c r="R233" s="4">
        <v>43830</v>
      </c>
      <c r="S233" t="s">
        <v>10926</v>
      </c>
      <c r="T233" s="1" t="s">
        <v>9585</v>
      </c>
    </row>
    <row r="234" spans="1:20" ht="11.25" x14ac:dyDescent="0.2">
      <c r="A234" s="1" t="s">
        <v>3522</v>
      </c>
      <c r="B234" s="1" t="s">
        <v>3523</v>
      </c>
      <c r="C234" s="1" t="s">
        <v>5726</v>
      </c>
      <c r="D234" s="1" t="s">
        <v>5979</v>
      </c>
      <c r="E234" s="1" t="s">
        <v>4590</v>
      </c>
      <c r="F234" s="1" t="s">
        <v>10929</v>
      </c>
      <c r="G234" s="1" t="s">
        <v>10930</v>
      </c>
      <c r="H234" s="1" t="s">
        <v>10931</v>
      </c>
      <c r="I234" s="1" t="s">
        <v>10932</v>
      </c>
      <c r="J234" s="1" t="s">
        <v>10933</v>
      </c>
      <c r="K234" s="1" t="s">
        <v>10934</v>
      </c>
      <c r="L234" s="1" t="s">
        <v>9317</v>
      </c>
      <c r="M234" s="1" t="s">
        <v>9317</v>
      </c>
      <c r="N234" s="1" t="s">
        <v>10935</v>
      </c>
      <c r="O234" s="1" t="s">
        <v>9779</v>
      </c>
      <c r="P234" s="1" t="s">
        <v>10936</v>
      </c>
      <c r="Q234" s="4">
        <v>43466</v>
      </c>
      <c r="R234" s="4">
        <v>43830</v>
      </c>
      <c r="S234" t="s">
        <v>10931</v>
      </c>
      <c r="T234" s="1" t="s">
        <v>9586</v>
      </c>
    </row>
    <row r="235" spans="1:20" ht="11.25" x14ac:dyDescent="0.2">
      <c r="A235" s="1" t="s">
        <v>3528</v>
      </c>
      <c r="B235" s="1" t="s">
        <v>9587</v>
      </c>
      <c r="C235" s="1" t="s">
        <v>5728</v>
      </c>
      <c r="D235" s="1" t="s">
        <v>5979</v>
      </c>
      <c r="E235" s="1" t="s">
        <v>4590</v>
      </c>
      <c r="F235" s="1" t="s">
        <v>10937</v>
      </c>
      <c r="G235" s="1" t="s">
        <v>10938</v>
      </c>
      <c r="H235" s="1" t="s">
        <v>10939</v>
      </c>
      <c r="I235" s="1" t="s">
        <v>9317</v>
      </c>
      <c r="J235" s="1" t="s">
        <v>10939</v>
      </c>
      <c r="K235" s="1" t="s">
        <v>10940</v>
      </c>
      <c r="L235" s="1" t="s">
        <v>9317</v>
      </c>
      <c r="M235" s="1" t="s">
        <v>9317</v>
      </c>
      <c r="N235" s="1" t="s">
        <v>10941</v>
      </c>
      <c r="O235" s="1" t="s">
        <v>9779</v>
      </c>
      <c r="P235" s="1" t="s">
        <v>10942</v>
      </c>
      <c r="Q235" s="4">
        <v>43466</v>
      </c>
      <c r="R235" s="4">
        <v>43830</v>
      </c>
      <c r="S235" t="s">
        <v>10939</v>
      </c>
      <c r="T235" s="1" t="s">
        <v>9588</v>
      </c>
    </row>
    <row r="236" spans="1:20" ht="11.25" x14ac:dyDescent="0.2">
      <c r="A236" s="1" t="s">
        <v>3533</v>
      </c>
      <c r="B236" s="1" t="s">
        <v>4512</v>
      </c>
      <c r="C236" s="1" t="s">
        <v>4970</v>
      </c>
      <c r="D236" s="1" t="s">
        <v>5979</v>
      </c>
      <c r="E236" s="1" t="s">
        <v>4590</v>
      </c>
      <c r="F236" s="1" t="s">
        <v>10943</v>
      </c>
      <c r="G236" s="1" t="s">
        <v>9317</v>
      </c>
      <c r="H236" s="1" t="s">
        <v>10944</v>
      </c>
      <c r="I236" s="1" t="s">
        <v>9317</v>
      </c>
      <c r="J236" s="1" t="s">
        <v>10944</v>
      </c>
      <c r="K236" s="1" t="s">
        <v>10945</v>
      </c>
      <c r="L236" s="1" t="s">
        <v>9317</v>
      </c>
      <c r="M236" s="1" t="s">
        <v>9317</v>
      </c>
      <c r="N236" s="1" t="s">
        <v>10123</v>
      </c>
      <c r="O236" s="1" t="s">
        <v>9779</v>
      </c>
      <c r="P236" s="1" t="s">
        <v>10771</v>
      </c>
      <c r="Q236" s="4">
        <v>43466</v>
      </c>
      <c r="R236" s="4">
        <v>43830</v>
      </c>
      <c r="S236" t="s">
        <v>10944</v>
      </c>
      <c r="T236" s="1" t="s">
        <v>9589</v>
      </c>
    </row>
    <row r="237" spans="1:20" ht="11.25" x14ac:dyDescent="0.2">
      <c r="A237" s="1" t="s">
        <v>3535</v>
      </c>
      <c r="B237" s="1" t="s">
        <v>3536</v>
      </c>
      <c r="C237" s="1" t="s">
        <v>5729</v>
      </c>
      <c r="D237" s="1" t="s">
        <v>5979</v>
      </c>
      <c r="E237" s="1" t="s">
        <v>4590</v>
      </c>
      <c r="F237" s="1" t="s">
        <v>10946</v>
      </c>
      <c r="G237" s="1" t="s">
        <v>10947</v>
      </c>
      <c r="H237" s="1" t="s">
        <v>10948</v>
      </c>
      <c r="I237" s="1" t="s">
        <v>9317</v>
      </c>
      <c r="J237" s="1" t="s">
        <v>10948</v>
      </c>
      <c r="K237" s="1" t="s">
        <v>10949</v>
      </c>
      <c r="L237" s="1" t="s">
        <v>9317</v>
      </c>
      <c r="M237" s="1" t="s">
        <v>9317</v>
      </c>
      <c r="N237" s="1" t="s">
        <v>10950</v>
      </c>
      <c r="O237" s="1" t="s">
        <v>9779</v>
      </c>
      <c r="P237" s="1" t="s">
        <v>10951</v>
      </c>
      <c r="Q237" s="4">
        <v>43466</v>
      </c>
      <c r="R237" s="4">
        <v>43830</v>
      </c>
      <c r="S237" t="s">
        <v>10948</v>
      </c>
      <c r="T237" s="1" t="s">
        <v>9590</v>
      </c>
    </row>
    <row r="238" spans="1:20" ht="11.25" x14ac:dyDescent="0.2">
      <c r="A238" s="1" t="s">
        <v>3551</v>
      </c>
      <c r="B238" s="1" t="s">
        <v>3552</v>
      </c>
      <c r="C238" s="1" t="s">
        <v>5734</v>
      </c>
      <c r="D238" s="1" t="s">
        <v>5979</v>
      </c>
      <c r="E238" s="1" t="s">
        <v>4590</v>
      </c>
      <c r="F238" s="1" t="s">
        <v>10952</v>
      </c>
      <c r="G238" s="1" t="s">
        <v>10953</v>
      </c>
      <c r="H238" s="1" t="s">
        <v>10954</v>
      </c>
      <c r="I238" s="1" t="s">
        <v>9317</v>
      </c>
      <c r="J238" s="1" t="s">
        <v>10954</v>
      </c>
      <c r="K238" s="1" t="s">
        <v>10955</v>
      </c>
      <c r="L238" s="1" t="s">
        <v>9317</v>
      </c>
      <c r="M238" s="1" t="s">
        <v>9317</v>
      </c>
      <c r="N238" s="1" t="s">
        <v>10956</v>
      </c>
      <c r="O238" s="1" t="s">
        <v>9779</v>
      </c>
      <c r="P238" s="1" t="s">
        <v>10957</v>
      </c>
      <c r="Q238" s="4">
        <v>43466</v>
      </c>
      <c r="R238" s="4">
        <v>43830</v>
      </c>
      <c r="S238" t="s">
        <v>10954</v>
      </c>
      <c r="T238" s="1" t="s">
        <v>9591</v>
      </c>
    </row>
    <row r="239" spans="1:20" ht="11.25" x14ac:dyDescent="0.2">
      <c r="A239" s="1" t="s">
        <v>3557</v>
      </c>
      <c r="B239" s="1" t="s">
        <v>3558</v>
      </c>
      <c r="C239" s="1" t="s">
        <v>5736</v>
      </c>
      <c r="D239" s="1" t="s">
        <v>5979</v>
      </c>
      <c r="E239" s="1" t="s">
        <v>4590</v>
      </c>
      <c r="F239" s="1" t="s">
        <v>10958</v>
      </c>
      <c r="G239" s="1" t="s">
        <v>9317</v>
      </c>
      <c r="H239" s="1" t="s">
        <v>10959</v>
      </c>
      <c r="I239" s="1" t="s">
        <v>9317</v>
      </c>
      <c r="J239" s="1" t="s">
        <v>10959</v>
      </c>
      <c r="K239" s="1" t="s">
        <v>10960</v>
      </c>
      <c r="L239" s="1" t="s">
        <v>9317</v>
      </c>
      <c r="M239" s="1" t="s">
        <v>9317</v>
      </c>
      <c r="N239" s="1" t="s">
        <v>10817</v>
      </c>
      <c r="O239" s="1" t="s">
        <v>9779</v>
      </c>
      <c r="P239" s="1" t="s">
        <v>10961</v>
      </c>
      <c r="Q239" s="4">
        <v>43466</v>
      </c>
      <c r="R239" s="4">
        <v>43830</v>
      </c>
      <c r="S239" t="s">
        <v>10959</v>
      </c>
      <c r="T239" s="1" t="s">
        <v>9592</v>
      </c>
    </row>
    <row r="240" spans="1:20" ht="11.25" x14ac:dyDescent="0.2">
      <c r="A240" s="1" t="s">
        <v>3598</v>
      </c>
      <c r="B240" s="1" t="s">
        <v>3599</v>
      </c>
      <c r="C240" s="1" t="s">
        <v>5747</v>
      </c>
      <c r="D240" s="1" t="s">
        <v>5979</v>
      </c>
      <c r="E240" s="1" t="s">
        <v>9593</v>
      </c>
      <c r="F240" s="1" t="s">
        <v>10962</v>
      </c>
      <c r="G240" s="1" t="s">
        <v>10963</v>
      </c>
      <c r="H240" s="1" t="s">
        <v>10964</v>
      </c>
      <c r="I240" s="1" t="s">
        <v>9317</v>
      </c>
      <c r="J240" s="1" t="s">
        <v>10964</v>
      </c>
      <c r="K240" s="1" t="s">
        <v>10965</v>
      </c>
      <c r="L240" s="1" t="s">
        <v>9317</v>
      </c>
      <c r="M240" s="1" t="s">
        <v>9317</v>
      </c>
      <c r="N240" s="1" t="s">
        <v>10224</v>
      </c>
      <c r="O240" s="1" t="s">
        <v>9779</v>
      </c>
      <c r="P240" s="1" t="s">
        <v>10966</v>
      </c>
      <c r="Q240" s="4">
        <v>43466</v>
      </c>
      <c r="R240" s="4">
        <v>43830</v>
      </c>
      <c r="S240" t="s">
        <v>10964</v>
      </c>
      <c r="T240" s="1" t="s">
        <v>9594</v>
      </c>
    </row>
    <row r="241" spans="1:20" ht="11.25" x14ac:dyDescent="0.2">
      <c r="A241" s="1" t="s">
        <v>3607</v>
      </c>
      <c r="B241" s="1" t="s">
        <v>3599</v>
      </c>
      <c r="C241" s="1" t="s">
        <v>5747</v>
      </c>
      <c r="D241" s="1" t="s">
        <v>5979</v>
      </c>
      <c r="E241" s="1" t="s">
        <v>4590</v>
      </c>
      <c r="F241" s="1" t="s">
        <v>10967</v>
      </c>
      <c r="G241" s="1" t="s">
        <v>10968</v>
      </c>
      <c r="H241" s="1" t="s">
        <v>10969</v>
      </c>
      <c r="I241" s="1" t="s">
        <v>9317</v>
      </c>
      <c r="J241" s="1" t="s">
        <v>10969</v>
      </c>
      <c r="K241" s="1" t="s">
        <v>10696</v>
      </c>
      <c r="L241" s="1" t="s">
        <v>9317</v>
      </c>
      <c r="M241" s="1" t="s">
        <v>9317</v>
      </c>
      <c r="N241" s="1" t="s">
        <v>10697</v>
      </c>
      <c r="O241" s="1" t="s">
        <v>9779</v>
      </c>
      <c r="P241" s="1" t="s">
        <v>10698</v>
      </c>
      <c r="Q241" s="4">
        <v>43466</v>
      </c>
      <c r="R241" s="4">
        <v>43830</v>
      </c>
      <c r="S241" t="s">
        <v>10969</v>
      </c>
      <c r="T241" s="1" t="s">
        <v>9595</v>
      </c>
    </row>
    <row r="242" spans="1:20" ht="11.25" x14ac:dyDescent="0.2">
      <c r="A242" s="1" t="s">
        <v>3643</v>
      </c>
      <c r="B242" s="1" t="s">
        <v>4748</v>
      </c>
      <c r="C242" s="1" t="s">
        <v>5759</v>
      </c>
      <c r="D242" s="1" t="s">
        <v>5979</v>
      </c>
      <c r="E242" s="1" t="s">
        <v>4590</v>
      </c>
      <c r="F242" s="1" t="s">
        <v>10970</v>
      </c>
      <c r="G242" s="1" t="s">
        <v>10971</v>
      </c>
      <c r="H242" s="1" t="s">
        <v>10972</v>
      </c>
      <c r="I242" s="1" t="s">
        <v>9317</v>
      </c>
      <c r="J242" s="1" t="s">
        <v>10972</v>
      </c>
      <c r="K242" s="1" t="s">
        <v>10973</v>
      </c>
      <c r="L242" s="1" t="s">
        <v>9317</v>
      </c>
      <c r="M242" s="1" t="s">
        <v>9317</v>
      </c>
      <c r="N242" s="1" t="s">
        <v>10974</v>
      </c>
      <c r="O242" s="1" t="s">
        <v>9779</v>
      </c>
      <c r="P242" s="1" t="s">
        <v>10975</v>
      </c>
      <c r="Q242" s="4">
        <v>43466</v>
      </c>
      <c r="R242" s="4">
        <v>43830</v>
      </c>
      <c r="S242" t="s">
        <v>10972</v>
      </c>
      <c r="T242" s="1" t="s">
        <v>9596</v>
      </c>
    </row>
    <row r="243" spans="1:20" ht="11.25" x14ac:dyDescent="0.2">
      <c r="A243" s="1" t="s">
        <v>3646</v>
      </c>
      <c r="B243" s="1" t="s">
        <v>4749</v>
      </c>
      <c r="C243" s="1" t="s">
        <v>5760</v>
      </c>
      <c r="D243" s="1" t="s">
        <v>5979</v>
      </c>
      <c r="E243" s="1" t="s">
        <v>4590</v>
      </c>
      <c r="F243" s="1" t="s">
        <v>10952</v>
      </c>
      <c r="G243" s="1" t="s">
        <v>9317</v>
      </c>
      <c r="H243" s="1" t="s">
        <v>10976</v>
      </c>
      <c r="I243" s="1" t="s">
        <v>9317</v>
      </c>
      <c r="J243" s="1" t="s">
        <v>10976</v>
      </c>
      <c r="K243" s="1" t="s">
        <v>10977</v>
      </c>
      <c r="L243" s="1" t="s">
        <v>9317</v>
      </c>
      <c r="M243" s="1" t="s">
        <v>9317</v>
      </c>
      <c r="N243" s="1" t="s">
        <v>10284</v>
      </c>
      <c r="O243" s="1" t="s">
        <v>9779</v>
      </c>
      <c r="P243" s="1" t="s">
        <v>10978</v>
      </c>
      <c r="Q243" s="4">
        <v>43466</v>
      </c>
      <c r="R243" s="4">
        <v>43830</v>
      </c>
      <c r="S243" t="s">
        <v>10976</v>
      </c>
      <c r="T243" s="1" t="s">
        <v>9597</v>
      </c>
    </row>
    <row r="244" spans="1:20" ht="11.25" x14ac:dyDescent="0.2">
      <c r="A244" s="1" t="s">
        <v>3668</v>
      </c>
      <c r="B244" s="1" t="s">
        <v>3669</v>
      </c>
      <c r="C244" s="1" t="s">
        <v>5766</v>
      </c>
      <c r="D244" s="1" t="s">
        <v>5979</v>
      </c>
      <c r="E244" s="1" t="s">
        <v>4590</v>
      </c>
      <c r="F244" s="1" t="s">
        <v>10979</v>
      </c>
      <c r="G244" s="1" t="s">
        <v>10980</v>
      </c>
      <c r="H244" s="1" t="s">
        <v>10981</v>
      </c>
      <c r="I244" s="1" t="s">
        <v>9317</v>
      </c>
      <c r="J244" s="1" t="s">
        <v>10981</v>
      </c>
      <c r="K244" s="1" t="s">
        <v>10147</v>
      </c>
      <c r="L244" s="1" t="s">
        <v>9317</v>
      </c>
      <c r="M244" s="1" t="s">
        <v>9317</v>
      </c>
      <c r="N244" s="1" t="s">
        <v>10982</v>
      </c>
      <c r="O244" s="1" t="s">
        <v>9779</v>
      </c>
      <c r="P244" s="1" t="s">
        <v>10983</v>
      </c>
      <c r="Q244" s="4">
        <v>43466</v>
      </c>
      <c r="R244" s="4">
        <v>43830</v>
      </c>
      <c r="S244" t="s">
        <v>10981</v>
      </c>
      <c r="T244" s="1" t="s">
        <v>9598</v>
      </c>
    </row>
    <row r="245" spans="1:20" ht="11.25" x14ac:dyDescent="0.2">
      <c r="A245" s="1" t="s">
        <v>3674</v>
      </c>
      <c r="B245" s="1" t="s">
        <v>3675</v>
      </c>
      <c r="C245" s="1" t="s">
        <v>5768</v>
      </c>
      <c r="D245" s="1" t="s">
        <v>5979</v>
      </c>
      <c r="E245" s="1" t="s">
        <v>4590</v>
      </c>
      <c r="F245" s="1" t="s">
        <v>10952</v>
      </c>
      <c r="G245" s="1" t="s">
        <v>9317</v>
      </c>
      <c r="H245" s="1" t="s">
        <v>10976</v>
      </c>
      <c r="I245" s="1" t="s">
        <v>9317</v>
      </c>
      <c r="J245" s="1" t="s">
        <v>10976</v>
      </c>
      <c r="K245" s="1" t="s">
        <v>10977</v>
      </c>
      <c r="L245" s="1" t="s">
        <v>9317</v>
      </c>
      <c r="M245" s="1" t="s">
        <v>9317</v>
      </c>
      <c r="N245" s="1" t="s">
        <v>10284</v>
      </c>
      <c r="O245" s="1" t="s">
        <v>9779</v>
      </c>
      <c r="P245" s="1" t="s">
        <v>10978</v>
      </c>
      <c r="Q245" s="4">
        <v>43466</v>
      </c>
      <c r="R245" s="4">
        <v>43830</v>
      </c>
      <c r="S245" t="s">
        <v>10976</v>
      </c>
      <c r="T245" s="1" t="s">
        <v>9599</v>
      </c>
    </row>
    <row r="246" spans="1:20" ht="11.25" x14ac:dyDescent="0.2">
      <c r="A246" s="1" t="s">
        <v>3677</v>
      </c>
      <c r="B246" s="1" t="s">
        <v>3678</v>
      </c>
      <c r="C246" s="1" t="s">
        <v>5769</v>
      </c>
      <c r="D246" s="1" t="s">
        <v>5979</v>
      </c>
      <c r="E246" s="1" t="s">
        <v>4590</v>
      </c>
      <c r="F246" s="1" t="s">
        <v>10979</v>
      </c>
      <c r="G246" s="1" t="s">
        <v>9317</v>
      </c>
      <c r="H246" s="1" t="s">
        <v>10984</v>
      </c>
      <c r="I246" s="1" t="s">
        <v>9317</v>
      </c>
      <c r="J246" s="1" t="s">
        <v>10984</v>
      </c>
      <c r="K246" s="1" t="s">
        <v>10985</v>
      </c>
      <c r="L246" s="1" t="s">
        <v>9317</v>
      </c>
      <c r="M246" s="1" t="s">
        <v>9317</v>
      </c>
      <c r="N246" s="1" t="s">
        <v>10986</v>
      </c>
      <c r="O246" s="1" t="s">
        <v>9779</v>
      </c>
      <c r="P246" s="1" t="s">
        <v>10987</v>
      </c>
      <c r="Q246" s="4">
        <v>43466</v>
      </c>
      <c r="R246" s="4">
        <v>43830</v>
      </c>
      <c r="S246" t="s">
        <v>10984</v>
      </c>
      <c r="T246" s="1" t="s">
        <v>9600</v>
      </c>
    </row>
    <row r="247" spans="1:20" ht="11.25" x14ac:dyDescent="0.2">
      <c r="A247" s="1" t="s">
        <v>3680</v>
      </c>
      <c r="B247" s="1" t="s">
        <v>4750</v>
      </c>
      <c r="C247" s="1" t="s">
        <v>5770</v>
      </c>
      <c r="D247" s="1" t="s">
        <v>5979</v>
      </c>
      <c r="E247" s="1" t="s">
        <v>4590</v>
      </c>
      <c r="F247" s="1" t="s">
        <v>10958</v>
      </c>
      <c r="G247" s="1" t="s">
        <v>10988</v>
      </c>
      <c r="H247" s="1" t="s">
        <v>10989</v>
      </c>
      <c r="I247" s="1" t="s">
        <v>9317</v>
      </c>
      <c r="J247" s="1" t="s">
        <v>10989</v>
      </c>
      <c r="K247" s="1" t="s">
        <v>10252</v>
      </c>
      <c r="L247" s="1" t="s">
        <v>9317</v>
      </c>
      <c r="M247" s="1" t="s">
        <v>9317</v>
      </c>
      <c r="N247" s="1" t="s">
        <v>10253</v>
      </c>
      <c r="O247" s="1" t="s">
        <v>9779</v>
      </c>
      <c r="P247" s="1" t="s">
        <v>10254</v>
      </c>
      <c r="Q247" s="4">
        <v>43466</v>
      </c>
      <c r="R247" s="4">
        <v>43830</v>
      </c>
      <c r="S247" t="s">
        <v>10989</v>
      </c>
      <c r="T247" s="1" t="s">
        <v>9601</v>
      </c>
    </row>
    <row r="248" spans="1:20" ht="11.25" x14ac:dyDescent="0.2">
      <c r="A248" s="1" t="s">
        <v>3691</v>
      </c>
      <c r="B248" s="1" t="s">
        <v>3692</v>
      </c>
      <c r="C248" s="1" t="s">
        <v>5774</v>
      </c>
      <c r="D248" s="1" t="s">
        <v>5979</v>
      </c>
      <c r="E248" s="1" t="s">
        <v>4590</v>
      </c>
      <c r="F248" s="1" t="s">
        <v>10990</v>
      </c>
      <c r="G248" s="1" t="s">
        <v>9317</v>
      </c>
      <c r="H248" s="1" t="s">
        <v>10991</v>
      </c>
      <c r="I248" s="1" t="s">
        <v>9317</v>
      </c>
      <c r="J248" s="1" t="s">
        <v>10991</v>
      </c>
      <c r="K248" s="1" t="s">
        <v>10122</v>
      </c>
      <c r="L248" s="1" t="s">
        <v>9317</v>
      </c>
      <c r="M248" s="1" t="s">
        <v>9317</v>
      </c>
      <c r="N248" s="1" t="s">
        <v>10123</v>
      </c>
      <c r="O248" s="1" t="s">
        <v>9779</v>
      </c>
      <c r="P248" s="1" t="s">
        <v>10124</v>
      </c>
      <c r="Q248" s="4">
        <v>43466</v>
      </c>
      <c r="R248" s="4">
        <v>43830</v>
      </c>
      <c r="S248" t="s">
        <v>10991</v>
      </c>
      <c r="T248" s="1" t="s">
        <v>9602</v>
      </c>
    </row>
    <row r="249" spans="1:20" ht="11.25" x14ac:dyDescent="0.2">
      <c r="A249" s="1" t="s">
        <v>3709</v>
      </c>
      <c r="B249" s="1" t="s">
        <v>3710</v>
      </c>
      <c r="C249" s="1" t="s">
        <v>5780</v>
      </c>
      <c r="D249" s="1" t="s">
        <v>5979</v>
      </c>
      <c r="E249" s="1" t="s">
        <v>4590</v>
      </c>
      <c r="F249" s="1" t="s">
        <v>10979</v>
      </c>
      <c r="G249" s="1" t="s">
        <v>10992</v>
      </c>
      <c r="H249" s="1" t="s">
        <v>10993</v>
      </c>
      <c r="I249" s="1" t="s">
        <v>9317</v>
      </c>
      <c r="J249" s="1" t="s">
        <v>10993</v>
      </c>
      <c r="K249" s="1" t="s">
        <v>10994</v>
      </c>
      <c r="L249" s="1" t="s">
        <v>9317</v>
      </c>
      <c r="M249" s="1" t="s">
        <v>9317</v>
      </c>
      <c r="N249" s="1" t="s">
        <v>10995</v>
      </c>
      <c r="O249" s="1" t="s">
        <v>9779</v>
      </c>
      <c r="P249" s="1" t="s">
        <v>10996</v>
      </c>
      <c r="Q249" s="4">
        <v>43466</v>
      </c>
      <c r="R249" s="4">
        <v>43830</v>
      </c>
      <c r="S249" t="s">
        <v>10993</v>
      </c>
      <c r="T249" s="1" t="s">
        <v>9603</v>
      </c>
    </row>
    <row r="250" spans="1:20" ht="11.25" x14ac:dyDescent="0.2">
      <c r="A250" s="1" t="s">
        <v>3712</v>
      </c>
      <c r="B250" s="1" t="s">
        <v>4755</v>
      </c>
      <c r="C250" s="1" t="s">
        <v>5781</v>
      </c>
      <c r="D250" s="1" t="s">
        <v>5979</v>
      </c>
      <c r="E250" s="1" t="s">
        <v>4590</v>
      </c>
      <c r="F250" s="1" t="s">
        <v>10997</v>
      </c>
      <c r="G250" s="1" t="s">
        <v>9317</v>
      </c>
      <c r="H250" s="1" t="s">
        <v>10998</v>
      </c>
      <c r="I250" s="1" t="s">
        <v>9317</v>
      </c>
      <c r="J250" s="1" t="s">
        <v>10998</v>
      </c>
      <c r="K250" s="1" t="s">
        <v>10999</v>
      </c>
      <c r="L250" s="1" t="s">
        <v>9317</v>
      </c>
      <c r="M250" s="1" t="s">
        <v>9317</v>
      </c>
      <c r="N250" s="1" t="s">
        <v>10146</v>
      </c>
      <c r="O250" s="1" t="s">
        <v>9779</v>
      </c>
      <c r="P250" s="1" t="s">
        <v>11000</v>
      </c>
      <c r="Q250" s="4">
        <v>43466</v>
      </c>
      <c r="R250" s="4">
        <v>43830</v>
      </c>
      <c r="S250" t="s">
        <v>10998</v>
      </c>
      <c r="T250" s="1" t="s">
        <v>9604</v>
      </c>
    </row>
    <row r="251" spans="1:20" ht="11.25" x14ac:dyDescent="0.2">
      <c r="A251" s="1" t="s">
        <v>3730</v>
      </c>
      <c r="B251" s="1" t="s">
        <v>3731</v>
      </c>
      <c r="C251" s="1" t="s">
        <v>5785</v>
      </c>
      <c r="D251" s="1" t="s">
        <v>5979</v>
      </c>
      <c r="E251" s="1" t="s">
        <v>4590</v>
      </c>
      <c r="F251" s="1" t="s">
        <v>11001</v>
      </c>
      <c r="G251" s="1" t="s">
        <v>9317</v>
      </c>
      <c r="H251" s="1" t="s">
        <v>11002</v>
      </c>
      <c r="I251" s="1" t="s">
        <v>9317</v>
      </c>
      <c r="J251" s="1" t="s">
        <v>11002</v>
      </c>
      <c r="K251" s="1" t="s">
        <v>11003</v>
      </c>
      <c r="L251" s="1" t="s">
        <v>9317</v>
      </c>
      <c r="M251" s="1" t="s">
        <v>9317</v>
      </c>
      <c r="N251" s="1" t="s">
        <v>10194</v>
      </c>
      <c r="O251" s="1" t="s">
        <v>9779</v>
      </c>
      <c r="P251" s="1" t="s">
        <v>11004</v>
      </c>
      <c r="Q251" s="4">
        <v>43466</v>
      </c>
      <c r="R251" s="4">
        <v>43830</v>
      </c>
      <c r="S251" t="s">
        <v>11002</v>
      </c>
      <c r="T251" s="1" t="s">
        <v>9605</v>
      </c>
    </row>
    <row r="252" spans="1:20" ht="11.25" x14ac:dyDescent="0.2">
      <c r="A252" s="1" t="s">
        <v>3745</v>
      </c>
      <c r="B252" s="1" t="s">
        <v>3746</v>
      </c>
      <c r="C252" s="1" t="s">
        <v>5788</v>
      </c>
      <c r="D252" s="1" t="s">
        <v>5979</v>
      </c>
      <c r="E252" s="1" t="s">
        <v>4590</v>
      </c>
      <c r="F252" s="1" t="s">
        <v>10952</v>
      </c>
      <c r="G252" s="1" t="s">
        <v>9317</v>
      </c>
      <c r="H252" s="1" t="s">
        <v>10976</v>
      </c>
      <c r="I252" s="1" t="s">
        <v>9317</v>
      </c>
      <c r="J252" s="1" t="s">
        <v>10976</v>
      </c>
      <c r="K252" s="1" t="s">
        <v>10977</v>
      </c>
      <c r="L252" s="1" t="s">
        <v>9317</v>
      </c>
      <c r="M252" s="1" t="s">
        <v>9317</v>
      </c>
      <c r="N252" s="1" t="s">
        <v>10284</v>
      </c>
      <c r="O252" s="1" t="s">
        <v>9779</v>
      </c>
      <c r="P252" s="1" t="s">
        <v>10978</v>
      </c>
      <c r="Q252" s="4">
        <v>43466</v>
      </c>
      <c r="R252" s="4">
        <v>43830</v>
      </c>
      <c r="S252" t="s">
        <v>10976</v>
      </c>
      <c r="T252" s="1" t="s">
        <v>9606</v>
      </c>
    </row>
    <row r="253" spans="1:20" ht="11.25" x14ac:dyDescent="0.2">
      <c r="A253" s="1" t="s">
        <v>3748</v>
      </c>
      <c r="B253" s="1" t="s">
        <v>3749</v>
      </c>
      <c r="C253" s="1" t="s">
        <v>5789</v>
      </c>
      <c r="D253" s="1" t="s">
        <v>5979</v>
      </c>
      <c r="E253" s="1" t="s">
        <v>4590</v>
      </c>
      <c r="F253" s="1" t="s">
        <v>11005</v>
      </c>
      <c r="G253" s="1" t="s">
        <v>9317</v>
      </c>
      <c r="H253" s="1" t="s">
        <v>11006</v>
      </c>
      <c r="I253" s="1" t="s">
        <v>9317</v>
      </c>
      <c r="J253" s="1" t="s">
        <v>11006</v>
      </c>
      <c r="K253" s="1" t="s">
        <v>11007</v>
      </c>
      <c r="L253" s="1" t="s">
        <v>9317</v>
      </c>
      <c r="M253" s="1" t="s">
        <v>9317</v>
      </c>
      <c r="N253" s="1" t="s">
        <v>11008</v>
      </c>
      <c r="O253" s="1" t="s">
        <v>9779</v>
      </c>
      <c r="P253" s="1" t="s">
        <v>11009</v>
      </c>
      <c r="Q253" s="4">
        <v>43466</v>
      </c>
      <c r="R253" s="4">
        <v>43830</v>
      </c>
      <c r="S253" t="s">
        <v>11006</v>
      </c>
      <c r="T253" s="1" t="s">
        <v>9607</v>
      </c>
    </row>
    <row r="254" spans="1:20" ht="11.25" x14ac:dyDescent="0.2">
      <c r="A254" s="1" t="s">
        <v>3760</v>
      </c>
      <c r="B254" s="1" t="s">
        <v>4589</v>
      </c>
      <c r="C254" s="1" t="s">
        <v>5793</v>
      </c>
      <c r="D254" s="1" t="s">
        <v>5979</v>
      </c>
      <c r="E254" s="1" t="s">
        <v>4590</v>
      </c>
      <c r="F254" s="1" t="s">
        <v>11010</v>
      </c>
      <c r="G254" s="1" t="s">
        <v>9317</v>
      </c>
      <c r="H254" s="1" t="s">
        <v>11011</v>
      </c>
      <c r="I254" s="1" t="s">
        <v>11011</v>
      </c>
      <c r="J254" s="1" t="s">
        <v>9317</v>
      </c>
      <c r="K254" s="1" t="s">
        <v>9317</v>
      </c>
      <c r="L254" s="1" t="s">
        <v>9317</v>
      </c>
      <c r="M254" s="1" t="s">
        <v>9317</v>
      </c>
      <c r="N254" s="1" t="s">
        <v>11012</v>
      </c>
      <c r="O254" s="1" t="s">
        <v>9779</v>
      </c>
      <c r="P254" s="1" t="s">
        <v>11013</v>
      </c>
      <c r="Q254" s="4">
        <v>43466</v>
      </c>
      <c r="R254" s="4">
        <v>43830</v>
      </c>
      <c r="S254" t="s">
        <v>11011</v>
      </c>
      <c r="T254" s="1" t="s">
        <v>9608</v>
      </c>
    </row>
    <row r="255" spans="1:20" ht="11.25" x14ac:dyDescent="0.2">
      <c r="A255" s="1" t="s">
        <v>3763</v>
      </c>
      <c r="B255" s="1" t="s">
        <v>3764</v>
      </c>
      <c r="C255" s="1" t="s">
        <v>5794</v>
      </c>
      <c r="D255" s="1" t="s">
        <v>5979</v>
      </c>
      <c r="E255" s="1" t="s">
        <v>4590</v>
      </c>
      <c r="F255" s="1" t="s">
        <v>11014</v>
      </c>
      <c r="G255" s="1" t="s">
        <v>11015</v>
      </c>
      <c r="H255" s="1" t="s">
        <v>11016</v>
      </c>
      <c r="I255" s="1" t="s">
        <v>9317</v>
      </c>
      <c r="J255" s="1" t="s">
        <v>11016</v>
      </c>
      <c r="K255" s="1" t="s">
        <v>11017</v>
      </c>
      <c r="L255" s="1" t="s">
        <v>9317</v>
      </c>
      <c r="M255" s="1" t="s">
        <v>9317</v>
      </c>
      <c r="N255" s="1" t="s">
        <v>11018</v>
      </c>
      <c r="O255" s="1" t="s">
        <v>9779</v>
      </c>
      <c r="P255" s="1" t="s">
        <v>11019</v>
      </c>
      <c r="Q255" s="4">
        <v>43466</v>
      </c>
      <c r="R255" s="4">
        <v>43830</v>
      </c>
      <c r="S255" t="s">
        <v>11016</v>
      </c>
      <c r="T255" s="1" t="s">
        <v>9609</v>
      </c>
    </row>
    <row r="256" spans="1:20" ht="11.25" x14ac:dyDescent="0.2">
      <c r="A256" s="1" t="s">
        <v>3777</v>
      </c>
      <c r="B256" s="1" t="s">
        <v>4759</v>
      </c>
      <c r="C256" s="1" t="s">
        <v>5798</v>
      </c>
      <c r="D256" s="1" t="s">
        <v>5979</v>
      </c>
      <c r="E256" s="1" t="s">
        <v>4590</v>
      </c>
      <c r="F256" s="1" t="s">
        <v>10943</v>
      </c>
      <c r="G256" s="1" t="s">
        <v>11020</v>
      </c>
      <c r="H256" s="1" t="s">
        <v>11021</v>
      </c>
      <c r="I256" s="1" t="s">
        <v>9317</v>
      </c>
      <c r="J256" s="1" t="s">
        <v>11021</v>
      </c>
      <c r="K256" s="1" t="s">
        <v>11022</v>
      </c>
      <c r="L256" s="1" t="s">
        <v>9317</v>
      </c>
      <c r="M256" s="1" t="s">
        <v>9317</v>
      </c>
      <c r="N256" s="1" t="s">
        <v>11023</v>
      </c>
      <c r="O256" s="1" t="s">
        <v>9779</v>
      </c>
      <c r="P256" s="1" t="s">
        <v>11024</v>
      </c>
      <c r="Q256" s="4">
        <v>43466</v>
      </c>
      <c r="R256" s="4">
        <v>43830</v>
      </c>
      <c r="S256" t="s">
        <v>11021</v>
      </c>
      <c r="T256" s="1" t="s">
        <v>9610</v>
      </c>
    </row>
    <row r="257" spans="1:20" ht="11.25" x14ac:dyDescent="0.2">
      <c r="A257" s="1" t="s">
        <v>3780</v>
      </c>
      <c r="B257" s="1" t="s">
        <v>3781</v>
      </c>
      <c r="C257" s="1" t="s">
        <v>5799</v>
      </c>
      <c r="D257" s="1" t="s">
        <v>5979</v>
      </c>
      <c r="E257" s="1" t="s">
        <v>4590</v>
      </c>
      <c r="F257" s="1" t="s">
        <v>11025</v>
      </c>
      <c r="G257" s="1" t="s">
        <v>9317</v>
      </c>
      <c r="H257" s="1" t="s">
        <v>11026</v>
      </c>
      <c r="I257" s="1" t="s">
        <v>9317</v>
      </c>
      <c r="J257" s="1" t="s">
        <v>11026</v>
      </c>
      <c r="K257" s="1" t="s">
        <v>11027</v>
      </c>
      <c r="L257" s="1" t="s">
        <v>9317</v>
      </c>
      <c r="M257" s="1" t="s">
        <v>9317</v>
      </c>
      <c r="N257" s="1" t="s">
        <v>11028</v>
      </c>
      <c r="O257" s="1" t="s">
        <v>9779</v>
      </c>
      <c r="P257" s="1" t="s">
        <v>11029</v>
      </c>
      <c r="Q257" s="4">
        <v>43466</v>
      </c>
      <c r="R257" s="4">
        <v>43830</v>
      </c>
      <c r="S257" t="s">
        <v>11026</v>
      </c>
      <c r="T257" s="1" t="s">
        <v>9611</v>
      </c>
    </row>
    <row r="258" spans="1:20" ht="11.25" x14ac:dyDescent="0.2">
      <c r="A258" s="1" t="s">
        <v>3821</v>
      </c>
      <c r="B258" s="1" t="s">
        <v>3822</v>
      </c>
      <c r="C258" s="1" t="s">
        <v>5812</v>
      </c>
      <c r="D258" s="1" t="s">
        <v>5979</v>
      </c>
      <c r="E258" s="1" t="s">
        <v>4590</v>
      </c>
      <c r="F258" s="1" t="s">
        <v>10952</v>
      </c>
      <c r="G258" s="1" t="s">
        <v>9317</v>
      </c>
      <c r="H258" s="1" t="s">
        <v>10976</v>
      </c>
      <c r="I258" s="1" t="s">
        <v>9317</v>
      </c>
      <c r="J258" s="1" t="s">
        <v>10976</v>
      </c>
      <c r="K258" s="1" t="s">
        <v>10977</v>
      </c>
      <c r="L258" s="1" t="s">
        <v>9317</v>
      </c>
      <c r="M258" s="1" t="s">
        <v>9317</v>
      </c>
      <c r="N258" s="1" t="s">
        <v>10284</v>
      </c>
      <c r="O258" s="1" t="s">
        <v>9779</v>
      </c>
      <c r="P258" s="1" t="s">
        <v>10978</v>
      </c>
      <c r="Q258" s="4">
        <v>43466</v>
      </c>
      <c r="R258" s="4">
        <v>43830</v>
      </c>
      <c r="S258" t="s">
        <v>10976</v>
      </c>
      <c r="T258" s="1" t="s">
        <v>9612</v>
      </c>
    </row>
    <row r="259" spans="1:20" ht="11.25" x14ac:dyDescent="0.2">
      <c r="A259" s="1" t="s">
        <v>3824</v>
      </c>
      <c r="B259" s="1" t="s">
        <v>4761</v>
      </c>
      <c r="C259" s="1" t="s">
        <v>5813</v>
      </c>
      <c r="D259" s="1" t="s">
        <v>5979</v>
      </c>
      <c r="E259" s="1" t="s">
        <v>4590</v>
      </c>
      <c r="F259" s="1" t="s">
        <v>11030</v>
      </c>
      <c r="G259" s="1" t="s">
        <v>11031</v>
      </c>
      <c r="H259" s="1" t="s">
        <v>11032</v>
      </c>
      <c r="I259" s="1" t="s">
        <v>9317</v>
      </c>
      <c r="J259" s="1" t="s">
        <v>11032</v>
      </c>
      <c r="K259" s="1" t="s">
        <v>11033</v>
      </c>
      <c r="L259" s="1" t="s">
        <v>9317</v>
      </c>
      <c r="M259" s="1" t="s">
        <v>9317</v>
      </c>
      <c r="N259" s="1" t="s">
        <v>9928</v>
      </c>
      <c r="O259" s="1" t="s">
        <v>9779</v>
      </c>
      <c r="P259" s="1" t="s">
        <v>11034</v>
      </c>
      <c r="Q259" s="4">
        <v>43466</v>
      </c>
      <c r="R259" s="4">
        <v>43830</v>
      </c>
      <c r="S259" t="s">
        <v>11032</v>
      </c>
      <c r="T259" s="1" t="s">
        <v>9613</v>
      </c>
    </row>
    <row r="260" spans="1:20" ht="11.25" x14ac:dyDescent="0.2">
      <c r="A260" s="1" t="s">
        <v>3830</v>
      </c>
      <c r="B260" s="1" t="s">
        <v>4763</v>
      </c>
      <c r="C260" s="1" t="s">
        <v>5815</v>
      </c>
      <c r="D260" s="1" t="s">
        <v>5979</v>
      </c>
      <c r="E260" s="1" t="s">
        <v>4590</v>
      </c>
      <c r="F260" s="1" t="s">
        <v>11035</v>
      </c>
      <c r="G260" s="1" t="s">
        <v>9317</v>
      </c>
      <c r="H260" s="1" t="s">
        <v>11036</v>
      </c>
      <c r="I260" s="1" t="s">
        <v>9317</v>
      </c>
      <c r="J260" s="1" t="s">
        <v>11036</v>
      </c>
      <c r="K260" s="1" t="s">
        <v>11037</v>
      </c>
      <c r="L260" s="1" t="s">
        <v>9317</v>
      </c>
      <c r="M260" s="1" t="s">
        <v>9317</v>
      </c>
      <c r="N260" s="1" t="s">
        <v>11038</v>
      </c>
      <c r="O260" s="1" t="s">
        <v>9779</v>
      </c>
      <c r="P260" s="1" t="s">
        <v>11039</v>
      </c>
      <c r="Q260" s="4">
        <v>43466</v>
      </c>
      <c r="R260" s="4">
        <v>43830</v>
      </c>
      <c r="S260" t="s">
        <v>11036</v>
      </c>
      <c r="T260" s="1" t="s">
        <v>9614</v>
      </c>
    </row>
    <row r="261" spans="1:20" ht="11.25" x14ac:dyDescent="0.2">
      <c r="A261" s="1" t="s">
        <v>3840</v>
      </c>
      <c r="B261" s="1" t="s">
        <v>4652</v>
      </c>
      <c r="C261" s="1" t="s">
        <v>5270</v>
      </c>
      <c r="D261" s="1" t="s">
        <v>5979</v>
      </c>
      <c r="E261" s="1" t="s">
        <v>4590</v>
      </c>
      <c r="F261" s="1" t="s">
        <v>11040</v>
      </c>
      <c r="G261" s="1" t="s">
        <v>11041</v>
      </c>
      <c r="H261" s="1" t="s">
        <v>11042</v>
      </c>
      <c r="I261" s="1" t="s">
        <v>9317</v>
      </c>
      <c r="J261" s="1" t="s">
        <v>11042</v>
      </c>
      <c r="K261" s="1" t="s">
        <v>11043</v>
      </c>
      <c r="L261" s="1" t="s">
        <v>9317</v>
      </c>
      <c r="M261" s="1" t="s">
        <v>9317</v>
      </c>
      <c r="N261" s="1" t="s">
        <v>11044</v>
      </c>
      <c r="O261" s="1" t="s">
        <v>9779</v>
      </c>
      <c r="P261" s="1" t="s">
        <v>11045</v>
      </c>
      <c r="Q261" s="4">
        <v>43466</v>
      </c>
      <c r="R261" s="4">
        <v>43830</v>
      </c>
      <c r="S261" t="s">
        <v>11042</v>
      </c>
      <c r="T261" s="1" t="s">
        <v>9615</v>
      </c>
    </row>
    <row r="262" spans="1:20" ht="11.25" x14ac:dyDescent="0.2">
      <c r="A262" s="1" t="s">
        <v>3854</v>
      </c>
      <c r="B262" s="1" t="s">
        <v>4765</v>
      </c>
      <c r="C262" s="1" t="s">
        <v>5820</v>
      </c>
      <c r="D262" s="1" t="s">
        <v>5979</v>
      </c>
      <c r="E262" s="1" t="s">
        <v>4590</v>
      </c>
      <c r="F262" s="1" t="s">
        <v>11046</v>
      </c>
      <c r="G262" s="1" t="s">
        <v>11047</v>
      </c>
      <c r="H262" s="1" t="s">
        <v>11048</v>
      </c>
      <c r="I262" s="1" t="s">
        <v>9317</v>
      </c>
      <c r="J262" s="1" t="s">
        <v>11048</v>
      </c>
      <c r="K262" s="1" t="s">
        <v>11049</v>
      </c>
      <c r="L262" s="1" t="s">
        <v>9317</v>
      </c>
      <c r="M262" s="1" t="s">
        <v>9317</v>
      </c>
      <c r="N262" s="1" t="s">
        <v>11050</v>
      </c>
      <c r="O262" s="1" t="s">
        <v>9779</v>
      </c>
      <c r="P262" s="1" t="s">
        <v>11051</v>
      </c>
      <c r="Q262" s="4">
        <v>43466</v>
      </c>
      <c r="R262" s="4">
        <v>43830</v>
      </c>
      <c r="S262" t="s">
        <v>11048</v>
      </c>
      <c r="T262" s="1" t="s">
        <v>9616</v>
      </c>
    </row>
    <row r="263" spans="1:20" ht="11.25" x14ac:dyDescent="0.2">
      <c r="A263" s="1" t="s">
        <v>3897</v>
      </c>
      <c r="B263" s="1" t="s">
        <v>4767</v>
      </c>
      <c r="C263" s="1" t="s">
        <v>5830</v>
      </c>
      <c r="D263" s="1" t="s">
        <v>5979</v>
      </c>
      <c r="E263" s="1" t="s">
        <v>4590</v>
      </c>
      <c r="F263" s="1" t="s">
        <v>10967</v>
      </c>
      <c r="G263" s="1" t="s">
        <v>9317</v>
      </c>
      <c r="H263" s="1" t="s">
        <v>11052</v>
      </c>
      <c r="I263" s="1" t="s">
        <v>9317</v>
      </c>
      <c r="J263" s="1" t="s">
        <v>11052</v>
      </c>
      <c r="K263" s="1" t="s">
        <v>11053</v>
      </c>
      <c r="L263" s="1" t="s">
        <v>9317</v>
      </c>
      <c r="M263" s="1" t="s">
        <v>9317</v>
      </c>
      <c r="N263" s="1" t="s">
        <v>11054</v>
      </c>
      <c r="O263" s="1" t="s">
        <v>9779</v>
      </c>
      <c r="P263" s="1" t="s">
        <v>11055</v>
      </c>
      <c r="Q263" s="4">
        <v>43466</v>
      </c>
      <c r="R263" s="4">
        <v>43830</v>
      </c>
      <c r="S263" t="s">
        <v>11052</v>
      </c>
      <c r="T263" s="1" t="s">
        <v>9617</v>
      </c>
    </row>
    <row r="264" spans="1:20" ht="11.25" x14ac:dyDescent="0.2">
      <c r="A264" s="1" t="s">
        <v>3920</v>
      </c>
      <c r="B264" s="1" t="s">
        <v>4769</v>
      </c>
      <c r="C264" s="1" t="s">
        <v>5837</v>
      </c>
      <c r="D264" s="1" t="s">
        <v>5979</v>
      </c>
      <c r="E264" s="1" t="s">
        <v>9618</v>
      </c>
      <c r="F264" s="1" t="s">
        <v>11056</v>
      </c>
      <c r="G264" s="1" t="s">
        <v>11057</v>
      </c>
      <c r="H264" s="1" t="s">
        <v>11058</v>
      </c>
      <c r="I264" s="1" t="s">
        <v>9317</v>
      </c>
      <c r="J264" s="1" t="s">
        <v>11058</v>
      </c>
      <c r="K264" s="1" t="s">
        <v>11059</v>
      </c>
      <c r="L264" s="1" t="s">
        <v>9317</v>
      </c>
      <c r="M264" s="1" t="s">
        <v>9317</v>
      </c>
      <c r="N264" s="1" t="s">
        <v>11060</v>
      </c>
      <c r="O264" s="1" t="s">
        <v>9779</v>
      </c>
      <c r="P264" s="1" t="s">
        <v>11061</v>
      </c>
      <c r="Q264" s="4">
        <v>43466</v>
      </c>
      <c r="R264" s="4">
        <v>43830</v>
      </c>
      <c r="S264" t="s">
        <v>11058</v>
      </c>
      <c r="T264" s="1" t="s">
        <v>9619</v>
      </c>
    </row>
    <row r="265" spans="1:20" ht="11.25" x14ac:dyDescent="0.2">
      <c r="A265" s="1" t="s">
        <v>3931</v>
      </c>
      <c r="B265" s="1" t="s">
        <v>3932</v>
      </c>
      <c r="C265" s="1" t="s">
        <v>5840</v>
      </c>
      <c r="D265" s="1" t="s">
        <v>5979</v>
      </c>
      <c r="E265" s="1" t="s">
        <v>4590</v>
      </c>
      <c r="F265" s="1" t="s">
        <v>11062</v>
      </c>
      <c r="G265" s="1" t="s">
        <v>11063</v>
      </c>
      <c r="H265" s="1" t="s">
        <v>11064</v>
      </c>
      <c r="I265" s="1" t="s">
        <v>9317</v>
      </c>
      <c r="J265" s="1" t="s">
        <v>11064</v>
      </c>
      <c r="K265" s="1" t="s">
        <v>11065</v>
      </c>
      <c r="L265" s="1" t="s">
        <v>9317</v>
      </c>
      <c r="M265" s="1" t="s">
        <v>9317</v>
      </c>
      <c r="N265" s="1" t="s">
        <v>10205</v>
      </c>
      <c r="O265" s="1" t="s">
        <v>9779</v>
      </c>
      <c r="P265" s="1" t="s">
        <v>11066</v>
      </c>
      <c r="Q265" s="4">
        <v>43466</v>
      </c>
      <c r="R265" s="4">
        <v>43830</v>
      </c>
      <c r="S265" t="s">
        <v>11064</v>
      </c>
      <c r="T265" s="1" t="s">
        <v>9620</v>
      </c>
    </row>
    <row r="266" spans="1:20" ht="11.25" x14ac:dyDescent="0.2">
      <c r="A266" s="1" t="s">
        <v>3934</v>
      </c>
      <c r="B266" s="1" t="s">
        <v>4770</v>
      </c>
      <c r="C266" s="1" t="s">
        <v>5841</v>
      </c>
      <c r="D266" s="1" t="s">
        <v>5979</v>
      </c>
      <c r="E266" s="1" t="s">
        <v>4590</v>
      </c>
      <c r="F266" s="1" t="s">
        <v>11067</v>
      </c>
      <c r="G266" s="1" t="s">
        <v>11068</v>
      </c>
      <c r="H266" s="1" t="s">
        <v>11069</v>
      </c>
      <c r="I266" s="1" t="s">
        <v>9317</v>
      </c>
      <c r="J266" s="1" t="s">
        <v>11069</v>
      </c>
      <c r="K266" s="1" t="s">
        <v>11070</v>
      </c>
      <c r="L266" s="1" t="s">
        <v>9317</v>
      </c>
      <c r="M266" s="1" t="s">
        <v>9317</v>
      </c>
      <c r="N266" s="1" t="s">
        <v>11071</v>
      </c>
      <c r="O266" s="1" t="s">
        <v>9779</v>
      </c>
      <c r="P266" s="1" t="s">
        <v>11072</v>
      </c>
      <c r="Q266" s="4">
        <v>43466</v>
      </c>
      <c r="R266" s="4">
        <v>43830</v>
      </c>
      <c r="S266" t="s">
        <v>11069</v>
      </c>
      <c r="T266" s="1" t="s">
        <v>9621</v>
      </c>
    </row>
    <row r="267" spans="1:20" ht="11.25" x14ac:dyDescent="0.2">
      <c r="A267" s="1" t="s">
        <v>3940</v>
      </c>
      <c r="B267" s="1" t="s">
        <v>4771</v>
      </c>
      <c r="C267" s="1" t="s">
        <v>5843</v>
      </c>
      <c r="D267" s="1" t="s">
        <v>5979</v>
      </c>
      <c r="E267" s="1" t="s">
        <v>4590</v>
      </c>
      <c r="F267" s="1" t="s">
        <v>11073</v>
      </c>
      <c r="G267" s="1" t="s">
        <v>9317</v>
      </c>
      <c r="H267" s="1" t="s">
        <v>11074</v>
      </c>
      <c r="I267" s="1" t="s">
        <v>9317</v>
      </c>
      <c r="J267" s="1" t="s">
        <v>11074</v>
      </c>
      <c r="K267" s="1" t="s">
        <v>11075</v>
      </c>
      <c r="L267" s="1" t="s">
        <v>9317</v>
      </c>
      <c r="M267" s="1" t="s">
        <v>9317</v>
      </c>
      <c r="N267" s="1" t="s">
        <v>11076</v>
      </c>
      <c r="O267" s="1" t="s">
        <v>9779</v>
      </c>
      <c r="P267" s="1" t="s">
        <v>11077</v>
      </c>
      <c r="Q267" s="4">
        <v>43466</v>
      </c>
      <c r="R267" s="4">
        <v>43830</v>
      </c>
      <c r="S267" t="s">
        <v>11074</v>
      </c>
      <c r="T267" s="1" t="s">
        <v>9622</v>
      </c>
    </row>
    <row r="268" spans="1:20" ht="11.25" x14ac:dyDescent="0.2">
      <c r="A268" s="1" t="s">
        <v>3949</v>
      </c>
      <c r="B268" s="1" t="s">
        <v>3950</v>
      </c>
      <c r="C268" s="1" t="s">
        <v>5846</v>
      </c>
      <c r="D268" s="1" t="s">
        <v>5979</v>
      </c>
      <c r="E268" s="1" t="s">
        <v>4590</v>
      </c>
      <c r="F268" s="1" t="s">
        <v>10967</v>
      </c>
      <c r="G268" s="1" t="s">
        <v>11078</v>
      </c>
      <c r="H268" s="1" t="s">
        <v>11079</v>
      </c>
      <c r="I268" s="1" t="s">
        <v>9317</v>
      </c>
      <c r="J268" s="1" t="s">
        <v>11079</v>
      </c>
      <c r="K268" s="1" t="s">
        <v>10011</v>
      </c>
      <c r="L268" s="1" t="s">
        <v>9317</v>
      </c>
      <c r="M268" s="1" t="s">
        <v>9317</v>
      </c>
      <c r="N268" s="1" t="s">
        <v>11080</v>
      </c>
      <c r="O268" s="1" t="s">
        <v>9779</v>
      </c>
      <c r="P268" s="1" t="s">
        <v>11081</v>
      </c>
      <c r="Q268" s="4">
        <v>43466</v>
      </c>
      <c r="R268" s="4">
        <v>43830</v>
      </c>
      <c r="S268" t="s">
        <v>11079</v>
      </c>
      <c r="T268" s="1" t="s">
        <v>9623</v>
      </c>
    </row>
    <row r="269" spans="1:20" ht="11.25" x14ac:dyDescent="0.2">
      <c r="A269" s="1" t="s">
        <v>3978</v>
      </c>
      <c r="B269" s="1" t="s">
        <v>3979</v>
      </c>
      <c r="C269" s="1" t="s">
        <v>5851</v>
      </c>
      <c r="D269" s="1" t="s">
        <v>5979</v>
      </c>
      <c r="E269" s="1" t="s">
        <v>4590</v>
      </c>
      <c r="F269" s="1" t="s">
        <v>11082</v>
      </c>
      <c r="G269" s="1" t="s">
        <v>9317</v>
      </c>
      <c r="H269" s="1" t="s">
        <v>11083</v>
      </c>
      <c r="I269" s="1" t="s">
        <v>9317</v>
      </c>
      <c r="J269" s="1" t="s">
        <v>11083</v>
      </c>
      <c r="K269" s="1" t="s">
        <v>11084</v>
      </c>
      <c r="L269" s="1" t="s">
        <v>9317</v>
      </c>
      <c r="M269" s="1" t="s">
        <v>9317</v>
      </c>
      <c r="N269" s="1" t="s">
        <v>10230</v>
      </c>
      <c r="O269" s="1" t="s">
        <v>9779</v>
      </c>
      <c r="P269" s="1" t="s">
        <v>10737</v>
      </c>
      <c r="Q269" s="4">
        <v>43466</v>
      </c>
      <c r="R269" s="4">
        <v>43830</v>
      </c>
      <c r="S269" t="s">
        <v>11083</v>
      </c>
      <c r="T269" s="1" t="s">
        <v>9624</v>
      </c>
    </row>
    <row r="270" spans="1:20" ht="11.25" x14ac:dyDescent="0.2">
      <c r="A270" s="1" t="s">
        <v>3992</v>
      </c>
      <c r="B270" s="1" t="s">
        <v>4774</v>
      </c>
      <c r="C270" s="1" t="s">
        <v>5855</v>
      </c>
      <c r="D270" s="1" t="s">
        <v>5979</v>
      </c>
      <c r="E270" s="1" t="s">
        <v>4590</v>
      </c>
      <c r="F270" s="1" t="s">
        <v>11085</v>
      </c>
      <c r="G270" s="1" t="s">
        <v>11086</v>
      </c>
      <c r="H270" s="1" t="s">
        <v>11087</v>
      </c>
      <c r="I270" s="1" t="s">
        <v>9317</v>
      </c>
      <c r="J270" s="1" t="s">
        <v>11087</v>
      </c>
      <c r="K270" s="1" t="s">
        <v>11088</v>
      </c>
      <c r="L270" s="1" t="s">
        <v>9317</v>
      </c>
      <c r="M270" s="1" t="s">
        <v>9317</v>
      </c>
      <c r="N270" s="1" t="s">
        <v>11089</v>
      </c>
      <c r="O270" s="1" t="s">
        <v>9779</v>
      </c>
      <c r="P270" s="1" t="s">
        <v>11090</v>
      </c>
      <c r="Q270" s="4">
        <v>43466</v>
      </c>
      <c r="R270" s="4">
        <v>43830</v>
      </c>
      <c r="S270" t="s">
        <v>11087</v>
      </c>
      <c r="T270" s="1" t="s">
        <v>9625</v>
      </c>
    </row>
    <row r="271" spans="1:20" ht="11.25" x14ac:dyDescent="0.2">
      <c r="A271" s="1" t="s">
        <v>3981</v>
      </c>
      <c r="B271" s="1" t="s">
        <v>4773</v>
      </c>
      <c r="C271" s="1" t="s">
        <v>5852</v>
      </c>
      <c r="D271" s="1" t="s">
        <v>5979</v>
      </c>
      <c r="E271" s="1" t="s">
        <v>9626</v>
      </c>
      <c r="F271" s="1" t="s">
        <v>11091</v>
      </c>
      <c r="G271" s="1" t="s">
        <v>11092</v>
      </c>
      <c r="H271" s="1" t="s">
        <v>11093</v>
      </c>
      <c r="I271" s="1" t="s">
        <v>9317</v>
      </c>
      <c r="J271" s="1" t="s">
        <v>11093</v>
      </c>
      <c r="K271" s="1" t="s">
        <v>11094</v>
      </c>
      <c r="L271" s="1" t="s">
        <v>9317</v>
      </c>
      <c r="M271" s="1" t="s">
        <v>9317</v>
      </c>
      <c r="N271" s="1" t="s">
        <v>10423</v>
      </c>
      <c r="O271" s="1" t="s">
        <v>9779</v>
      </c>
      <c r="P271" s="1" t="s">
        <v>11095</v>
      </c>
      <c r="Q271" s="4">
        <v>43466</v>
      </c>
      <c r="R271" s="4">
        <v>43830</v>
      </c>
      <c r="S271" t="s">
        <v>11093</v>
      </c>
      <c r="T271" s="1" t="s">
        <v>9627</v>
      </c>
    </row>
    <row r="272" spans="1:20" ht="11.25" x14ac:dyDescent="0.2">
      <c r="A272" s="1" t="s">
        <v>3986</v>
      </c>
      <c r="B272" s="1" t="s">
        <v>3987</v>
      </c>
      <c r="C272" s="1" t="s">
        <v>5853</v>
      </c>
      <c r="D272" s="1" t="s">
        <v>5979</v>
      </c>
      <c r="E272" s="1" t="s">
        <v>4590</v>
      </c>
      <c r="F272" s="1" t="s">
        <v>11096</v>
      </c>
      <c r="G272" s="1" t="s">
        <v>9317</v>
      </c>
      <c r="H272" s="1" t="s">
        <v>11097</v>
      </c>
      <c r="I272" s="1" t="s">
        <v>9317</v>
      </c>
      <c r="J272" s="1" t="s">
        <v>11097</v>
      </c>
      <c r="K272" s="1" t="s">
        <v>10105</v>
      </c>
      <c r="L272" s="1" t="s">
        <v>9317</v>
      </c>
      <c r="M272" s="1" t="s">
        <v>9317</v>
      </c>
      <c r="N272" s="1" t="s">
        <v>9628</v>
      </c>
      <c r="O272" s="1" t="s">
        <v>9779</v>
      </c>
      <c r="P272" s="1" t="s">
        <v>11098</v>
      </c>
      <c r="Q272" s="4">
        <v>43466</v>
      </c>
      <c r="R272" s="4">
        <v>43830</v>
      </c>
      <c r="S272" t="s">
        <v>11097</v>
      </c>
      <c r="T272" s="1" t="s">
        <v>9629</v>
      </c>
    </row>
    <row r="273" spans="1:20" ht="11.25" x14ac:dyDescent="0.2">
      <c r="A273" s="1" t="s">
        <v>4020</v>
      </c>
      <c r="B273" s="1" t="s">
        <v>4777</v>
      </c>
      <c r="C273" s="1" t="s">
        <v>5859</v>
      </c>
      <c r="D273" s="1" t="s">
        <v>5979</v>
      </c>
      <c r="E273" s="1" t="s">
        <v>4590</v>
      </c>
      <c r="F273" s="1" t="s">
        <v>11099</v>
      </c>
      <c r="G273" s="1" t="s">
        <v>9317</v>
      </c>
      <c r="H273" s="1" t="s">
        <v>11100</v>
      </c>
      <c r="I273" s="1" t="s">
        <v>9317</v>
      </c>
      <c r="J273" s="1" t="s">
        <v>11100</v>
      </c>
      <c r="K273" s="1" t="s">
        <v>11101</v>
      </c>
      <c r="L273" s="1" t="s">
        <v>9317</v>
      </c>
      <c r="M273" s="1" t="s">
        <v>9317</v>
      </c>
      <c r="N273" s="1" t="s">
        <v>9630</v>
      </c>
      <c r="O273" s="1" t="s">
        <v>9779</v>
      </c>
      <c r="P273" s="1" t="s">
        <v>10999</v>
      </c>
      <c r="Q273" s="4">
        <v>43466</v>
      </c>
      <c r="R273" s="4">
        <v>43830</v>
      </c>
      <c r="S273" t="s">
        <v>11100</v>
      </c>
      <c r="T273" s="1" t="s">
        <v>9631</v>
      </c>
    </row>
    <row r="274" spans="1:20" ht="11.25" x14ac:dyDescent="0.2">
      <c r="A274" s="1" t="s">
        <v>4048</v>
      </c>
      <c r="B274" s="1" t="s">
        <v>4778</v>
      </c>
      <c r="C274" s="1" t="s">
        <v>5867</v>
      </c>
      <c r="D274" s="1" t="s">
        <v>5979</v>
      </c>
      <c r="E274" s="1" t="s">
        <v>4590</v>
      </c>
      <c r="F274" s="1" t="s">
        <v>11102</v>
      </c>
      <c r="G274" s="1" t="s">
        <v>11103</v>
      </c>
      <c r="H274" s="1" t="s">
        <v>11104</v>
      </c>
      <c r="I274" s="1" t="s">
        <v>9317</v>
      </c>
      <c r="J274" s="1" t="s">
        <v>11104</v>
      </c>
      <c r="K274" s="1" t="s">
        <v>11105</v>
      </c>
      <c r="L274" s="1" t="s">
        <v>9317</v>
      </c>
      <c r="M274" s="1" t="s">
        <v>9317</v>
      </c>
      <c r="N274" s="1" t="s">
        <v>10365</v>
      </c>
      <c r="O274" s="1" t="s">
        <v>9779</v>
      </c>
      <c r="P274" s="1" t="s">
        <v>11106</v>
      </c>
      <c r="Q274" s="4">
        <v>43466</v>
      </c>
      <c r="R274" s="4">
        <v>43830</v>
      </c>
      <c r="S274" t="s">
        <v>11104</v>
      </c>
      <c r="T274" s="1" t="s">
        <v>9632</v>
      </c>
    </row>
    <row r="275" spans="1:20" ht="11.25" x14ac:dyDescent="0.2">
      <c r="A275" s="1" t="s">
        <v>4051</v>
      </c>
      <c r="B275" s="1" t="s">
        <v>4779</v>
      </c>
      <c r="C275" s="1" t="s">
        <v>5868</v>
      </c>
      <c r="D275" s="1" t="s">
        <v>5979</v>
      </c>
      <c r="E275" s="1" t="s">
        <v>4590</v>
      </c>
      <c r="F275" s="1" t="s">
        <v>11107</v>
      </c>
      <c r="G275" s="1" t="s">
        <v>11108</v>
      </c>
      <c r="H275" s="1" t="s">
        <v>11109</v>
      </c>
      <c r="I275" s="1" t="s">
        <v>9317</v>
      </c>
      <c r="J275" s="1" t="s">
        <v>11109</v>
      </c>
      <c r="K275" s="1" t="s">
        <v>11110</v>
      </c>
      <c r="L275" s="1" t="s">
        <v>9317</v>
      </c>
      <c r="M275" s="1" t="s">
        <v>9317</v>
      </c>
      <c r="N275" s="1" t="s">
        <v>11111</v>
      </c>
      <c r="O275" s="1" t="s">
        <v>9779</v>
      </c>
      <c r="P275" s="1" t="s">
        <v>9944</v>
      </c>
      <c r="Q275" s="4">
        <v>43466</v>
      </c>
      <c r="R275" s="4">
        <v>43830</v>
      </c>
      <c r="S275" t="s">
        <v>11109</v>
      </c>
      <c r="T275" s="1" t="s">
        <v>9633</v>
      </c>
    </row>
    <row r="276" spans="1:20" ht="11.25" x14ac:dyDescent="0.2">
      <c r="A276" s="1" t="s">
        <v>4062</v>
      </c>
      <c r="B276" s="1" t="s">
        <v>4063</v>
      </c>
      <c r="C276" s="1" t="s">
        <v>5871</v>
      </c>
      <c r="D276" s="1" t="s">
        <v>5979</v>
      </c>
      <c r="E276" s="1" t="s">
        <v>4590</v>
      </c>
      <c r="F276" s="1" t="s">
        <v>11096</v>
      </c>
      <c r="G276" s="1" t="s">
        <v>9317</v>
      </c>
      <c r="H276" s="1" t="s">
        <v>11097</v>
      </c>
      <c r="I276" s="1" t="s">
        <v>9317</v>
      </c>
      <c r="J276" s="1" t="s">
        <v>11097</v>
      </c>
      <c r="K276" s="1" t="s">
        <v>10105</v>
      </c>
      <c r="L276" s="1" t="s">
        <v>9317</v>
      </c>
      <c r="M276" s="1" t="s">
        <v>9317</v>
      </c>
      <c r="N276" s="1" t="s">
        <v>9628</v>
      </c>
      <c r="O276" s="1" t="s">
        <v>9779</v>
      </c>
      <c r="P276" s="1" t="s">
        <v>11098</v>
      </c>
      <c r="Q276" s="4">
        <v>43466</v>
      </c>
      <c r="R276" s="4">
        <v>43830</v>
      </c>
      <c r="S276" t="s">
        <v>11097</v>
      </c>
      <c r="T276" s="1" t="s">
        <v>9634</v>
      </c>
    </row>
    <row r="277" spans="1:20" ht="11.25" x14ac:dyDescent="0.2">
      <c r="A277" s="1" t="s">
        <v>4076</v>
      </c>
      <c r="B277" s="1" t="s">
        <v>4077</v>
      </c>
      <c r="C277" s="1" t="s">
        <v>5874</v>
      </c>
      <c r="D277" s="1" t="s">
        <v>5979</v>
      </c>
      <c r="E277" s="1" t="s">
        <v>4590</v>
      </c>
      <c r="F277" s="1" t="s">
        <v>11112</v>
      </c>
      <c r="G277" s="1" t="s">
        <v>11113</v>
      </c>
      <c r="H277" s="1" t="s">
        <v>11114</v>
      </c>
      <c r="I277" s="1" t="s">
        <v>9317</v>
      </c>
      <c r="J277" s="1" t="s">
        <v>11114</v>
      </c>
      <c r="K277" s="1" t="s">
        <v>11115</v>
      </c>
      <c r="L277" s="1" t="s">
        <v>9317</v>
      </c>
      <c r="M277" s="1" t="s">
        <v>9317</v>
      </c>
      <c r="N277" s="1" t="s">
        <v>11028</v>
      </c>
      <c r="O277" s="1" t="s">
        <v>9779</v>
      </c>
      <c r="P277" s="1" t="s">
        <v>11116</v>
      </c>
      <c r="Q277" s="4">
        <v>43466</v>
      </c>
      <c r="R277" s="4">
        <v>43830</v>
      </c>
      <c r="S277" t="s">
        <v>11114</v>
      </c>
      <c r="T277" s="1" t="s">
        <v>9635</v>
      </c>
    </row>
    <row r="278" spans="1:20" ht="11.25" x14ac:dyDescent="0.2">
      <c r="A278" s="1" t="s">
        <v>4093</v>
      </c>
      <c r="B278" s="1" t="s">
        <v>4094</v>
      </c>
      <c r="C278" s="1" t="s">
        <v>5879</v>
      </c>
      <c r="D278" s="1" t="s">
        <v>5979</v>
      </c>
      <c r="E278" s="1" t="s">
        <v>4590</v>
      </c>
      <c r="F278" s="1" t="s">
        <v>11117</v>
      </c>
      <c r="G278" s="1" t="s">
        <v>9317</v>
      </c>
      <c r="H278" s="1" t="s">
        <v>11118</v>
      </c>
      <c r="I278" s="1" t="s">
        <v>9317</v>
      </c>
      <c r="J278" s="1" t="s">
        <v>11118</v>
      </c>
      <c r="K278" s="1" t="s">
        <v>10139</v>
      </c>
      <c r="L278" s="1" t="s">
        <v>9317</v>
      </c>
      <c r="M278" s="1" t="s">
        <v>9317</v>
      </c>
      <c r="N278" s="1" t="s">
        <v>9636</v>
      </c>
      <c r="O278" s="1" t="s">
        <v>9779</v>
      </c>
      <c r="P278" s="1" t="s">
        <v>11119</v>
      </c>
      <c r="Q278" s="4">
        <v>43466</v>
      </c>
      <c r="R278" s="4">
        <v>43830</v>
      </c>
      <c r="S278" t="s">
        <v>11118</v>
      </c>
      <c r="T278" s="1" t="s">
        <v>9637</v>
      </c>
    </row>
    <row r="279" spans="1:20" ht="11.25" x14ac:dyDescent="0.2">
      <c r="A279" s="1" t="s">
        <v>4102</v>
      </c>
      <c r="B279" s="1" t="s">
        <v>4781</v>
      </c>
      <c r="C279" s="1" t="s">
        <v>5880</v>
      </c>
      <c r="D279" s="1" t="s">
        <v>5979</v>
      </c>
      <c r="E279" s="1" t="s">
        <v>4590</v>
      </c>
      <c r="F279" s="1" t="s">
        <v>11120</v>
      </c>
      <c r="G279" s="1" t="s">
        <v>9317</v>
      </c>
      <c r="H279" s="1" t="s">
        <v>11121</v>
      </c>
      <c r="I279" s="1" t="s">
        <v>9317</v>
      </c>
      <c r="J279" s="1" t="s">
        <v>11121</v>
      </c>
      <c r="K279" s="1" t="s">
        <v>9869</v>
      </c>
      <c r="L279" s="1" t="s">
        <v>9317</v>
      </c>
      <c r="M279" s="1" t="s">
        <v>9317</v>
      </c>
      <c r="N279" s="1" t="s">
        <v>9638</v>
      </c>
      <c r="O279" s="1" t="s">
        <v>9779</v>
      </c>
      <c r="P279" s="1" t="s">
        <v>11122</v>
      </c>
      <c r="Q279" s="4">
        <v>43466</v>
      </c>
      <c r="R279" s="4">
        <v>43830</v>
      </c>
      <c r="S279" t="s">
        <v>11121</v>
      </c>
      <c r="T279" s="1" t="s">
        <v>9639</v>
      </c>
    </row>
    <row r="280" spans="1:20" ht="11.25" x14ac:dyDescent="0.2">
      <c r="A280" s="1" t="s">
        <v>4116</v>
      </c>
      <c r="B280" s="1" t="s">
        <v>3692</v>
      </c>
      <c r="C280" s="1" t="s">
        <v>5774</v>
      </c>
      <c r="D280" s="1" t="s">
        <v>5979</v>
      </c>
      <c r="E280" s="1" t="s">
        <v>4590</v>
      </c>
      <c r="F280" s="1" t="s">
        <v>11123</v>
      </c>
      <c r="G280" s="1" t="s">
        <v>11124</v>
      </c>
      <c r="H280" s="1" t="s">
        <v>11125</v>
      </c>
      <c r="I280" s="1" t="s">
        <v>9317</v>
      </c>
      <c r="J280" s="1" t="s">
        <v>11125</v>
      </c>
      <c r="K280" s="1" t="s">
        <v>11126</v>
      </c>
      <c r="L280" s="1" t="s">
        <v>9317</v>
      </c>
      <c r="M280" s="1" t="s">
        <v>9317</v>
      </c>
      <c r="N280" s="1" t="s">
        <v>11127</v>
      </c>
      <c r="O280" s="1" t="s">
        <v>9779</v>
      </c>
      <c r="P280" s="1" t="s">
        <v>10329</v>
      </c>
      <c r="Q280" s="4">
        <v>43466</v>
      </c>
      <c r="R280" s="4">
        <v>43830</v>
      </c>
      <c r="S280" t="s">
        <v>11125</v>
      </c>
      <c r="T280" s="1" t="s">
        <v>9640</v>
      </c>
    </row>
    <row r="281" spans="1:20" ht="11.25" x14ac:dyDescent="0.2">
      <c r="A281" s="1" t="s">
        <v>4118</v>
      </c>
      <c r="B281" s="1" t="s">
        <v>4639</v>
      </c>
      <c r="C281" s="1" t="s">
        <v>5098</v>
      </c>
      <c r="D281" s="1" t="s">
        <v>5979</v>
      </c>
      <c r="E281" s="1" t="s">
        <v>4590</v>
      </c>
      <c r="F281" s="1" t="s">
        <v>11117</v>
      </c>
      <c r="G281" s="1" t="s">
        <v>9317</v>
      </c>
      <c r="H281" s="1" t="s">
        <v>11118</v>
      </c>
      <c r="I281" s="1" t="s">
        <v>9317</v>
      </c>
      <c r="J281" s="1" t="s">
        <v>11118</v>
      </c>
      <c r="K281" s="1" t="s">
        <v>10139</v>
      </c>
      <c r="L281" s="1" t="s">
        <v>9317</v>
      </c>
      <c r="M281" s="1" t="s">
        <v>9317</v>
      </c>
      <c r="N281" s="1" t="s">
        <v>9636</v>
      </c>
      <c r="O281" s="1" t="s">
        <v>9779</v>
      </c>
      <c r="P281" s="1" t="s">
        <v>11119</v>
      </c>
      <c r="Q281" s="4">
        <v>43466</v>
      </c>
      <c r="R281" s="4">
        <v>43830</v>
      </c>
      <c r="S281" t="s">
        <v>11118</v>
      </c>
      <c r="T281" s="1" t="s">
        <v>9641</v>
      </c>
    </row>
    <row r="282" spans="1:20" ht="11.25" x14ac:dyDescent="0.2">
      <c r="A282" s="1" t="s">
        <v>4132</v>
      </c>
      <c r="B282" s="1" t="s">
        <v>4133</v>
      </c>
      <c r="C282" s="1" t="s">
        <v>5888</v>
      </c>
      <c r="D282" s="1" t="s">
        <v>5979</v>
      </c>
      <c r="E282" s="1" t="s">
        <v>4590</v>
      </c>
      <c r="F282" s="1" t="s">
        <v>11128</v>
      </c>
      <c r="G282" s="1" t="s">
        <v>11129</v>
      </c>
      <c r="H282" s="1" t="s">
        <v>11130</v>
      </c>
      <c r="I282" s="1" t="s">
        <v>9317</v>
      </c>
      <c r="J282" s="1" t="s">
        <v>11130</v>
      </c>
      <c r="K282" s="1" t="s">
        <v>11131</v>
      </c>
      <c r="L282" s="1" t="s">
        <v>9317</v>
      </c>
      <c r="M282" s="1" t="s">
        <v>9317</v>
      </c>
      <c r="N282" s="1" t="s">
        <v>11132</v>
      </c>
      <c r="O282" s="1" t="s">
        <v>9779</v>
      </c>
      <c r="P282" s="1" t="s">
        <v>11133</v>
      </c>
      <c r="Q282" s="4">
        <v>43466</v>
      </c>
      <c r="R282" s="4">
        <v>43830</v>
      </c>
      <c r="S282" t="s">
        <v>11130</v>
      </c>
      <c r="T282" s="1" t="s">
        <v>9642</v>
      </c>
    </row>
    <row r="283" spans="1:20" ht="11.25" x14ac:dyDescent="0.2">
      <c r="A283" s="1" t="s">
        <v>4135</v>
      </c>
      <c r="B283" s="1" t="s">
        <v>4136</v>
      </c>
      <c r="C283" s="1" t="s">
        <v>5889</v>
      </c>
      <c r="D283" s="1" t="s">
        <v>5979</v>
      </c>
      <c r="E283" s="1" t="s">
        <v>4590</v>
      </c>
      <c r="F283" s="1" t="s">
        <v>11134</v>
      </c>
      <c r="G283" s="1" t="s">
        <v>9317</v>
      </c>
      <c r="H283" s="1" t="s">
        <v>11135</v>
      </c>
      <c r="I283" s="1" t="s">
        <v>9317</v>
      </c>
      <c r="J283" s="1" t="s">
        <v>11135</v>
      </c>
      <c r="K283" s="1" t="s">
        <v>11136</v>
      </c>
      <c r="L283" s="1" t="s">
        <v>9317</v>
      </c>
      <c r="M283" s="1" t="s">
        <v>9317</v>
      </c>
      <c r="N283" s="1" t="s">
        <v>10194</v>
      </c>
      <c r="O283" s="1" t="s">
        <v>9779</v>
      </c>
      <c r="P283" s="1" t="s">
        <v>11137</v>
      </c>
      <c r="Q283" s="4">
        <v>43466</v>
      </c>
      <c r="R283" s="4">
        <v>43830</v>
      </c>
      <c r="S283" t="s">
        <v>11135</v>
      </c>
      <c r="T283" s="1" t="s">
        <v>9643</v>
      </c>
    </row>
    <row r="284" spans="1:20" ht="11.25" x14ac:dyDescent="0.2">
      <c r="A284" s="1" t="s">
        <v>4147</v>
      </c>
      <c r="B284" s="1" t="s">
        <v>4148</v>
      </c>
      <c r="C284" s="1" t="s">
        <v>5891</v>
      </c>
      <c r="D284" s="1" t="s">
        <v>5979</v>
      </c>
      <c r="E284" s="1" t="s">
        <v>4590</v>
      </c>
      <c r="F284" s="1" t="s">
        <v>11138</v>
      </c>
      <c r="G284" s="1" t="s">
        <v>9317</v>
      </c>
      <c r="H284" s="1" t="s">
        <v>11139</v>
      </c>
      <c r="I284" s="1" t="s">
        <v>9317</v>
      </c>
      <c r="J284" s="1" t="s">
        <v>11139</v>
      </c>
      <c r="K284" s="1" t="s">
        <v>11140</v>
      </c>
      <c r="L284" s="1" t="s">
        <v>9317</v>
      </c>
      <c r="M284" s="1" t="s">
        <v>9317</v>
      </c>
      <c r="N284" s="1" t="s">
        <v>11141</v>
      </c>
      <c r="O284" s="1" t="s">
        <v>9779</v>
      </c>
      <c r="P284" s="1" t="s">
        <v>10314</v>
      </c>
      <c r="Q284" s="4">
        <v>43466</v>
      </c>
      <c r="R284" s="4">
        <v>43830</v>
      </c>
      <c r="S284" t="s">
        <v>11139</v>
      </c>
      <c r="T284" s="1" t="s">
        <v>9644</v>
      </c>
    </row>
    <row r="285" spans="1:20" ht="11.25" x14ac:dyDescent="0.2">
      <c r="A285" s="1" t="s">
        <v>4157</v>
      </c>
      <c r="B285" s="1" t="s">
        <v>4158</v>
      </c>
      <c r="C285" s="1" t="s">
        <v>5894</v>
      </c>
      <c r="D285" s="1" t="s">
        <v>5979</v>
      </c>
      <c r="E285" s="1" t="s">
        <v>4590</v>
      </c>
      <c r="F285" s="1" t="s">
        <v>11142</v>
      </c>
      <c r="G285" s="1" t="s">
        <v>9317</v>
      </c>
      <c r="H285" s="1" t="s">
        <v>11143</v>
      </c>
      <c r="I285" s="1" t="s">
        <v>9317</v>
      </c>
      <c r="J285" s="1" t="s">
        <v>11143</v>
      </c>
      <c r="K285" s="1" t="s">
        <v>11144</v>
      </c>
      <c r="L285" s="1" t="s">
        <v>9317</v>
      </c>
      <c r="M285" s="1" t="s">
        <v>9317</v>
      </c>
      <c r="N285" s="1" t="s">
        <v>10587</v>
      </c>
      <c r="O285" s="1" t="s">
        <v>9779</v>
      </c>
      <c r="P285" s="1" t="s">
        <v>11145</v>
      </c>
      <c r="Q285" s="4">
        <v>43466</v>
      </c>
      <c r="R285" s="4">
        <v>43830</v>
      </c>
      <c r="S285" t="s">
        <v>11143</v>
      </c>
      <c r="T285" s="1" t="s">
        <v>9645</v>
      </c>
    </row>
    <row r="286" spans="1:20" ht="11.25" x14ac:dyDescent="0.2">
      <c r="A286" s="1" t="s">
        <v>4183</v>
      </c>
      <c r="B286" s="1" t="s">
        <v>4184</v>
      </c>
      <c r="C286" s="1" t="s">
        <v>5901</v>
      </c>
      <c r="D286" s="1" t="s">
        <v>5979</v>
      </c>
      <c r="E286" s="1" t="s">
        <v>4590</v>
      </c>
      <c r="F286" s="1" t="s">
        <v>11146</v>
      </c>
      <c r="G286" s="1" t="s">
        <v>9317</v>
      </c>
      <c r="H286" s="1" t="s">
        <v>11147</v>
      </c>
      <c r="I286" s="1" t="s">
        <v>9317</v>
      </c>
      <c r="J286" s="1" t="s">
        <v>11147</v>
      </c>
      <c r="K286" s="1" t="s">
        <v>11148</v>
      </c>
      <c r="L286" s="1" t="s">
        <v>9317</v>
      </c>
      <c r="M286" s="1" t="s">
        <v>9317</v>
      </c>
      <c r="N286" s="1" t="s">
        <v>10181</v>
      </c>
      <c r="O286" s="1" t="s">
        <v>9779</v>
      </c>
      <c r="P286" s="1" t="s">
        <v>11149</v>
      </c>
      <c r="Q286" s="4">
        <v>43466</v>
      </c>
      <c r="R286" s="4">
        <v>43830</v>
      </c>
      <c r="S286" t="s">
        <v>11147</v>
      </c>
      <c r="T286" s="1" t="s">
        <v>9646</v>
      </c>
    </row>
    <row r="287" spans="1:20" ht="11.25" x14ac:dyDescent="0.2">
      <c r="A287" s="1" t="s">
        <v>4190</v>
      </c>
      <c r="B287" s="1" t="s">
        <v>4789</v>
      </c>
      <c r="C287" s="1" t="s">
        <v>5902</v>
      </c>
      <c r="D287" s="1" t="s">
        <v>5979</v>
      </c>
      <c r="E287" s="1" t="s">
        <v>4590</v>
      </c>
      <c r="F287" s="1" t="s">
        <v>11150</v>
      </c>
      <c r="G287" s="1" t="s">
        <v>11151</v>
      </c>
      <c r="H287" s="1" t="s">
        <v>11152</v>
      </c>
      <c r="I287" s="1" t="s">
        <v>9317</v>
      </c>
      <c r="J287" s="1" t="s">
        <v>11152</v>
      </c>
      <c r="K287" s="1" t="s">
        <v>11153</v>
      </c>
      <c r="L287" s="1" t="s">
        <v>9317</v>
      </c>
      <c r="M287" s="1" t="s">
        <v>9317</v>
      </c>
      <c r="N287" s="1" t="s">
        <v>10659</v>
      </c>
      <c r="O287" s="1" t="s">
        <v>9779</v>
      </c>
      <c r="P287" s="1" t="s">
        <v>11154</v>
      </c>
      <c r="Q287" s="4">
        <v>43466</v>
      </c>
      <c r="R287" s="4">
        <v>43830</v>
      </c>
      <c r="S287" t="s">
        <v>11152</v>
      </c>
      <c r="T287" s="1" t="s">
        <v>9647</v>
      </c>
    </row>
    <row r="288" spans="1:20" ht="11.25" x14ac:dyDescent="0.2">
      <c r="A288" s="1" t="s">
        <v>4215</v>
      </c>
      <c r="B288" s="1" t="s">
        <v>4216</v>
      </c>
      <c r="C288" s="1" t="s">
        <v>5910</v>
      </c>
      <c r="D288" s="1" t="s">
        <v>5979</v>
      </c>
      <c r="E288" s="1" t="s">
        <v>4590</v>
      </c>
      <c r="F288" s="1" t="s">
        <v>11128</v>
      </c>
      <c r="G288" s="1" t="s">
        <v>11155</v>
      </c>
      <c r="H288" s="1" t="s">
        <v>11156</v>
      </c>
      <c r="I288" s="1" t="s">
        <v>9317</v>
      </c>
      <c r="J288" s="1" t="s">
        <v>11156</v>
      </c>
      <c r="K288" s="1" t="s">
        <v>11157</v>
      </c>
      <c r="L288" s="1" t="s">
        <v>9317</v>
      </c>
      <c r="M288" s="1" t="s">
        <v>9317</v>
      </c>
      <c r="N288" s="1" t="s">
        <v>11158</v>
      </c>
      <c r="O288" s="1" t="s">
        <v>9779</v>
      </c>
      <c r="P288" s="1" t="s">
        <v>11159</v>
      </c>
      <c r="Q288" s="4">
        <v>43466</v>
      </c>
      <c r="R288" s="4">
        <v>43830</v>
      </c>
      <c r="S288" t="s">
        <v>11156</v>
      </c>
      <c r="T288" s="1" t="s">
        <v>9648</v>
      </c>
    </row>
    <row r="289" spans="1:20" ht="11.25" x14ac:dyDescent="0.2">
      <c r="A289" s="1" t="s">
        <v>4224</v>
      </c>
      <c r="B289" s="1" t="s">
        <v>4792</v>
      </c>
      <c r="C289" s="1" t="s">
        <v>5913</v>
      </c>
      <c r="D289" s="1" t="s">
        <v>5979</v>
      </c>
      <c r="E289" s="1" t="s">
        <v>4590</v>
      </c>
      <c r="F289" s="1" t="s">
        <v>11128</v>
      </c>
      <c r="G289" s="1" t="s">
        <v>11160</v>
      </c>
      <c r="H289" s="1" t="s">
        <v>11161</v>
      </c>
      <c r="I289" s="1" t="s">
        <v>9317</v>
      </c>
      <c r="J289" s="1" t="s">
        <v>11161</v>
      </c>
      <c r="K289" s="1" t="s">
        <v>11162</v>
      </c>
      <c r="L289" s="1" t="s">
        <v>9317</v>
      </c>
      <c r="M289" s="1" t="s">
        <v>9317</v>
      </c>
      <c r="N289" s="1" t="s">
        <v>11163</v>
      </c>
      <c r="O289" s="1" t="s">
        <v>9779</v>
      </c>
      <c r="P289" s="1" t="s">
        <v>11164</v>
      </c>
      <c r="Q289" s="4">
        <v>43466</v>
      </c>
      <c r="R289" s="4">
        <v>43830</v>
      </c>
      <c r="S289" t="s">
        <v>11161</v>
      </c>
      <c r="T289" s="1" t="s">
        <v>9649</v>
      </c>
    </row>
    <row r="290" spans="1:20" ht="11.25" x14ac:dyDescent="0.2">
      <c r="A290" s="1" t="s">
        <v>4227</v>
      </c>
      <c r="B290" s="1" t="s">
        <v>4793</v>
      </c>
      <c r="C290" s="1" t="s">
        <v>5914</v>
      </c>
      <c r="D290" s="1" t="s">
        <v>5979</v>
      </c>
      <c r="E290" s="1" t="s">
        <v>4590</v>
      </c>
      <c r="F290" s="1" t="s">
        <v>11165</v>
      </c>
      <c r="G290" s="1" t="s">
        <v>9317</v>
      </c>
      <c r="H290" s="1" t="s">
        <v>11166</v>
      </c>
      <c r="I290" s="1" t="s">
        <v>9317</v>
      </c>
      <c r="J290" s="1" t="s">
        <v>11166</v>
      </c>
      <c r="K290" s="1" t="s">
        <v>11167</v>
      </c>
      <c r="L290" s="1" t="s">
        <v>9317</v>
      </c>
      <c r="M290" s="1" t="s">
        <v>9317</v>
      </c>
      <c r="N290" s="1" t="s">
        <v>9995</v>
      </c>
      <c r="O290" s="1" t="s">
        <v>9779</v>
      </c>
      <c r="P290" s="1" t="s">
        <v>11168</v>
      </c>
      <c r="Q290" s="4">
        <v>43466</v>
      </c>
      <c r="R290" s="4">
        <v>43830</v>
      </c>
      <c r="S290" t="s">
        <v>11166</v>
      </c>
      <c r="T290" s="1" t="s">
        <v>9650</v>
      </c>
    </row>
    <row r="291" spans="1:20" ht="11.25" x14ac:dyDescent="0.2">
      <c r="A291" s="1" t="s">
        <v>4233</v>
      </c>
      <c r="B291" s="1" t="s">
        <v>4794</v>
      </c>
      <c r="C291" s="1" t="s">
        <v>5916</v>
      </c>
      <c r="D291" s="1" t="s">
        <v>5979</v>
      </c>
      <c r="E291" s="1" t="s">
        <v>4590</v>
      </c>
      <c r="F291" s="1" t="s">
        <v>11169</v>
      </c>
      <c r="G291" s="1" t="s">
        <v>11170</v>
      </c>
      <c r="H291" s="1" t="s">
        <v>11171</v>
      </c>
      <c r="I291" s="1" t="s">
        <v>9317</v>
      </c>
      <c r="J291" s="1" t="s">
        <v>11171</v>
      </c>
      <c r="K291" s="1" t="s">
        <v>11172</v>
      </c>
      <c r="L291" s="1" t="s">
        <v>9317</v>
      </c>
      <c r="M291" s="1" t="s">
        <v>9317</v>
      </c>
      <c r="N291" s="1" t="s">
        <v>11173</v>
      </c>
      <c r="O291" s="1" t="s">
        <v>9779</v>
      </c>
      <c r="P291" s="1" t="s">
        <v>11174</v>
      </c>
      <c r="Q291" s="4">
        <v>43466</v>
      </c>
      <c r="R291" s="4">
        <v>43830</v>
      </c>
      <c r="S291" t="s">
        <v>11171</v>
      </c>
      <c r="T291" s="1" t="s">
        <v>9651</v>
      </c>
    </row>
    <row r="292" spans="1:20" ht="11.25" x14ac:dyDescent="0.2">
      <c r="A292" s="1" t="s">
        <v>11175</v>
      </c>
      <c r="B292" s="1" t="s">
        <v>4590</v>
      </c>
      <c r="C292" s="1" t="s">
        <v>4590</v>
      </c>
      <c r="D292" s="1" t="s">
        <v>5979</v>
      </c>
      <c r="E292" s="1" t="s">
        <v>4590</v>
      </c>
      <c r="F292" s="1" t="s">
        <v>11176</v>
      </c>
      <c r="G292" s="1" t="s">
        <v>9317</v>
      </c>
      <c r="H292" s="1" t="s">
        <v>11177</v>
      </c>
      <c r="I292" s="1" t="s">
        <v>11177</v>
      </c>
      <c r="J292" s="1" t="s">
        <v>9317</v>
      </c>
      <c r="K292" s="1" t="s">
        <v>9317</v>
      </c>
      <c r="L292" s="1" t="s">
        <v>9317</v>
      </c>
      <c r="M292" s="1" t="s">
        <v>9317</v>
      </c>
      <c r="N292" s="1" t="s">
        <v>9317</v>
      </c>
      <c r="O292" s="1" t="s">
        <v>9317</v>
      </c>
      <c r="P292" s="1" t="s">
        <v>9317</v>
      </c>
      <c r="Q292" s="4">
        <v>43466</v>
      </c>
      <c r="R292" s="4">
        <v>43830</v>
      </c>
      <c r="S292" t="s">
        <v>11177</v>
      </c>
      <c r="T292" s="1" t="s">
        <v>9652</v>
      </c>
    </row>
    <row r="293" spans="1:20" ht="11.25" x14ac:dyDescent="0.2">
      <c r="A293" s="1" t="s">
        <v>4276</v>
      </c>
      <c r="B293" s="1" t="s">
        <v>4797</v>
      </c>
      <c r="C293" s="1" t="s">
        <v>5928</v>
      </c>
      <c r="D293" s="1" t="s">
        <v>5979</v>
      </c>
      <c r="E293" s="1" t="s">
        <v>4590</v>
      </c>
      <c r="F293" s="1" t="s">
        <v>11178</v>
      </c>
      <c r="G293" s="1" t="s">
        <v>9317</v>
      </c>
      <c r="H293" s="1" t="s">
        <v>11179</v>
      </c>
      <c r="I293" s="1" t="s">
        <v>9317</v>
      </c>
      <c r="J293" s="1" t="s">
        <v>11179</v>
      </c>
      <c r="K293" s="1" t="s">
        <v>10144</v>
      </c>
      <c r="L293" s="1" t="s">
        <v>9317</v>
      </c>
      <c r="M293" s="1" t="s">
        <v>9317</v>
      </c>
      <c r="N293" s="1" t="s">
        <v>10146</v>
      </c>
      <c r="O293" s="1" t="s">
        <v>9779</v>
      </c>
      <c r="P293" s="1" t="s">
        <v>11180</v>
      </c>
      <c r="Q293" s="4">
        <v>43466</v>
      </c>
      <c r="R293" s="4">
        <v>43830</v>
      </c>
      <c r="S293" t="s">
        <v>11179</v>
      </c>
      <c r="T293" s="1" t="s">
        <v>9653</v>
      </c>
    </row>
    <row r="294" spans="1:20" ht="11.25" x14ac:dyDescent="0.2">
      <c r="A294" s="1" t="s">
        <v>4290</v>
      </c>
      <c r="B294" s="1" t="s">
        <v>3932</v>
      </c>
      <c r="C294" s="1" t="s">
        <v>5840</v>
      </c>
      <c r="D294" s="1" t="s">
        <v>5979</v>
      </c>
      <c r="E294" s="1" t="s">
        <v>4590</v>
      </c>
      <c r="F294" s="1" t="s">
        <v>11181</v>
      </c>
      <c r="G294" s="1" t="s">
        <v>9317</v>
      </c>
      <c r="H294" s="1" t="s">
        <v>11182</v>
      </c>
      <c r="I294" s="1" t="s">
        <v>9317</v>
      </c>
      <c r="J294" s="1" t="s">
        <v>11182</v>
      </c>
      <c r="K294" s="1" t="s">
        <v>11183</v>
      </c>
      <c r="L294" s="1" t="s">
        <v>9317</v>
      </c>
      <c r="M294" s="1" t="s">
        <v>9317</v>
      </c>
      <c r="N294" s="1" t="s">
        <v>10813</v>
      </c>
      <c r="O294" s="1" t="s">
        <v>9779</v>
      </c>
      <c r="P294" s="1" t="s">
        <v>11184</v>
      </c>
      <c r="Q294" s="4">
        <v>43466</v>
      </c>
      <c r="R294" s="4">
        <v>43830</v>
      </c>
      <c r="S294" t="s">
        <v>11182</v>
      </c>
      <c r="T294" s="1" t="s">
        <v>9654</v>
      </c>
    </row>
    <row r="295" spans="1:20" ht="11.25" x14ac:dyDescent="0.2">
      <c r="A295" s="1" t="s">
        <v>4300</v>
      </c>
      <c r="B295" s="1" t="s">
        <v>4798</v>
      </c>
      <c r="C295" s="1" t="s">
        <v>5934</v>
      </c>
      <c r="D295" s="1" t="s">
        <v>5979</v>
      </c>
      <c r="E295" s="1" t="s">
        <v>4590</v>
      </c>
      <c r="F295" s="1" t="s">
        <v>10997</v>
      </c>
      <c r="G295" s="1" t="s">
        <v>11185</v>
      </c>
      <c r="H295" s="1" t="s">
        <v>11186</v>
      </c>
      <c r="I295" s="1" t="s">
        <v>9317</v>
      </c>
      <c r="J295" s="1" t="s">
        <v>11186</v>
      </c>
      <c r="K295" s="1" t="s">
        <v>11187</v>
      </c>
      <c r="L295" s="1" t="s">
        <v>9317</v>
      </c>
      <c r="M295" s="1" t="s">
        <v>9317</v>
      </c>
      <c r="N295" s="1" t="s">
        <v>11188</v>
      </c>
      <c r="O295" s="1" t="s">
        <v>9779</v>
      </c>
      <c r="P295" s="1" t="s">
        <v>11189</v>
      </c>
      <c r="Q295" s="4">
        <v>43466</v>
      </c>
      <c r="R295" s="4">
        <v>43830</v>
      </c>
      <c r="S295" t="s">
        <v>11186</v>
      </c>
      <c r="T295" s="1" t="s">
        <v>9655</v>
      </c>
    </row>
    <row r="296" spans="1:20" ht="11.25" x14ac:dyDescent="0.2">
      <c r="A296" s="1" t="s">
        <v>4305</v>
      </c>
      <c r="B296" s="1" t="s">
        <v>4306</v>
      </c>
      <c r="C296" s="1" t="s">
        <v>5935</v>
      </c>
      <c r="D296" s="1" t="s">
        <v>5979</v>
      </c>
      <c r="E296" s="1" t="s">
        <v>4590</v>
      </c>
      <c r="F296" s="1" t="s">
        <v>11165</v>
      </c>
      <c r="G296" s="1" t="s">
        <v>11190</v>
      </c>
      <c r="H296" s="1" t="s">
        <v>11191</v>
      </c>
      <c r="I296" s="1" t="s">
        <v>9317</v>
      </c>
      <c r="J296" s="1" t="s">
        <v>11191</v>
      </c>
      <c r="K296" s="1" t="s">
        <v>11192</v>
      </c>
      <c r="L296" s="1" t="s">
        <v>9317</v>
      </c>
      <c r="M296" s="1" t="s">
        <v>9317</v>
      </c>
      <c r="N296" s="1" t="s">
        <v>11193</v>
      </c>
      <c r="O296" s="1" t="s">
        <v>9779</v>
      </c>
      <c r="P296" s="1" t="s">
        <v>11194</v>
      </c>
      <c r="Q296" s="4">
        <v>43466</v>
      </c>
      <c r="R296" s="4">
        <v>43830</v>
      </c>
      <c r="S296" t="s">
        <v>11191</v>
      </c>
      <c r="T296" s="1" t="s">
        <v>9656</v>
      </c>
    </row>
    <row r="297" spans="1:20" ht="11.25" x14ac:dyDescent="0.2">
      <c r="A297" s="1" t="s">
        <v>4308</v>
      </c>
      <c r="B297" s="1" t="s">
        <v>4309</v>
      </c>
      <c r="C297" s="1" t="s">
        <v>5936</v>
      </c>
      <c r="D297" s="1" t="s">
        <v>5979</v>
      </c>
      <c r="E297" s="1" t="s">
        <v>4590</v>
      </c>
      <c r="F297" s="1" t="s">
        <v>11128</v>
      </c>
      <c r="G297" s="1" t="s">
        <v>11195</v>
      </c>
      <c r="H297" s="1" t="s">
        <v>11196</v>
      </c>
      <c r="I297" s="1" t="s">
        <v>9317</v>
      </c>
      <c r="J297" s="1" t="s">
        <v>11196</v>
      </c>
      <c r="K297" s="1" t="s">
        <v>11197</v>
      </c>
      <c r="L297" s="1" t="s">
        <v>9317</v>
      </c>
      <c r="M297" s="1" t="s">
        <v>9317</v>
      </c>
      <c r="N297" s="1" t="s">
        <v>11198</v>
      </c>
      <c r="O297" s="1" t="s">
        <v>9779</v>
      </c>
      <c r="P297" s="1" t="s">
        <v>11199</v>
      </c>
      <c r="Q297" s="4">
        <v>43466</v>
      </c>
      <c r="R297" s="4">
        <v>43830</v>
      </c>
      <c r="S297" t="s">
        <v>11196</v>
      </c>
      <c r="T297" s="1" t="s">
        <v>9657</v>
      </c>
    </row>
    <row r="298" spans="1:20" ht="11.25" x14ac:dyDescent="0.2">
      <c r="A298" s="1" t="s">
        <v>4319</v>
      </c>
      <c r="B298" s="1" t="s">
        <v>3979</v>
      </c>
      <c r="C298" s="1" t="s">
        <v>5851</v>
      </c>
      <c r="D298" s="1" t="s">
        <v>5979</v>
      </c>
      <c r="E298" s="1" t="s">
        <v>4590</v>
      </c>
      <c r="F298" s="1" t="s">
        <v>11200</v>
      </c>
      <c r="G298" s="1" t="s">
        <v>9317</v>
      </c>
      <c r="H298" s="1" t="s">
        <v>11201</v>
      </c>
      <c r="I298" s="1" t="s">
        <v>9317</v>
      </c>
      <c r="J298" s="1" t="s">
        <v>11201</v>
      </c>
      <c r="K298" s="1" t="s">
        <v>9784</v>
      </c>
      <c r="L298" s="1" t="s">
        <v>9317</v>
      </c>
      <c r="M298" s="1" t="s">
        <v>9317</v>
      </c>
      <c r="N298" s="1" t="s">
        <v>9658</v>
      </c>
      <c r="O298" s="1" t="s">
        <v>9779</v>
      </c>
      <c r="P298" s="1" t="s">
        <v>11202</v>
      </c>
      <c r="Q298" s="4">
        <v>43466</v>
      </c>
      <c r="R298" s="4">
        <v>43830</v>
      </c>
      <c r="S298" t="s">
        <v>11201</v>
      </c>
      <c r="T298" s="1" t="s">
        <v>9659</v>
      </c>
    </row>
    <row r="299" spans="1:20" ht="11.25" x14ac:dyDescent="0.2">
      <c r="A299" s="1" t="s">
        <v>4348</v>
      </c>
      <c r="B299" s="1" t="s">
        <v>4349</v>
      </c>
      <c r="C299" s="1" t="s">
        <v>5946</v>
      </c>
      <c r="D299" s="1" t="s">
        <v>5979</v>
      </c>
      <c r="E299" s="1" t="s">
        <v>4590</v>
      </c>
      <c r="F299" s="1" t="s">
        <v>11203</v>
      </c>
      <c r="G299" s="1" t="s">
        <v>9317</v>
      </c>
      <c r="H299" s="1" t="s">
        <v>11204</v>
      </c>
      <c r="I299" s="1" t="s">
        <v>9317</v>
      </c>
      <c r="J299" s="1" t="s">
        <v>11204</v>
      </c>
      <c r="K299" s="1" t="s">
        <v>11205</v>
      </c>
      <c r="L299" s="1" t="s">
        <v>9317</v>
      </c>
      <c r="M299" s="1" t="s">
        <v>9317</v>
      </c>
      <c r="N299" s="1" t="s">
        <v>9658</v>
      </c>
      <c r="O299" s="1" t="s">
        <v>9779</v>
      </c>
      <c r="P299" s="1" t="s">
        <v>11206</v>
      </c>
      <c r="Q299" s="4">
        <v>43466</v>
      </c>
      <c r="R299" s="4">
        <v>43830</v>
      </c>
      <c r="S299" t="s">
        <v>11204</v>
      </c>
      <c r="T299" s="1" t="s">
        <v>9660</v>
      </c>
    </row>
    <row r="300" spans="1:20" ht="11.25" x14ac:dyDescent="0.2">
      <c r="A300" s="1" t="s">
        <v>4394</v>
      </c>
      <c r="B300" s="1" t="s">
        <v>4395</v>
      </c>
      <c r="C300" s="1" t="s">
        <v>5959</v>
      </c>
      <c r="D300" s="1" t="s">
        <v>5979</v>
      </c>
      <c r="E300" s="1" t="s">
        <v>4590</v>
      </c>
      <c r="F300" s="1" t="s">
        <v>11207</v>
      </c>
      <c r="G300" s="1" t="s">
        <v>9317</v>
      </c>
      <c r="H300" s="1" t="s">
        <v>11208</v>
      </c>
      <c r="I300" s="1" t="s">
        <v>11208</v>
      </c>
      <c r="J300" s="1" t="s">
        <v>9317</v>
      </c>
      <c r="K300" s="1" t="s">
        <v>9317</v>
      </c>
      <c r="L300" s="1" t="s">
        <v>9317</v>
      </c>
      <c r="M300" s="1" t="s">
        <v>9317</v>
      </c>
      <c r="N300" s="1" t="s">
        <v>9317</v>
      </c>
      <c r="O300" s="1" t="s">
        <v>9317</v>
      </c>
      <c r="P300" s="1" t="s">
        <v>9317</v>
      </c>
      <c r="Q300" s="4">
        <v>43466</v>
      </c>
      <c r="R300" s="4">
        <v>43830</v>
      </c>
      <c r="S300" t="s">
        <v>11208</v>
      </c>
      <c r="T300" s="1" t="s">
        <v>9661</v>
      </c>
    </row>
    <row r="301" spans="1:20" ht="11.25" x14ac:dyDescent="0.2">
      <c r="A301" s="1" t="s">
        <v>4426</v>
      </c>
      <c r="B301" s="1" t="s">
        <v>4427</v>
      </c>
      <c r="C301" s="1" t="s">
        <v>5966</v>
      </c>
      <c r="D301" s="1" t="s">
        <v>5979</v>
      </c>
      <c r="E301" s="1" t="s">
        <v>4590</v>
      </c>
      <c r="F301" s="1" t="s">
        <v>11209</v>
      </c>
      <c r="G301" s="1" t="s">
        <v>9317</v>
      </c>
      <c r="H301" s="1" t="s">
        <v>11210</v>
      </c>
      <c r="I301" s="1" t="s">
        <v>9317</v>
      </c>
      <c r="J301" s="1" t="s">
        <v>11210</v>
      </c>
      <c r="K301" s="1" t="s">
        <v>11050</v>
      </c>
      <c r="L301" s="1" t="s">
        <v>9317</v>
      </c>
      <c r="M301" s="1" t="s">
        <v>9317</v>
      </c>
      <c r="N301" s="1" t="s">
        <v>9662</v>
      </c>
      <c r="O301" s="1" t="s">
        <v>9779</v>
      </c>
      <c r="P301" s="1" t="s">
        <v>11211</v>
      </c>
      <c r="Q301" s="4">
        <v>43466</v>
      </c>
      <c r="R301" s="4">
        <v>43830</v>
      </c>
      <c r="S301" t="s">
        <v>11210</v>
      </c>
      <c r="T301" s="1" t="s">
        <v>9663</v>
      </c>
    </row>
    <row r="302" spans="1:20" ht="11.25" x14ac:dyDescent="0.2">
      <c r="A302" s="1" t="s">
        <v>4465</v>
      </c>
      <c r="B302" s="1" t="s">
        <v>4775</v>
      </c>
      <c r="C302" s="1" t="s">
        <v>5856</v>
      </c>
      <c r="D302" s="1" t="s">
        <v>5979</v>
      </c>
      <c r="E302" s="1" t="s">
        <v>4590</v>
      </c>
      <c r="F302" s="1" t="s">
        <v>11212</v>
      </c>
      <c r="G302" s="1" t="s">
        <v>9317</v>
      </c>
      <c r="H302" s="1" t="s">
        <v>11213</v>
      </c>
      <c r="I302" s="1" t="s">
        <v>11213</v>
      </c>
      <c r="J302" s="1" t="s">
        <v>9317</v>
      </c>
      <c r="K302" s="1" t="s">
        <v>9317</v>
      </c>
      <c r="L302" s="1" t="s">
        <v>9317</v>
      </c>
      <c r="M302" s="1" t="s">
        <v>9317</v>
      </c>
      <c r="N302" s="1" t="s">
        <v>9317</v>
      </c>
      <c r="O302" s="1" t="s">
        <v>9317</v>
      </c>
      <c r="P302" s="1" t="s">
        <v>9317</v>
      </c>
      <c r="Q302" s="4">
        <v>43466</v>
      </c>
      <c r="R302" s="4">
        <v>43830</v>
      </c>
      <c r="S302" t="s">
        <v>11213</v>
      </c>
      <c r="T302" s="1" t="s">
        <v>9664</v>
      </c>
    </row>
    <row r="303" spans="1:20" ht="11.25" x14ac:dyDescent="0.2">
      <c r="A303" s="1" t="s">
        <v>4475</v>
      </c>
      <c r="B303" s="1" t="s">
        <v>4476</v>
      </c>
      <c r="C303" s="1" t="s">
        <v>5975</v>
      </c>
      <c r="D303" s="1" t="s">
        <v>5979</v>
      </c>
      <c r="E303" s="1" t="s">
        <v>9665</v>
      </c>
      <c r="F303" s="1" t="s">
        <v>11214</v>
      </c>
      <c r="G303" s="1" t="s">
        <v>11215</v>
      </c>
      <c r="H303" s="1" t="s">
        <v>11216</v>
      </c>
      <c r="I303" s="1" t="s">
        <v>9317</v>
      </c>
      <c r="J303" s="1" t="s">
        <v>11216</v>
      </c>
      <c r="K303" s="1" t="s">
        <v>11217</v>
      </c>
      <c r="L303" s="1" t="s">
        <v>9317</v>
      </c>
      <c r="M303" s="1" t="s">
        <v>9317</v>
      </c>
      <c r="N303" s="1" t="s">
        <v>10091</v>
      </c>
      <c r="O303" s="1" t="s">
        <v>9779</v>
      </c>
      <c r="P303" s="1" t="s">
        <v>11218</v>
      </c>
      <c r="Q303" s="4">
        <v>43466</v>
      </c>
      <c r="R303" s="4">
        <v>43830</v>
      </c>
      <c r="S303" t="s">
        <v>11216</v>
      </c>
      <c r="T303" s="1" t="s">
        <v>9666</v>
      </c>
    </row>
    <row r="304" spans="1:20" ht="11.25" x14ac:dyDescent="0.2">
      <c r="A304" s="1" t="s">
        <v>372</v>
      </c>
      <c r="B304" s="1" t="s">
        <v>4605</v>
      </c>
      <c r="C304" s="1" t="s">
        <v>4902</v>
      </c>
      <c r="D304" s="1" t="s">
        <v>5979</v>
      </c>
      <c r="E304" s="1" t="s">
        <v>4590</v>
      </c>
      <c r="F304" s="1" t="s">
        <v>11220</v>
      </c>
      <c r="G304" s="1" t="s">
        <v>11221</v>
      </c>
      <c r="H304" s="1" t="s">
        <v>11222</v>
      </c>
      <c r="I304" s="1" t="s">
        <v>11222</v>
      </c>
      <c r="J304" s="1" t="s">
        <v>9317</v>
      </c>
      <c r="K304" s="1" t="s">
        <v>9317</v>
      </c>
      <c r="L304" s="1" t="s">
        <v>9317</v>
      </c>
      <c r="M304" s="1" t="s">
        <v>9317</v>
      </c>
      <c r="N304" s="1" t="s">
        <v>9317</v>
      </c>
      <c r="O304" s="1" t="s">
        <v>9317</v>
      </c>
      <c r="P304" s="1" t="s">
        <v>9317</v>
      </c>
      <c r="Q304" s="4">
        <v>43466</v>
      </c>
      <c r="R304" s="4">
        <v>43830</v>
      </c>
      <c r="S304" t="s">
        <v>11222</v>
      </c>
      <c r="T304" s="1" t="s">
        <v>9667</v>
      </c>
    </row>
    <row r="305" spans="1:20" ht="11.25" x14ac:dyDescent="0.2">
      <c r="A305" s="1" t="s">
        <v>374</v>
      </c>
      <c r="B305" s="1" t="s">
        <v>4609</v>
      </c>
      <c r="C305" s="1" t="s">
        <v>4910</v>
      </c>
      <c r="D305" s="1" t="s">
        <v>5979</v>
      </c>
      <c r="E305" s="1" t="s">
        <v>4590</v>
      </c>
      <c r="F305" s="1" t="s">
        <v>11223</v>
      </c>
      <c r="G305" s="1" t="s">
        <v>11224</v>
      </c>
      <c r="H305" s="1" t="s">
        <v>11225</v>
      </c>
      <c r="I305" s="1" t="s">
        <v>11225</v>
      </c>
      <c r="J305" s="1" t="s">
        <v>9317</v>
      </c>
      <c r="K305" s="1" t="s">
        <v>9317</v>
      </c>
      <c r="L305" s="1" t="s">
        <v>9317</v>
      </c>
      <c r="M305" s="1" t="s">
        <v>9317</v>
      </c>
      <c r="N305" s="1" t="s">
        <v>9317</v>
      </c>
      <c r="O305" s="1" t="s">
        <v>9317</v>
      </c>
      <c r="P305" s="1" t="s">
        <v>9317</v>
      </c>
      <c r="Q305" s="4">
        <v>43466</v>
      </c>
      <c r="R305" s="4">
        <v>43830</v>
      </c>
      <c r="S305" t="s">
        <v>11225</v>
      </c>
      <c r="T305" s="1" t="s">
        <v>9668</v>
      </c>
    </row>
    <row r="306" spans="1:20" ht="11.25" x14ac:dyDescent="0.2">
      <c r="A306" s="1" t="s">
        <v>231</v>
      </c>
      <c r="B306" s="1" t="s">
        <v>4502</v>
      </c>
      <c r="C306" s="1" t="s">
        <v>4871</v>
      </c>
      <c r="D306" s="1" t="s">
        <v>5979</v>
      </c>
      <c r="E306" s="1" t="s">
        <v>4590</v>
      </c>
      <c r="F306" s="1" t="s">
        <v>9859</v>
      </c>
      <c r="G306" s="1" t="s">
        <v>9317</v>
      </c>
      <c r="H306" s="1" t="s">
        <v>11226</v>
      </c>
      <c r="I306" s="1" t="s">
        <v>9317</v>
      </c>
      <c r="J306" s="1" t="s">
        <v>11226</v>
      </c>
      <c r="K306" s="1" t="s">
        <v>11227</v>
      </c>
      <c r="L306" s="1" t="s">
        <v>11136</v>
      </c>
      <c r="M306" s="1" t="s">
        <v>9317</v>
      </c>
      <c r="N306" s="1" t="s">
        <v>9887</v>
      </c>
      <c r="O306" s="1" t="s">
        <v>9779</v>
      </c>
      <c r="P306" s="1" t="s">
        <v>11228</v>
      </c>
      <c r="Q306" s="4">
        <v>43466</v>
      </c>
      <c r="R306" s="4">
        <v>43830</v>
      </c>
      <c r="S306" t="s">
        <v>11226</v>
      </c>
      <c r="T306" s="1" t="s">
        <v>9669</v>
      </c>
    </row>
    <row r="307" spans="1:20" ht="11.25" x14ac:dyDescent="0.2">
      <c r="A307" s="1" t="s">
        <v>336</v>
      </c>
      <c r="B307" s="1" t="s">
        <v>4605</v>
      </c>
      <c r="C307" s="1" t="s">
        <v>4902</v>
      </c>
      <c r="D307" s="1" t="s">
        <v>5979</v>
      </c>
      <c r="E307" s="1" t="s">
        <v>4590</v>
      </c>
      <c r="F307" s="1" t="s">
        <v>11229</v>
      </c>
      <c r="G307" s="1" t="s">
        <v>9317</v>
      </c>
      <c r="H307" s="1" t="s">
        <v>11230</v>
      </c>
      <c r="I307" s="1" t="s">
        <v>11230</v>
      </c>
      <c r="J307" s="1" t="s">
        <v>9317</v>
      </c>
      <c r="K307" s="1" t="s">
        <v>9317</v>
      </c>
      <c r="L307" s="1" t="s">
        <v>9317</v>
      </c>
      <c r="M307" s="1" t="s">
        <v>9317</v>
      </c>
      <c r="N307" s="1" t="s">
        <v>9317</v>
      </c>
      <c r="O307" s="1" t="s">
        <v>9317</v>
      </c>
      <c r="P307" s="1" t="s">
        <v>9317</v>
      </c>
      <c r="Q307" s="4">
        <v>43466</v>
      </c>
      <c r="R307" s="4">
        <v>43830</v>
      </c>
      <c r="S307" t="s">
        <v>11230</v>
      </c>
      <c r="T307" s="1" t="s">
        <v>9670</v>
      </c>
    </row>
    <row r="308" spans="1:20" ht="11.25" x14ac:dyDescent="0.2">
      <c r="A308" s="1" t="s">
        <v>461</v>
      </c>
      <c r="B308" s="1" t="s">
        <v>4613</v>
      </c>
      <c r="C308" s="1" t="s">
        <v>4938</v>
      </c>
      <c r="D308" s="1" t="s">
        <v>5979</v>
      </c>
      <c r="E308" s="1" t="s">
        <v>4590</v>
      </c>
      <c r="F308" s="1" t="s">
        <v>11231</v>
      </c>
      <c r="G308" s="1" t="s">
        <v>11232</v>
      </c>
      <c r="H308" s="1" t="s">
        <v>11233</v>
      </c>
      <c r="I308" s="1" t="s">
        <v>11233</v>
      </c>
      <c r="J308" s="1" t="s">
        <v>9317</v>
      </c>
      <c r="K308" s="1" t="s">
        <v>9317</v>
      </c>
      <c r="L308" s="1" t="s">
        <v>9317</v>
      </c>
      <c r="M308" s="1" t="s">
        <v>9317</v>
      </c>
      <c r="N308" s="1" t="s">
        <v>9317</v>
      </c>
      <c r="O308" s="1" t="s">
        <v>9317</v>
      </c>
      <c r="P308" s="1" t="s">
        <v>9317</v>
      </c>
      <c r="Q308" s="4">
        <v>43466</v>
      </c>
      <c r="R308" s="4">
        <v>43830</v>
      </c>
      <c r="S308" t="s">
        <v>11233</v>
      </c>
      <c r="T308" s="1" t="s">
        <v>9671</v>
      </c>
    </row>
    <row r="309" spans="1:20" ht="11.25" x14ac:dyDescent="0.2">
      <c r="A309" s="1" t="s">
        <v>550</v>
      </c>
      <c r="B309" s="1" t="s">
        <v>4605</v>
      </c>
      <c r="C309" s="1" t="s">
        <v>4966</v>
      </c>
      <c r="D309" s="1" t="s">
        <v>5979</v>
      </c>
      <c r="E309" s="1" t="s">
        <v>4590</v>
      </c>
      <c r="F309" s="1" t="s">
        <v>11234</v>
      </c>
      <c r="G309" s="1" t="s">
        <v>9317</v>
      </c>
      <c r="H309" s="1" t="s">
        <v>11235</v>
      </c>
      <c r="I309" s="1" t="s">
        <v>11235</v>
      </c>
      <c r="J309" s="1" t="s">
        <v>9317</v>
      </c>
      <c r="K309" s="1" t="s">
        <v>9317</v>
      </c>
      <c r="L309" s="1" t="s">
        <v>9317</v>
      </c>
      <c r="M309" s="1" t="s">
        <v>9317</v>
      </c>
      <c r="N309" s="1" t="s">
        <v>9317</v>
      </c>
      <c r="O309" s="1" t="s">
        <v>9317</v>
      </c>
      <c r="P309" s="1" t="s">
        <v>9317</v>
      </c>
      <c r="Q309" s="4">
        <v>43466</v>
      </c>
      <c r="R309" s="4">
        <v>43830</v>
      </c>
      <c r="S309" t="s">
        <v>11235</v>
      </c>
      <c r="T309" s="1" t="s">
        <v>9672</v>
      </c>
    </row>
    <row r="310" spans="1:20" ht="11.25" x14ac:dyDescent="0.2">
      <c r="A310" s="1" t="s">
        <v>554</v>
      </c>
      <c r="B310" s="1" t="s">
        <v>4605</v>
      </c>
      <c r="C310" s="1" t="s">
        <v>4902</v>
      </c>
      <c r="D310" s="1" t="s">
        <v>5979</v>
      </c>
      <c r="E310" s="1" t="s">
        <v>4590</v>
      </c>
      <c r="F310" s="1" t="s">
        <v>11236</v>
      </c>
      <c r="G310" s="1" t="s">
        <v>9317</v>
      </c>
      <c r="H310" s="1" t="s">
        <v>11237</v>
      </c>
      <c r="I310" s="1" t="s">
        <v>11237</v>
      </c>
      <c r="J310" s="1" t="s">
        <v>9317</v>
      </c>
      <c r="K310" s="1" t="s">
        <v>9317</v>
      </c>
      <c r="L310" s="1" t="s">
        <v>9317</v>
      </c>
      <c r="M310" s="1" t="s">
        <v>9317</v>
      </c>
      <c r="N310" s="1" t="s">
        <v>9317</v>
      </c>
      <c r="O310" s="1" t="s">
        <v>9317</v>
      </c>
      <c r="P310" s="1" t="s">
        <v>9317</v>
      </c>
      <c r="Q310" s="4">
        <v>43466</v>
      </c>
      <c r="R310" s="4">
        <v>43830</v>
      </c>
      <c r="S310" t="s">
        <v>11237</v>
      </c>
      <c r="T310" s="1" t="s">
        <v>9673</v>
      </c>
    </row>
    <row r="311" spans="1:20" ht="11.25" x14ac:dyDescent="0.2">
      <c r="A311" s="1" t="s">
        <v>589</v>
      </c>
      <c r="B311" s="1" t="s">
        <v>4619</v>
      </c>
      <c r="C311" s="1" t="s">
        <v>4977</v>
      </c>
      <c r="D311" s="1" t="s">
        <v>5979</v>
      </c>
      <c r="E311" s="1" t="s">
        <v>4590</v>
      </c>
      <c r="F311" s="1" t="s">
        <v>11238</v>
      </c>
      <c r="G311" s="1" t="s">
        <v>9317</v>
      </c>
      <c r="H311" s="1" t="s">
        <v>11239</v>
      </c>
      <c r="I311" s="1" t="s">
        <v>11239</v>
      </c>
      <c r="J311" s="1" t="s">
        <v>9317</v>
      </c>
      <c r="K311" s="1" t="s">
        <v>9317</v>
      </c>
      <c r="L311" s="1" t="s">
        <v>9317</v>
      </c>
      <c r="M311" s="1" t="s">
        <v>9317</v>
      </c>
      <c r="N311" s="1" t="s">
        <v>9317</v>
      </c>
      <c r="O311" s="1" t="s">
        <v>9317</v>
      </c>
      <c r="P311" s="1" t="s">
        <v>9317</v>
      </c>
      <c r="Q311" s="4">
        <v>43466</v>
      </c>
      <c r="R311" s="4">
        <v>43830</v>
      </c>
      <c r="S311" t="s">
        <v>11239</v>
      </c>
      <c r="T311" s="1" t="s">
        <v>9674</v>
      </c>
    </row>
    <row r="312" spans="1:20" ht="11.25" x14ac:dyDescent="0.2">
      <c r="A312" s="1" t="s">
        <v>662</v>
      </c>
      <c r="B312" s="1" t="s">
        <v>4605</v>
      </c>
      <c r="C312" s="1" t="s">
        <v>4902</v>
      </c>
      <c r="D312" s="1" t="s">
        <v>5979</v>
      </c>
      <c r="E312" s="1" t="s">
        <v>4590</v>
      </c>
      <c r="F312" s="1" t="s">
        <v>11240</v>
      </c>
      <c r="G312" s="1" t="s">
        <v>11241</v>
      </c>
      <c r="H312" s="1" t="s">
        <v>11242</v>
      </c>
      <c r="I312" s="1" t="s">
        <v>11242</v>
      </c>
      <c r="J312" s="1" t="s">
        <v>9317</v>
      </c>
      <c r="K312" s="1" t="s">
        <v>9317</v>
      </c>
      <c r="L312" s="1" t="s">
        <v>9317</v>
      </c>
      <c r="M312" s="1" t="s">
        <v>9317</v>
      </c>
      <c r="N312" s="1" t="s">
        <v>9317</v>
      </c>
      <c r="O312" s="1" t="s">
        <v>9317</v>
      </c>
      <c r="P312" s="1" t="s">
        <v>9317</v>
      </c>
      <c r="Q312" s="4">
        <v>43466</v>
      </c>
      <c r="R312" s="4">
        <v>43830</v>
      </c>
      <c r="S312" t="s">
        <v>11242</v>
      </c>
      <c r="T312" s="1" t="s">
        <v>9675</v>
      </c>
    </row>
    <row r="313" spans="1:20" ht="11.25" x14ac:dyDescent="0.2">
      <c r="A313" s="1" t="s">
        <v>706</v>
      </c>
      <c r="B313" s="1" t="s">
        <v>4622</v>
      </c>
      <c r="C313" s="1" t="s">
        <v>5007</v>
      </c>
      <c r="D313" s="1" t="s">
        <v>5979</v>
      </c>
      <c r="E313" s="1" t="s">
        <v>4590</v>
      </c>
      <c r="F313" s="1" t="s">
        <v>11243</v>
      </c>
      <c r="G313" s="1" t="s">
        <v>9317</v>
      </c>
      <c r="H313" s="1" t="s">
        <v>11244</v>
      </c>
      <c r="I313" s="1" t="s">
        <v>11244</v>
      </c>
      <c r="J313" s="1" t="s">
        <v>9317</v>
      </c>
      <c r="K313" s="1" t="s">
        <v>9317</v>
      </c>
      <c r="L313" s="1" t="s">
        <v>9317</v>
      </c>
      <c r="M313" s="1" t="s">
        <v>9317</v>
      </c>
      <c r="N313" s="1" t="s">
        <v>9317</v>
      </c>
      <c r="O313" s="1" t="s">
        <v>9317</v>
      </c>
      <c r="P313" s="1" t="s">
        <v>9317</v>
      </c>
      <c r="Q313" s="4">
        <v>43466</v>
      </c>
      <c r="R313" s="4">
        <v>43830</v>
      </c>
      <c r="S313" t="s">
        <v>11244</v>
      </c>
      <c r="T313" s="1" t="s">
        <v>9676</v>
      </c>
    </row>
    <row r="314" spans="1:20" ht="11.25" x14ac:dyDescent="0.2">
      <c r="A314" s="1" t="s">
        <v>714</v>
      </c>
      <c r="B314" s="1" t="s">
        <v>4623</v>
      </c>
      <c r="C314" s="1" t="s">
        <v>5010</v>
      </c>
      <c r="D314" s="1" t="s">
        <v>5979</v>
      </c>
      <c r="E314" s="1" t="s">
        <v>4590</v>
      </c>
      <c r="F314" s="1" t="s">
        <v>11245</v>
      </c>
      <c r="G314" s="1" t="s">
        <v>9317</v>
      </c>
      <c r="H314" s="1" t="s">
        <v>11246</v>
      </c>
      <c r="I314" s="1" t="s">
        <v>9317</v>
      </c>
      <c r="J314" s="1" t="s">
        <v>11246</v>
      </c>
      <c r="K314" s="1" t="s">
        <v>11247</v>
      </c>
      <c r="L314" s="1" t="s">
        <v>9317</v>
      </c>
      <c r="M314" s="1" t="s">
        <v>9317</v>
      </c>
      <c r="N314" s="1" t="s">
        <v>11248</v>
      </c>
      <c r="O314" s="1" t="s">
        <v>9779</v>
      </c>
      <c r="P314" s="1" t="s">
        <v>11249</v>
      </c>
      <c r="Q314" s="4">
        <v>43466</v>
      </c>
      <c r="R314" s="4">
        <v>43830</v>
      </c>
      <c r="S314" t="s">
        <v>11246</v>
      </c>
      <c r="T314" s="1" t="s">
        <v>9677</v>
      </c>
    </row>
    <row r="315" spans="1:20" ht="11.25" x14ac:dyDescent="0.2">
      <c r="A315" s="1" t="s">
        <v>810</v>
      </c>
      <c r="B315" s="1" t="s">
        <v>9678</v>
      </c>
      <c r="C315" s="1" t="s">
        <v>11250</v>
      </c>
      <c r="D315" s="1" t="s">
        <v>5979</v>
      </c>
      <c r="E315" s="1" t="s">
        <v>4590</v>
      </c>
      <c r="F315" s="1" t="s">
        <v>11251</v>
      </c>
      <c r="G315" s="1" t="s">
        <v>9317</v>
      </c>
      <c r="H315" s="1" t="s">
        <v>11252</v>
      </c>
      <c r="I315" s="1" t="s">
        <v>11252</v>
      </c>
      <c r="J315" s="1" t="s">
        <v>9317</v>
      </c>
      <c r="K315" s="1" t="s">
        <v>9317</v>
      </c>
      <c r="L315" s="1" t="s">
        <v>9317</v>
      </c>
      <c r="M315" s="1" t="s">
        <v>9317</v>
      </c>
      <c r="N315" s="1" t="s">
        <v>9317</v>
      </c>
      <c r="O315" s="1" t="s">
        <v>9317</v>
      </c>
      <c r="P315" s="1" t="s">
        <v>9317</v>
      </c>
      <c r="Q315" s="4">
        <v>43466</v>
      </c>
      <c r="R315" s="4">
        <v>43830</v>
      </c>
      <c r="S315" t="s">
        <v>11252</v>
      </c>
      <c r="T315" s="1" t="s">
        <v>9679</v>
      </c>
    </row>
    <row r="316" spans="1:20" ht="11.25" x14ac:dyDescent="0.2">
      <c r="A316" s="1" t="s">
        <v>812</v>
      </c>
      <c r="B316" s="1" t="s">
        <v>4628</v>
      </c>
      <c r="C316" s="1" t="s">
        <v>5037</v>
      </c>
      <c r="D316" s="1" t="s">
        <v>5979</v>
      </c>
      <c r="E316" s="1" t="s">
        <v>4590</v>
      </c>
      <c r="F316" s="1" t="s">
        <v>11253</v>
      </c>
      <c r="G316" s="1" t="s">
        <v>11254</v>
      </c>
      <c r="H316" s="1" t="s">
        <v>11255</v>
      </c>
      <c r="I316" s="1" t="s">
        <v>11255</v>
      </c>
      <c r="J316" s="1" t="s">
        <v>9317</v>
      </c>
      <c r="K316" s="1" t="s">
        <v>9317</v>
      </c>
      <c r="L316" s="1" t="s">
        <v>9317</v>
      </c>
      <c r="M316" s="1" t="s">
        <v>9317</v>
      </c>
      <c r="N316" s="1" t="s">
        <v>9317</v>
      </c>
      <c r="O316" s="1" t="s">
        <v>9317</v>
      </c>
      <c r="P316" s="1" t="s">
        <v>9317</v>
      </c>
      <c r="Q316" s="4">
        <v>43466</v>
      </c>
      <c r="R316" s="4">
        <v>43830</v>
      </c>
      <c r="S316" t="s">
        <v>11255</v>
      </c>
      <c r="T316" s="1" t="s">
        <v>9680</v>
      </c>
    </row>
    <row r="317" spans="1:20" ht="11.25" x14ac:dyDescent="0.2">
      <c r="A317" s="1" t="s">
        <v>847</v>
      </c>
      <c r="B317" s="1" t="s">
        <v>4619</v>
      </c>
      <c r="C317" s="1" t="s">
        <v>4977</v>
      </c>
      <c r="D317" s="1" t="s">
        <v>5979</v>
      </c>
      <c r="E317" s="1" t="s">
        <v>4590</v>
      </c>
      <c r="F317" s="1" t="s">
        <v>11256</v>
      </c>
      <c r="G317" s="1" t="s">
        <v>11257</v>
      </c>
      <c r="H317" s="1" t="s">
        <v>11258</v>
      </c>
      <c r="I317" s="1" t="s">
        <v>11258</v>
      </c>
      <c r="J317" s="1" t="s">
        <v>9317</v>
      </c>
      <c r="K317" s="1" t="s">
        <v>9317</v>
      </c>
      <c r="L317" s="1" t="s">
        <v>9317</v>
      </c>
      <c r="M317" s="1" t="s">
        <v>9317</v>
      </c>
      <c r="N317" s="1" t="s">
        <v>9317</v>
      </c>
      <c r="O317" s="1" t="s">
        <v>9317</v>
      </c>
      <c r="P317" s="1" t="s">
        <v>9317</v>
      </c>
      <c r="Q317" s="4">
        <v>43466</v>
      </c>
      <c r="R317" s="4">
        <v>43830</v>
      </c>
      <c r="S317" t="s">
        <v>11258</v>
      </c>
      <c r="T317" s="1" t="s">
        <v>9681</v>
      </c>
    </row>
    <row r="318" spans="1:20" ht="11.25" x14ac:dyDescent="0.2">
      <c r="A318" s="1" t="s">
        <v>849</v>
      </c>
      <c r="B318" s="1" t="s">
        <v>4629</v>
      </c>
      <c r="C318" s="1" t="s">
        <v>5045</v>
      </c>
      <c r="D318" s="1" t="s">
        <v>5979</v>
      </c>
      <c r="E318" s="1" t="s">
        <v>4590</v>
      </c>
      <c r="F318" s="1" t="s">
        <v>11259</v>
      </c>
      <c r="G318" s="1" t="s">
        <v>11260</v>
      </c>
      <c r="H318" s="1" t="s">
        <v>11261</v>
      </c>
      <c r="I318" s="1" t="s">
        <v>11261</v>
      </c>
      <c r="J318" s="1" t="s">
        <v>9317</v>
      </c>
      <c r="K318" s="1" t="s">
        <v>9317</v>
      </c>
      <c r="L318" s="1" t="s">
        <v>9317</v>
      </c>
      <c r="M318" s="1" t="s">
        <v>9317</v>
      </c>
      <c r="N318" s="1" t="s">
        <v>9317</v>
      </c>
      <c r="O318" s="1" t="s">
        <v>9317</v>
      </c>
      <c r="P318" s="1" t="s">
        <v>9317</v>
      </c>
      <c r="Q318" s="4">
        <v>43466</v>
      </c>
      <c r="R318" s="4">
        <v>43830</v>
      </c>
      <c r="S318" t="s">
        <v>11261</v>
      </c>
      <c r="T318" s="1" t="s">
        <v>9682</v>
      </c>
    </row>
    <row r="319" spans="1:20" ht="11.25" x14ac:dyDescent="0.2">
      <c r="A319" s="1" t="s">
        <v>853</v>
      </c>
      <c r="B319" s="1" t="s">
        <v>4630</v>
      </c>
      <c r="C319" s="1" t="s">
        <v>5046</v>
      </c>
      <c r="D319" s="1" t="s">
        <v>5979</v>
      </c>
      <c r="E319" s="1" t="s">
        <v>4590</v>
      </c>
      <c r="F319" s="1" t="s">
        <v>11262</v>
      </c>
      <c r="G319" s="1" t="s">
        <v>9317</v>
      </c>
      <c r="H319" s="1" t="s">
        <v>11263</v>
      </c>
      <c r="I319" s="1" t="s">
        <v>11263</v>
      </c>
      <c r="J319" s="1" t="s">
        <v>9317</v>
      </c>
      <c r="K319" s="1" t="s">
        <v>9317</v>
      </c>
      <c r="L319" s="1" t="s">
        <v>9317</v>
      </c>
      <c r="M319" s="1" t="s">
        <v>9317</v>
      </c>
      <c r="N319" s="1" t="s">
        <v>9317</v>
      </c>
      <c r="O319" s="1" t="s">
        <v>9317</v>
      </c>
      <c r="P319" s="1" t="s">
        <v>9317</v>
      </c>
      <c r="Q319" s="4">
        <v>43466</v>
      </c>
      <c r="R319" s="4">
        <v>43830</v>
      </c>
      <c r="S319" t="s">
        <v>11263</v>
      </c>
      <c r="T319" s="1" t="s">
        <v>9683</v>
      </c>
    </row>
    <row r="320" spans="1:20" ht="11.25" x14ac:dyDescent="0.2">
      <c r="A320" s="1" t="s">
        <v>856</v>
      </c>
      <c r="B320" s="1" t="s">
        <v>4631</v>
      </c>
      <c r="C320" s="1" t="s">
        <v>5047</v>
      </c>
      <c r="D320" s="1" t="s">
        <v>5979</v>
      </c>
      <c r="E320" s="1" t="s">
        <v>4590</v>
      </c>
      <c r="F320" s="1" t="s">
        <v>11264</v>
      </c>
      <c r="G320" s="1" t="s">
        <v>11265</v>
      </c>
      <c r="H320" s="1" t="s">
        <v>11266</v>
      </c>
      <c r="I320" s="1" t="s">
        <v>11266</v>
      </c>
      <c r="J320" s="1" t="s">
        <v>9317</v>
      </c>
      <c r="K320" s="1" t="s">
        <v>9317</v>
      </c>
      <c r="L320" s="1" t="s">
        <v>9317</v>
      </c>
      <c r="M320" s="1" t="s">
        <v>9317</v>
      </c>
      <c r="N320" s="1" t="s">
        <v>9317</v>
      </c>
      <c r="O320" s="1" t="s">
        <v>9317</v>
      </c>
      <c r="P320" s="1" t="s">
        <v>9317</v>
      </c>
      <c r="Q320" s="4">
        <v>43466</v>
      </c>
      <c r="R320" s="4">
        <v>43830</v>
      </c>
      <c r="S320" t="s">
        <v>11266</v>
      </c>
      <c r="T320" s="1" t="s">
        <v>9684</v>
      </c>
    </row>
    <row r="321" spans="1:20" ht="11.25" x14ac:dyDescent="0.2">
      <c r="A321" s="1" t="s">
        <v>862</v>
      </c>
      <c r="B321" s="1" t="s">
        <v>4632</v>
      </c>
      <c r="C321" s="1" t="s">
        <v>5049</v>
      </c>
      <c r="D321" s="1" t="s">
        <v>5979</v>
      </c>
      <c r="E321" s="1" t="s">
        <v>4590</v>
      </c>
      <c r="F321" s="1" t="s">
        <v>11267</v>
      </c>
      <c r="G321" s="1" t="s">
        <v>11268</v>
      </c>
      <c r="H321" s="1" t="s">
        <v>11269</v>
      </c>
      <c r="I321" s="1" t="s">
        <v>11269</v>
      </c>
      <c r="J321" s="1" t="s">
        <v>9317</v>
      </c>
      <c r="K321" s="1" t="s">
        <v>9317</v>
      </c>
      <c r="L321" s="1" t="s">
        <v>9317</v>
      </c>
      <c r="M321" s="1" t="s">
        <v>9317</v>
      </c>
      <c r="N321" s="1" t="s">
        <v>9317</v>
      </c>
      <c r="O321" s="1" t="s">
        <v>9317</v>
      </c>
      <c r="P321" s="1" t="s">
        <v>9317</v>
      </c>
      <c r="Q321" s="4">
        <v>43466</v>
      </c>
      <c r="R321" s="4">
        <v>43830</v>
      </c>
      <c r="S321" t="s">
        <v>11269</v>
      </c>
      <c r="T321" s="1" t="s">
        <v>9685</v>
      </c>
    </row>
    <row r="322" spans="1:20" ht="11.25" x14ac:dyDescent="0.2">
      <c r="A322" s="1" t="s">
        <v>878</v>
      </c>
      <c r="B322" s="1" t="s">
        <v>4605</v>
      </c>
      <c r="C322" s="1" t="s">
        <v>4902</v>
      </c>
      <c r="D322" s="1" t="s">
        <v>5979</v>
      </c>
      <c r="E322" s="1" t="s">
        <v>4590</v>
      </c>
      <c r="F322" s="1" t="s">
        <v>11270</v>
      </c>
      <c r="G322" s="1" t="s">
        <v>11271</v>
      </c>
      <c r="H322" s="1" t="s">
        <v>11272</v>
      </c>
      <c r="I322" s="1" t="s">
        <v>11272</v>
      </c>
      <c r="J322" s="1" t="s">
        <v>9317</v>
      </c>
      <c r="K322" s="1" t="s">
        <v>9317</v>
      </c>
      <c r="L322" s="1" t="s">
        <v>9317</v>
      </c>
      <c r="M322" s="1" t="s">
        <v>9317</v>
      </c>
      <c r="N322" s="1" t="s">
        <v>9317</v>
      </c>
      <c r="O322" s="1" t="s">
        <v>9317</v>
      </c>
      <c r="P322" s="1" t="s">
        <v>9317</v>
      </c>
      <c r="Q322" s="4">
        <v>43466</v>
      </c>
      <c r="R322" s="4">
        <v>43830</v>
      </c>
      <c r="S322" t="s">
        <v>11272</v>
      </c>
      <c r="T322" s="1" t="s">
        <v>9686</v>
      </c>
    </row>
    <row r="323" spans="1:20" ht="11.25" x14ac:dyDescent="0.2">
      <c r="A323" s="1" t="s">
        <v>880</v>
      </c>
      <c r="B323" s="1" t="s">
        <v>4633</v>
      </c>
      <c r="C323" s="1" t="s">
        <v>5054</v>
      </c>
      <c r="D323" s="1" t="s">
        <v>5979</v>
      </c>
      <c r="E323" s="1" t="s">
        <v>4590</v>
      </c>
      <c r="F323" s="1" t="s">
        <v>11273</v>
      </c>
      <c r="G323" s="1" t="s">
        <v>11274</v>
      </c>
      <c r="H323" s="1" t="s">
        <v>11275</v>
      </c>
      <c r="I323" s="1" t="s">
        <v>11275</v>
      </c>
      <c r="J323" s="1" t="s">
        <v>9317</v>
      </c>
      <c r="K323" s="1" t="s">
        <v>9317</v>
      </c>
      <c r="L323" s="1" t="s">
        <v>9317</v>
      </c>
      <c r="M323" s="1" t="s">
        <v>9317</v>
      </c>
      <c r="N323" s="1" t="s">
        <v>9317</v>
      </c>
      <c r="O323" s="1" t="s">
        <v>9317</v>
      </c>
      <c r="P323" s="1" t="s">
        <v>9317</v>
      </c>
      <c r="Q323" s="4">
        <v>43466</v>
      </c>
      <c r="R323" s="4">
        <v>43830</v>
      </c>
      <c r="S323" t="s">
        <v>11275</v>
      </c>
      <c r="T323" s="1" t="s">
        <v>9687</v>
      </c>
    </row>
    <row r="324" spans="1:20" ht="11.25" x14ac:dyDescent="0.2">
      <c r="A324" s="1" t="s">
        <v>893</v>
      </c>
      <c r="B324" s="1" t="s">
        <v>4635</v>
      </c>
      <c r="C324" s="1" t="s">
        <v>5058</v>
      </c>
      <c r="D324" s="1" t="s">
        <v>5979</v>
      </c>
      <c r="E324" s="1" t="s">
        <v>4590</v>
      </c>
      <c r="F324" s="1" t="s">
        <v>11276</v>
      </c>
      <c r="G324" s="1" t="s">
        <v>11277</v>
      </c>
      <c r="H324" s="1" t="s">
        <v>11278</v>
      </c>
      <c r="I324" s="1" t="s">
        <v>11278</v>
      </c>
      <c r="J324" s="1" t="s">
        <v>9317</v>
      </c>
      <c r="K324" s="1" t="s">
        <v>9317</v>
      </c>
      <c r="L324" s="1" t="s">
        <v>9317</v>
      </c>
      <c r="M324" s="1" t="s">
        <v>9317</v>
      </c>
      <c r="N324" s="1" t="s">
        <v>9317</v>
      </c>
      <c r="O324" s="1" t="s">
        <v>9317</v>
      </c>
      <c r="P324" s="1" t="s">
        <v>9317</v>
      </c>
      <c r="Q324" s="4">
        <v>43466</v>
      </c>
      <c r="R324" s="4">
        <v>43830</v>
      </c>
      <c r="S324" t="s">
        <v>11278</v>
      </c>
      <c r="T324" s="1" t="s">
        <v>9688</v>
      </c>
    </row>
    <row r="325" spans="1:20" ht="11.25" x14ac:dyDescent="0.2">
      <c r="A325" s="1" t="s">
        <v>904</v>
      </c>
      <c r="B325" s="1" t="s">
        <v>4636</v>
      </c>
      <c r="C325" s="1" t="s">
        <v>5060</v>
      </c>
      <c r="D325" s="1" t="s">
        <v>5979</v>
      </c>
      <c r="E325" s="1" t="s">
        <v>4590</v>
      </c>
      <c r="F325" s="1" t="s">
        <v>11279</v>
      </c>
      <c r="G325" s="1" t="s">
        <v>11280</v>
      </c>
      <c r="H325" s="1" t="s">
        <v>11281</v>
      </c>
      <c r="I325" s="1" t="s">
        <v>11281</v>
      </c>
      <c r="J325" s="1" t="s">
        <v>9317</v>
      </c>
      <c r="K325" s="1" t="s">
        <v>9317</v>
      </c>
      <c r="L325" s="1" t="s">
        <v>9317</v>
      </c>
      <c r="M325" s="1" t="s">
        <v>9317</v>
      </c>
      <c r="N325" s="1" t="s">
        <v>9317</v>
      </c>
      <c r="O325" s="1" t="s">
        <v>9317</v>
      </c>
      <c r="P325" s="1" t="s">
        <v>9317</v>
      </c>
      <c r="Q325" s="4">
        <v>43466</v>
      </c>
      <c r="R325" s="4">
        <v>43830</v>
      </c>
      <c r="S325" t="s">
        <v>11281</v>
      </c>
      <c r="T325" s="1" t="s">
        <v>9689</v>
      </c>
    </row>
    <row r="326" spans="1:20" ht="11.25" x14ac:dyDescent="0.2">
      <c r="A326" s="1" t="s">
        <v>4490</v>
      </c>
      <c r="B326" s="1" t="s">
        <v>4605</v>
      </c>
      <c r="C326" s="1" t="s">
        <v>4902</v>
      </c>
      <c r="D326" s="1" t="s">
        <v>5979</v>
      </c>
      <c r="E326" s="1" t="s">
        <v>4590</v>
      </c>
      <c r="F326" s="1" t="s">
        <v>10183</v>
      </c>
      <c r="G326" s="1" t="s">
        <v>9317</v>
      </c>
      <c r="H326" s="1" t="s">
        <v>11282</v>
      </c>
      <c r="I326" s="1" t="s">
        <v>11282</v>
      </c>
      <c r="J326" s="1" t="s">
        <v>9317</v>
      </c>
      <c r="K326" s="1" t="s">
        <v>9317</v>
      </c>
      <c r="L326" s="1" t="s">
        <v>9317</v>
      </c>
      <c r="M326" s="1" t="s">
        <v>9317</v>
      </c>
      <c r="N326" s="1" t="s">
        <v>9317</v>
      </c>
      <c r="O326" s="1" t="s">
        <v>9317</v>
      </c>
      <c r="P326" s="1" t="s">
        <v>9317</v>
      </c>
      <c r="Q326" s="4">
        <v>43466</v>
      </c>
      <c r="R326" s="4">
        <v>43830</v>
      </c>
      <c r="S326" t="s">
        <v>11282</v>
      </c>
      <c r="T326" s="1" t="s">
        <v>9690</v>
      </c>
    </row>
    <row r="327" spans="1:20" ht="11.25" x14ac:dyDescent="0.2">
      <c r="A327" s="1" t="s">
        <v>1174</v>
      </c>
      <c r="B327" s="1" t="s">
        <v>4605</v>
      </c>
      <c r="C327" s="1" t="s">
        <v>4902</v>
      </c>
      <c r="D327" s="1" t="s">
        <v>5979</v>
      </c>
      <c r="E327" s="1" t="s">
        <v>4590</v>
      </c>
      <c r="F327" s="1" t="s">
        <v>11283</v>
      </c>
      <c r="G327" s="1" t="s">
        <v>9317</v>
      </c>
      <c r="H327" s="1" t="s">
        <v>11284</v>
      </c>
      <c r="I327" s="1" t="s">
        <v>11284</v>
      </c>
      <c r="J327" s="1" t="s">
        <v>9317</v>
      </c>
      <c r="K327" s="1" t="s">
        <v>9317</v>
      </c>
      <c r="L327" s="1" t="s">
        <v>9317</v>
      </c>
      <c r="M327" s="1" t="s">
        <v>9317</v>
      </c>
      <c r="N327" s="1" t="s">
        <v>9317</v>
      </c>
      <c r="O327" s="1" t="s">
        <v>9317</v>
      </c>
      <c r="P327" s="1" t="s">
        <v>9317</v>
      </c>
      <c r="Q327" s="4">
        <v>43466</v>
      </c>
      <c r="R327" s="4">
        <v>43830</v>
      </c>
      <c r="S327" t="s">
        <v>11284</v>
      </c>
      <c r="T327" s="1" t="s">
        <v>9691</v>
      </c>
    </row>
    <row r="328" spans="1:20" ht="11.25" x14ac:dyDescent="0.2">
      <c r="A328" s="1" t="s">
        <v>1201</v>
      </c>
      <c r="B328" s="1" t="s">
        <v>4605</v>
      </c>
      <c r="C328" s="1" t="s">
        <v>4902</v>
      </c>
      <c r="D328" s="1" t="s">
        <v>5979</v>
      </c>
      <c r="E328" s="1" t="s">
        <v>4590</v>
      </c>
      <c r="F328" s="1" t="s">
        <v>10183</v>
      </c>
      <c r="G328" s="1" t="s">
        <v>9317</v>
      </c>
      <c r="H328" s="1" t="s">
        <v>11282</v>
      </c>
      <c r="I328" s="1" t="s">
        <v>11282</v>
      </c>
      <c r="J328" s="1" t="s">
        <v>9317</v>
      </c>
      <c r="K328" s="1" t="s">
        <v>9317</v>
      </c>
      <c r="L328" s="1" t="s">
        <v>9317</v>
      </c>
      <c r="M328" s="1" t="s">
        <v>9317</v>
      </c>
      <c r="N328" s="1" t="s">
        <v>9317</v>
      </c>
      <c r="O328" s="1" t="s">
        <v>9317</v>
      </c>
      <c r="P328" s="1" t="s">
        <v>9317</v>
      </c>
      <c r="Q328" s="4">
        <v>43466</v>
      </c>
      <c r="R328" s="4">
        <v>43830</v>
      </c>
      <c r="S328" t="s">
        <v>11282</v>
      </c>
      <c r="T328" s="1" t="s">
        <v>9692</v>
      </c>
    </row>
    <row r="329" spans="1:20" ht="11.25" x14ac:dyDescent="0.2">
      <c r="A329" s="1" t="s">
        <v>1257</v>
      </c>
      <c r="B329" s="1" t="s">
        <v>4605</v>
      </c>
      <c r="C329" s="1" t="s">
        <v>4902</v>
      </c>
      <c r="D329" s="1" t="s">
        <v>5979</v>
      </c>
      <c r="E329" s="1" t="s">
        <v>4590</v>
      </c>
      <c r="F329" s="1" t="s">
        <v>11285</v>
      </c>
      <c r="G329" s="1" t="s">
        <v>11286</v>
      </c>
      <c r="H329" s="1" t="s">
        <v>11287</v>
      </c>
      <c r="I329" s="1" t="s">
        <v>11287</v>
      </c>
      <c r="J329" s="1" t="s">
        <v>9317</v>
      </c>
      <c r="K329" s="1" t="s">
        <v>9317</v>
      </c>
      <c r="L329" s="1" t="s">
        <v>9317</v>
      </c>
      <c r="M329" s="1" t="s">
        <v>9317</v>
      </c>
      <c r="N329" s="1" t="s">
        <v>9317</v>
      </c>
      <c r="O329" s="1" t="s">
        <v>9317</v>
      </c>
      <c r="P329" s="1" t="s">
        <v>9317</v>
      </c>
      <c r="Q329" s="4">
        <v>43466</v>
      </c>
      <c r="R329" s="4">
        <v>43830</v>
      </c>
      <c r="S329" t="s">
        <v>11287</v>
      </c>
      <c r="T329" s="1" t="s">
        <v>9693</v>
      </c>
    </row>
    <row r="330" spans="1:20" ht="11.25" x14ac:dyDescent="0.2">
      <c r="A330" s="1" t="s">
        <v>1377</v>
      </c>
      <c r="B330" s="1" t="s">
        <v>4605</v>
      </c>
      <c r="C330" s="1" t="s">
        <v>4902</v>
      </c>
      <c r="D330" s="1" t="s">
        <v>5979</v>
      </c>
      <c r="E330" s="1" t="s">
        <v>4590</v>
      </c>
      <c r="F330" s="1" t="s">
        <v>10183</v>
      </c>
      <c r="G330" s="1" t="s">
        <v>11288</v>
      </c>
      <c r="H330" s="1" t="s">
        <v>11289</v>
      </c>
      <c r="I330" s="1" t="s">
        <v>11289</v>
      </c>
      <c r="J330" s="1" t="s">
        <v>9317</v>
      </c>
      <c r="K330" s="1" t="s">
        <v>9317</v>
      </c>
      <c r="L330" s="1" t="s">
        <v>9317</v>
      </c>
      <c r="M330" s="1" t="s">
        <v>9317</v>
      </c>
      <c r="N330" s="1" t="s">
        <v>9317</v>
      </c>
      <c r="O330" s="1" t="s">
        <v>9317</v>
      </c>
      <c r="P330" s="1" t="s">
        <v>9317</v>
      </c>
      <c r="Q330" s="4">
        <v>43466</v>
      </c>
      <c r="R330" s="4">
        <v>43830</v>
      </c>
      <c r="S330" t="s">
        <v>11289</v>
      </c>
      <c r="T330" s="1" t="s">
        <v>9694</v>
      </c>
    </row>
    <row r="331" spans="1:20" ht="11.25" x14ac:dyDescent="0.2">
      <c r="A331" s="1" t="s">
        <v>1458</v>
      </c>
      <c r="B331" s="1" t="s">
        <v>4605</v>
      </c>
      <c r="C331" s="1" t="s">
        <v>4902</v>
      </c>
      <c r="D331" s="1" t="s">
        <v>5979</v>
      </c>
      <c r="E331" s="1" t="s">
        <v>4590</v>
      </c>
      <c r="F331" s="1" t="s">
        <v>10183</v>
      </c>
      <c r="G331" s="1" t="s">
        <v>9317</v>
      </c>
      <c r="H331" s="1" t="s">
        <v>11282</v>
      </c>
      <c r="I331" s="1" t="s">
        <v>11282</v>
      </c>
      <c r="J331" s="1" t="s">
        <v>9317</v>
      </c>
      <c r="K331" s="1" t="s">
        <v>9317</v>
      </c>
      <c r="L331" s="1" t="s">
        <v>9317</v>
      </c>
      <c r="M331" s="1" t="s">
        <v>9317</v>
      </c>
      <c r="N331" s="1" t="s">
        <v>9317</v>
      </c>
      <c r="O331" s="1" t="s">
        <v>9317</v>
      </c>
      <c r="P331" s="1" t="s">
        <v>9317</v>
      </c>
      <c r="Q331" s="4">
        <v>43466</v>
      </c>
      <c r="R331" s="4">
        <v>43830</v>
      </c>
      <c r="S331" t="s">
        <v>11282</v>
      </c>
      <c r="T331" s="1" t="s">
        <v>9695</v>
      </c>
    </row>
    <row r="332" spans="1:20" ht="11.25" x14ac:dyDescent="0.2">
      <c r="A332" s="1" t="s">
        <v>1512</v>
      </c>
      <c r="B332" s="1" t="s">
        <v>4605</v>
      </c>
      <c r="C332" s="1" t="s">
        <v>4902</v>
      </c>
      <c r="D332" s="1" t="s">
        <v>5979</v>
      </c>
      <c r="E332" s="1" t="s">
        <v>4590</v>
      </c>
      <c r="F332" s="1" t="s">
        <v>11290</v>
      </c>
      <c r="G332" s="1" t="s">
        <v>9317</v>
      </c>
      <c r="H332" s="1" t="s">
        <v>11291</v>
      </c>
      <c r="I332" s="1" t="s">
        <v>11291</v>
      </c>
      <c r="J332" s="1" t="s">
        <v>9317</v>
      </c>
      <c r="K332" s="1" t="s">
        <v>9317</v>
      </c>
      <c r="L332" s="1" t="s">
        <v>9317</v>
      </c>
      <c r="M332" s="1" t="s">
        <v>9317</v>
      </c>
      <c r="N332" s="1" t="s">
        <v>9317</v>
      </c>
      <c r="O332" s="1" t="s">
        <v>9317</v>
      </c>
      <c r="P332" s="1" t="s">
        <v>9317</v>
      </c>
      <c r="Q332" s="4">
        <v>43466</v>
      </c>
      <c r="R332" s="4">
        <v>43830</v>
      </c>
      <c r="S332" t="s">
        <v>11291</v>
      </c>
      <c r="T332" s="1" t="s">
        <v>9696</v>
      </c>
    </row>
    <row r="333" spans="1:20" ht="11.25" x14ac:dyDescent="0.2">
      <c r="A333" s="1" t="s">
        <v>1593</v>
      </c>
      <c r="B333" s="1" t="s">
        <v>4605</v>
      </c>
      <c r="C333" s="1" t="s">
        <v>4902</v>
      </c>
      <c r="D333" s="1" t="s">
        <v>5979</v>
      </c>
      <c r="E333" s="1" t="s">
        <v>4590</v>
      </c>
      <c r="F333" s="1" t="s">
        <v>11292</v>
      </c>
      <c r="G333" s="1" t="s">
        <v>11293</v>
      </c>
      <c r="H333" s="1" t="s">
        <v>11293</v>
      </c>
      <c r="I333" s="1" t="s">
        <v>11293</v>
      </c>
      <c r="J333" s="1" t="s">
        <v>9317</v>
      </c>
      <c r="K333" s="1" t="s">
        <v>9317</v>
      </c>
      <c r="L333" s="1" t="s">
        <v>9317</v>
      </c>
      <c r="M333" s="1" t="s">
        <v>9317</v>
      </c>
      <c r="N333" s="1" t="s">
        <v>9317</v>
      </c>
      <c r="O333" s="1" t="s">
        <v>9317</v>
      </c>
      <c r="P333" s="1" t="s">
        <v>9317</v>
      </c>
      <c r="Q333" s="4">
        <v>43466</v>
      </c>
      <c r="R333" s="4">
        <v>43830</v>
      </c>
      <c r="S333" t="s">
        <v>11293</v>
      </c>
      <c r="T333" s="1" t="s">
        <v>9697</v>
      </c>
    </row>
    <row r="334" spans="1:20" ht="11.25" x14ac:dyDescent="0.2">
      <c r="A334" s="1" t="s">
        <v>1599</v>
      </c>
      <c r="B334" s="1" t="s">
        <v>4650</v>
      </c>
      <c r="C334" s="1" t="s">
        <v>5259</v>
      </c>
      <c r="D334" s="1" t="s">
        <v>5979</v>
      </c>
      <c r="E334" s="1" t="s">
        <v>4590</v>
      </c>
      <c r="F334" s="1" t="s">
        <v>11294</v>
      </c>
      <c r="G334" s="1" t="s">
        <v>9317</v>
      </c>
      <c r="H334" s="1" t="s">
        <v>11295</v>
      </c>
      <c r="I334" s="1" t="s">
        <v>11295</v>
      </c>
      <c r="J334" s="1" t="s">
        <v>9317</v>
      </c>
      <c r="K334" s="1" t="s">
        <v>9317</v>
      </c>
      <c r="L334" s="1" t="s">
        <v>9317</v>
      </c>
      <c r="M334" s="1" t="s">
        <v>9317</v>
      </c>
      <c r="N334" s="1" t="s">
        <v>9317</v>
      </c>
      <c r="O334" s="1" t="s">
        <v>9317</v>
      </c>
      <c r="P334" s="1" t="s">
        <v>9317</v>
      </c>
      <c r="Q334" s="4">
        <v>43466</v>
      </c>
      <c r="R334" s="4">
        <v>43830</v>
      </c>
      <c r="S334" t="s">
        <v>11295</v>
      </c>
      <c r="T334" s="1" t="s">
        <v>9698</v>
      </c>
    </row>
    <row r="335" spans="1:20" ht="11.25" x14ac:dyDescent="0.2">
      <c r="A335" s="1" t="s">
        <v>1602</v>
      </c>
      <c r="B335" s="1" t="s">
        <v>4651</v>
      </c>
      <c r="C335" s="1" t="s">
        <v>5260</v>
      </c>
      <c r="D335" s="1" t="s">
        <v>5979</v>
      </c>
      <c r="E335" s="1" t="s">
        <v>4590</v>
      </c>
      <c r="F335" s="1" t="s">
        <v>11296</v>
      </c>
      <c r="G335" s="1" t="s">
        <v>11297</v>
      </c>
      <c r="H335" s="1" t="s">
        <v>11298</v>
      </c>
      <c r="I335" s="1" t="s">
        <v>11298</v>
      </c>
      <c r="J335" s="1" t="s">
        <v>9317</v>
      </c>
      <c r="K335" s="1" t="s">
        <v>9317</v>
      </c>
      <c r="L335" s="1" t="s">
        <v>9317</v>
      </c>
      <c r="M335" s="1" t="s">
        <v>9317</v>
      </c>
      <c r="N335" s="1" t="s">
        <v>9317</v>
      </c>
      <c r="O335" s="1" t="s">
        <v>9317</v>
      </c>
      <c r="P335" s="1" t="s">
        <v>9317</v>
      </c>
      <c r="Q335" s="4">
        <v>43466</v>
      </c>
      <c r="R335" s="4">
        <v>43830</v>
      </c>
      <c r="S335" t="s">
        <v>11298</v>
      </c>
      <c r="T335" s="1" t="s">
        <v>9699</v>
      </c>
    </row>
    <row r="336" spans="1:20" ht="11.25" x14ac:dyDescent="0.2">
      <c r="A336" s="1" t="s">
        <v>1852</v>
      </c>
      <c r="B336" s="1" t="s">
        <v>4658</v>
      </c>
      <c r="C336" s="1" t="s">
        <v>5325</v>
      </c>
      <c r="D336" s="1" t="s">
        <v>5979</v>
      </c>
      <c r="E336" s="1" t="s">
        <v>4590</v>
      </c>
      <c r="F336" s="1" t="s">
        <v>11299</v>
      </c>
      <c r="G336" s="1" t="s">
        <v>11300</v>
      </c>
      <c r="H336" s="1" t="s">
        <v>11301</v>
      </c>
      <c r="I336" s="1" t="s">
        <v>11301</v>
      </c>
      <c r="J336" s="1" t="s">
        <v>9317</v>
      </c>
      <c r="K336" s="1" t="s">
        <v>9317</v>
      </c>
      <c r="L336" s="1" t="s">
        <v>9317</v>
      </c>
      <c r="M336" s="1" t="s">
        <v>9317</v>
      </c>
      <c r="N336" s="1" t="s">
        <v>9317</v>
      </c>
      <c r="O336" s="1" t="s">
        <v>9317</v>
      </c>
      <c r="P336" s="1" t="s">
        <v>9317</v>
      </c>
      <c r="Q336" s="4">
        <v>43466</v>
      </c>
      <c r="R336" s="4">
        <v>43830</v>
      </c>
      <c r="S336" t="s">
        <v>11301</v>
      </c>
      <c r="T336" s="1" t="s">
        <v>9700</v>
      </c>
    </row>
    <row r="337" spans="1:20" ht="11.25" x14ac:dyDescent="0.2">
      <c r="A337" s="1" t="s">
        <v>1855</v>
      </c>
      <c r="B337" s="1" t="s">
        <v>4659</v>
      </c>
      <c r="C337" s="1" t="s">
        <v>5326</v>
      </c>
      <c r="D337" s="1" t="s">
        <v>5979</v>
      </c>
      <c r="E337" s="1" t="s">
        <v>4590</v>
      </c>
      <c r="F337" s="1" t="s">
        <v>11302</v>
      </c>
      <c r="G337" s="1" t="s">
        <v>11303</v>
      </c>
      <c r="H337" s="1" t="s">
        <v>11304</v>
      </c>
      <c r="I337" s="1" t="s">
        <v>11304</v>
      </c>
      <c r="J337" s="1" t="s">
        <v>9317</v>
      </c>
      <c r="K337" s="1" t="s">
        <v>9317</v>
      </c>
      <c r="L337" s="1" t="s">
        <v>9317</v>
      </c>
      <c r="M337" s="1" t="s">
        <v>9317</v>
      </c>
      <c r="N337" s="1" t="s">
        <v>9317</v>
      </c>
      <c r="O337" s="1" t="s">
        <v>9317</v>
      </c>
      <c r="P337" s="1" t="s">
        <v>9317</v>
      </c>
      <c r="Q337" s="4">
        <v>43466</v>
      </c>
      <c r="R337" s="4">
        <v>43830</v>
      </c>
      <c r="S337" t="s">
        <v>11304</v>
      </c>
      <c r="T337" s="1" t="s">
        <v>9701</v>
      </c>
    </row>
    <row r="338" spans="1:20" ht="11.25" x14ac:dyDescent="0.2">
      <c r="A338" s="1" t="s">
        <v>1903</v>
      </c>
      <c r="B338" s="1" t="s">
        <v>4661</v>
      </c>
      <c r="C338" s="1" t="s">
        <v>5338</v>
      </c>
      <c r="D338" s="1" t="s">
        <v>5979</v>
      </c>
      <c r="E338" s="1" t="s">
        <v>4590</v>
      </c>
      <c r="F338" s="1" t="s">
        <v>11305</v>
      </c>
      <c r="G338" s="1" t="s">
        <v>9317</v>
      </c>
      <c r="H338" s="1" t="s">
        <v>11306</v>
      </c>
      <c r="I338" s="1" t="s">
        <v>11306</v>
      </c>
      <c r="J338" s="1" t="s">
        <v>9317</v>
      </c>
      <c r="K338" s="1" t="s">
        <v>9317</v>
      </c>
      <c r="L338" s="1" t="s">
        <v>9317</v>
      </c>
      <c r="M338" s="1" t="s">
        <v>9317</v>
      </c>
      <c r="N338" s="1" t="s">
        <v>9317</v>
      </c>
      <c r="O338" s="1" t="s">
        <v>9317</v>
      </c>
      <c r="P338" s="1" t="s">
        <v>9317</v>
      </c>
      <c r="Q338" s="4">
        <v>43466</v>
      </c>
      <c r="R338" s="4">
        <v>43830</v>
      </c>
      <c r="S338" t="s">
        <v>11306</v>
      </c>
      <c r="T338" s="1" t="s">
        <v>9702</v>
      </c>
    </row>
    <row r="339" spans="1:20" ht="11.25" x14ac:dyDescent="0.2">
      <c r="A339" s="1" t="s">
        <v>2003</v>
      </c>
      <c r="B339" s="1" t="s">
        <v>4605</v>
      </c>
      <c r="C339" s="1" t="s">
        <v>4902</v>
      </c>
      <c r="D339" s="1" t="s">
        <v>5979</v>
      </c>
      <c r="E339" s="1" t="s">
        <v>4590</v>
      </c>
      <c r="F339" s="1" t="s">
        <v>11307</v>
      </c>
      <c r="G339" s="1" t="s">
        <v>11308</v>
      </c>
      <c r="H339" s="1" t="s">
        <v>11309</v>
      </c>
      <c r="I339" s="1" t="s">
        <v>11309</v>
      </c>
      <c r="J339" s="1" t="s">
        <v>9317</v>
      </c>
      <c r="K339" s="1" t="s">
        <v>9317</v>
      </c>
      <c r="L339" s="1" t="s">
        <v>9317</v>
      </c>
      <c r="M339" s="1" t="s">
        <v>9317</v>
      </c>
      <c r="N339" s="1" t="s">
        <v>9317</v>
      </c>
      <c r="O339" s="1" t="s">
        <v>9317</v>
      </c>
      <c r="P339" s="1" t="s">
        <v>9317</v>
      </c>
      <c r="Q339" s="4">
        <v>43466</v>
      </c>
      <c r="R339" s="4">
        <v>43830</v>
      </c>
      <c r="S339" t="s">
        <v>11309</v>
      </c>
      <c r="T339" s="1" t="s">
        <v>9703</v>
      </c>
    </row>
    <row r="340" spans="1:20" ht="11.25" x14ac:dyDescent="0.2">
      <c r="A340" s="1" t="s">
        <v>2007</v>
      </c>
      <c r="B340" s="1" t="s">
        <v>4605</v>
      </c>
      <c r="C340" s="1" t="s">
        <v>4902</v>
      </c>
      <c r="D340" s="1" t="s">
        <v>5979</v>
      </c>
      <c r="E340" s="1" t="s">
        <v>4590</v>
      </c>
      <c r="F340" s="1" t="s">
        <v>11310</v>
      </c>
      <c r="G340" s="1" t="s">
        <v>11311</v>
      </c>
      <c r="H340" s="1" t="s">
        <v>11312</v>
      </c>
      <c r="I340" s="1" t="s">
        <v>11312</v>
      </c>
      <c r="J340" s="1" t="s">
        <v>9317</v>
      </c>
      <c r="K340" s="1" t="s">
        <v>9317</v>
      </c>
      <c r="L340" s="1" t="s">
        <v>9317</v>
      </c>
      <c r="M340" s="1" t="s">
        <v>9317</v>
      </c>
      <c r="N340" s="1" t="s">
        <v>9317</v>
      </c>
      <c r="O340" s="1" t="s">
        <v>9317</v>
      </c>
      <c r="P340" s="1" t="s">
        <v>9317</v>
      </c>
      <c r="Q340" s="4">
        <v>43466</v>
      </c>
      <c r="R340" s="4">
        <v>43830</v>
      </c>
      <c r="S340" t="s">
        <v>11312</v>
      </c>
      <c r="T340" s="1" t="s">
        <v>9704</v>
      </c>
    </row>
    <row r="341" spans="1:20" ht="11.25" x14ac:dyDescent="0.2">
      <c r="A341" s="1" t="s">
        <v>2010</v>
      </c>
      <c r="B341" s="1" t="s">
        <v>4605</v>
      </c>
      <c r="C341" s="1" t="s">
        <v>4902</v>
      </c>
      <c r="D341" s="1" t="s">
        <v>5979</v>
      </c>
      <c r="E341" s="1" t="s">
        <v>4590</v>
      </c>
      <c r="F341" s="1" t="s">
        <v>11313</v>
      </c>
      <c r="G341" s="1" t="s">
        <v>11314</v>
      </c>
      <c r="H341" s="1" t="s">
        <v>11315</v>
      </c>
      <c r="I341" s="1" t="s">
        <v>11315</v>
      </c>
      <c r="J341" s="1" t="s">
        <v>9317</v>
      </c>
      <c r="K341" s="1" t="s">
        <v>9317</v>
      </c>
      <c r="L341" s="1" t="s">
        <v>9317</v>
      </c>
      <c r="M341" s="1" t="s">
        <v>9317</v>
      </c>
      <c r="N341" s="1" t="s">
        <v>9317</v>
      </c>
      <c r="O341" s="1" t="s">
        <v>9317</v>
      </c>
      <c r="P341" s="1" t="s">
        <v>9317</v>
      </c>
      <c r="Q341" s="4">
        <v>43466</v>
      </c>
      <c r="R341" s="4">
        <v>43830</v>
      </c>
      <c r="S341" t="s">
        <v>11315</v>
      </c>
      <c r="T341" s="1" t="s">
        <v>9705</v>
      </c>
    </row>
    <row r="342" spans="1:20" ht="11.25" x14ac:dyDescent="0.2">
      <c r="A342" s="1" t="s">
        <v>2025</v>
      </c>
      <c r="B342" s="1" t="s">
        <v>4605</v>
      </c>
      <c r="C342" s="1" t="s">
        <v>4902</v>
      </c>
      <c r="D342" s="1" t="s">
        <v>5979</v>
      </c>
      <c r="E342" s="1" t="s">
        <v>4590</v>
      </c>
      <c r="F342" s="1" t="s">
        <v>11316</v>
      </c>
      <c r="G342" s="1" t="s">
        <v>11317</v>
      </c>
      <c r="H342" s="1" t="s">
        <v>11318</v>
      </c>
      <c r="I342" s="1" t="s">
        <v>11318</v>
      </c>
      <c r="J342" s="1" t="s">
        <v>9317</v>
      </c>
      <c r="K342" s="1" t="s">
        <v>9317</v>
      </c>
      <c r="L342" s="1" t="s">
        <v>11319</v>
      </c>
      <c r="M342" s="1" t="s">
        <v>9317</v>
      </c>
      <c r="N342" s="1" t="s">
        <v>9317</v>
      </c>
      <c r="O342" s="1" t="s">
        <v>9317</v>
      </c>
      <c r="P342" s="1" t="s">
        <v>11319</v>
      </c>
      <c r="Q342" s="4">
        <v>43466</v>
      </c>
      <c r="R342" s="4">
        <v>43830</v>
      </c>
      <c r="S342" t="s">
        <v>11318</v>
      </c>
      <c r="T342" s="1" t="s">
        <v>9706</v>
      </c>
    </row>
    <row r="343" spans="1:20" ht="11.25" x14ac:dyDescent="0.2">
      <c r="A343" s="1" t="s">
        <v>2235</v>
      </c>
      <c r="B343" s="1" t="s">
        <v>4605</v>
      </c>
      <c r="C343" s="1" t="s">
        <v>4902</v>
      </c>
      <c r="D343" s="1" t="s">
        <v>5979</v>
      </c>
      <c r="E343" s="1" t="s">
        <v>4590</v>
      </c>
      <c r="F343" s="1" t="s">
        <v>11320</v>
      </c>
      <c r="G343" s="1" t="s">
        <v>11321</v>
      </c>
      <c r="H343" s="1" t="s">
        <v>11322</v>
      </c>
      <c r="I343" s="1" t="s">
        <v>11322</v>
      </c>
      <c r="J343" s="1" t="s">
        <v>9317</v>
      </c>
      <c r="K343" s="1" t="s">
        <v>9317</v>
      </c>
      <c r="L343" s="1" t="s">
        <v>9317</v>
      </c>
      <c r="M343" s="1" t="s">
        <v>9317</v>
      </c>
      <c r="N343" s="1" t="s">
        <v>9317</v>
      </c>
      <c r="O343" s="1" t="s">
        <v>9317</v>
      </c>
      <c r="P343" s="1" t="s">
        <v>9317</v>
      </c>
      <c r="Q343" s="4">
        <v>43466</v>
      </c>
      <c r="R343" s="4">
        <v>43830</v>
      </c>
      <c r="S343" t="s">
        <v>11322</v>
      </c>
      <c r="T343" s="1" t="s">
        <v>9707</v>
      </c>
    </row>
    <row r="344" spans="1:20" ht="11.25" x14ac:dyDescent="0.2">
      <c r="A344" s="1" t="s">
        <v>2418</v>
      </c>
      <c r="B344" s="1" t="s">
        <v>4689</v>
      </c>
      <c r="C344" s="1" t="s">
        <v>5461</v>
      </c>
      <c r="D344" s="1" t="s">
        <v>5979</v>
      </c>
      <c r="E344" s="1" t="s">
        <v>4590</v>
      </c>
      <c r="F344" s="1" t="s">
        <v>11323</v>
      </c>
      <c r="G344" s="1" t="s">
        <v>11324</v>
      </c>
      <c r="H344" s="1" t="s">
        <v>11325</v>
      </c>
      <c r="I344" s="1" t="s">
        <v>11325</v>
      </c>
      <c r="J344" s="1" t="s">
        <v>9317</v>
      </c>
      <c r="K344" s="1" t="s">
        <v>9317</v>
      </c>
      <c r="L344" s="1" t="s">
        <v>9317</v>
      </c>
      <c r="M344" s="1" t="s">
        <v>9317</v>
      </c>
      <c r="N344" s="1" t="s">
        <v>9317</v>
      </c>
      <c r="O344" s="1" t="s">
        <v>9317</v>
      </c>
      <c r="P344" s="1" t="s">
        <v>9317</v>
      </c>
      <c r="Q344" s="4">
        <v>43466</v>
      </c>
      <c r="R344" s="4">
        <v>43830</v>
      </c>
      <c r="S344" t="s">
        <v>11325</v>
      </c>
      <c r="T344" s="1" t="s">
        <v>9708</v>
      </c>
    </row>
    <row r="345" spans="1:20" ht="11.25" x14ac:dyDescent="0.2">
      <c r="A345" s="1" t="s">
        <v>2444</v>
      </c>
      <c r="B345" s="1" t="s">
        <v>4690</v>
      </c>
      <c r="C345" s="1" t="s">
        <v>5467</v>
      </c>
      <c r="D345" s="1" t="s">
        <v>5979</v>
      </c>
      <c r="E345" s="1" t="s">
        <v>4590</v>
      </c>
      <c r="F345" s="1" t="s">
        <v>11326</v>
      </c>
      <c r="G345" s="1" t="s">
        <v>9317</v>
      </c>
      <c r="H345" s="1" t="s">
        <v>11327</v>
      </c>
      <c r="I345" s="1" t="s">
        <v>11327</v>
      </c>
      <c r="J345" s="1" t="s">
        <v>9317</v>
      </c>
      <c r="K345" s="1" t="s">
        <v>9317</v>
      </c>
      <c r="L345" s="1" t="s">
        <v>9317</v>
      </c>
      <c r="M345" s="1" t="s">
        <v>9317</v>
      </c>
      <c r="N345" s="1" t="s">
        <v>9317</v>
      </c>
      <c r="O345" s="1" t="s">
        <v>9317</v>
      </c>
      <c r="P345" s="1" t="s">
        <v>9317</v>
      </c>
      <c r="Q345" s="4">
        <v>43466</v>
      </c>
      <c r="R345" s="4">
        <v>43830</v>
      </c>
      <c r="S345" t="s">
        <v>11327</v>
      </c>
      <c r="T345" s="1" t="s">
        <v>9709</v>
      </c>
    </row>
    <row r="346" spans="1:20" ht="11.25" x14ac:dyDescent="0.2">
      <c r="A346" s="1" t="s">
        <v>2504</v>
      </c>
      <c r="B346" s="1" t="s">
        <v>4605</v>
      </c>
      <c r="C346" s="1" t="s">
        <v>4902</v>
      </c>
      <c r="D346" s="1" t="s">
        <v>5979</v>
      </c>
      <c r="E346" s="1" t="s">
        <v>4590</v>
      </c>
      <c r="F346" s="1" t="s">
        <v>10575</v>
      </c>
      <c r="G346" s="1" t="s">
        <v>9317</v>
      </c>
      <c r="H346" s="1" t="s">
        <v>10576</v>
      </c>
      <c r="I346" s="1" t="s">
        <v>10576</v>
      </c>
      <c r="J346" s="1" t="s">
        <v>9317</v>
      </c>
      <c r="K346" s="1" t="s">
        <v>9317</v>
      </c>
      <c r="L346" s="1" t="s">
        <v>9317</v>
      </c>
      <c r="M346" s="1" t="s">
        <v>9317</v>
      </c>
      <c r="N346" s="1" t="s">
        <v>9317</v>
      </c>
      <c r="O346" s="1" t="s">
        <v>9317</v>
      </c>
      <c r="P346" s="1" t="s">
        <v>9317</v>
      </c>
      <c r="Q346" s="4">
        <v>43466</v>
      </c>
      <c r="R346" s="4">
        <v>43830</v>
      </c>
      <c r="S346" t="s">
        <v>10576</v>
      </c>
      <c r="T346" s="1" t="s">
        <v>9710</v>
      </c>
    </row>
    <row r="347" spans="1:20" ht="11.25" x14ac:dyDescent="0.2">
      <c r="A347" s="1" t="s">
        <v>2518</v>
      </c>
      <c r="B347" s="1" t="s">
        <v>4605</v>
      </c>
      <c r="C347" s="1" t="s">
        <v>4902</v>
      </c>
      <c r="D347" s="1" t="s">
        <v>5979</v>
      </c>
      <c r="E347" s="1" t="s">
        <v>4590</v>
      </c>
      <c r="F347" s="1" t="s">
        <v>11328</v>
      </c>
      <c r="G347" s="1" t="s">
        <v>11329</v>
      </c>
      <c r="H347" s="1" t="s">
        <v>11330</v>
      </c>
      <c r="I347" s="1" t="s">
        <v>11330</v>
      </c>
      <c r="J347" s="1" t="s">
        <v>9317</v>
      </c>
      <c r="K347" s="1" t="s">
        <v>9317</v>
      </c>
      <c r="L347" s="1" t="s">
        <v>9317</v>
      </c>
      <c r="M347" s="1" t="s">
        <v>9317</v>
      </c>
      <c r="N347" s="1" t="s">
        <v>9317</v>
      </c>
      <c r="O347" s="1" t="s">
        <v>9317</v>
      </c>
      <c r="P347" s="1" t="s">
        <v>9317</v>
      </c>
      <c r="Q347" s="4">
        <v>43466</v>
      </c>
      <c r="R347" s="4">
        <v>43830</v>
      </c>
      <c r="S347" t="s">
        <v>11330</v>
      </c>
      <c r="T347" s="1" t="s">
        <v>9711</v>
      </c>
    </row>
    <row r="348" spans="1:20" ht="11.25" x14ac:dyDescent="0.2">
      <c r="A348" s="1" t="s">
        <v>2520</v>
      </c>
      <c r="B348" s="1" t="s">
        <v>4605</v>
      </c>
      <c r="C348" s="1" t="s">
        <v>4902</v>
      </c>
      <c r="D348" s="1" t="s">
        <v>5979</v>
      </c>
      <c r="E348" s="1" t="s">
        <v>4590</v>
      </c>
      <c r="F348" s="1" t="s">
        <v>11328</v>
      </c>
      <c r="G348" s="1" t="s">
        <v>11329</v>
      </c>
      <c r="H348" s="1" t="s">
        <v>11330</v>
      </c>
      <c r="I348" s="1" t="s">
        <v>11330</v>
      </c>
      <c r="J348" s="1" t="s">
        <v>9317</v>
      </c>
      <c r="K348" s="1" t="s">
        <v>9317</v>
      </c>
      <c r="L348" s="1" t="s">
        <v>9317</v>
      </c>
      <c r="M348" s="1" t="s">
        <v>9317</v>
      </c>
      <c r="N348" s="1" t="s">
        <v>9317</v>
      </c>
      <c r="O348" s="1" t="s">
        <v>9317</v>
      </c>
      <c r="P348" s="1" t="s">
        <v>9317</v>
      </c>
      <c r="Q348" s="4">
        <v>43466</v>
      </c>
      <c r="R348" s="4">
        <v>43830</v>
      </c>
      <c r="S348" t="s">
        <v>11330</v>
      </c>
      <c r="T348" s="1" t="s">
        <v>9712</v>
      </c>
    </row>
    <row r="349" spans="1:20" ht="11.25" x14ac:dyDescent="0.2">
      <c r="A349" s="1" t="s">
        <v>2522</v>
      </c>
      <c r="B349" s="1" t="s">
        <v>4605</v>
      </c>
      <c r="C349" s="1" t="s">
        <v>4902</v>
      </c>
      <c r="D349" s="1" t="s">
        <v>5979</v>
      </c>
      <c r="E349" s="1" t="s">
        <v>4590</v>
      </c>
      <c r="F349" s="1" t="s">
        <v>11331</v>
      </c>
      <c r="G349" s="1" t="s">
        <v>11329</v>
      </c>
      <c r="H349" s="1" t="s">
        <v>11332</v>
      </c>
      <c r="I349" s="1" t="s">
        <v>11332</v>
      </c>
      <c r="J349" s="1" t="s">
        <v>9317</v>
      </c>
      <c r="K349" s="1" t="s">
        <v>9317</v>
      </c>
      <c r="L349" s="1" t="s">
        <v>9317</v>
      </c>
      <c r="M349" s="1" t="s">
        <v>9317</v>
      </c>
      <c r="N349" s="1" t="s">
        <v>9317</v>
      </c>
      <c r="O349" s="1" t="s">
        <v>9317</v>
      </c>
      <c r="P349" s="1" t="s">
        <v>9317</v>
      </c>
      <c r="Q349" s="4">
        <v>43466</v>
      </c>
      <c r="R349" s="4">
        <v>43830</v>
      </c>
      <c r="S349" t="s">
        <v>11332</v>
      </c>
      <c r="T349" s="1" t="s">
        <v>9713</v>
      </c>
    </row>
    <row r="350" spans="1:20" ht="11.25" x14ac:dyDescent="0.2">
      <c r="A350" s="1" t="s">
        <v>2584</v>
      </c>
      <c r="B350" s="1" t="s">
        <v>4605</v>
      </c>
      <c r="C350" s="1" t="s">
        <v>4902</v>
      </c>
      <c r="D350" s="1" t="s">
        <v>5979</v>
      </c>
      <c r="E350" s="1" t="s">
        <v>4590</v>
      </c>
      <c r="F350" s="1" t="s">
        <v>11333</v>
      </c>
      <c r="G350" s="1" t="s">
        <v>9317</v>
      </c>
      <c r="H350" s="1" t="s">
        <v>11334</v>
      </c>
      <c r="I350" s="1" t="s">
        <v>11334</v>
      </c>
      <c r="J350" s="1" t="s">
        <v>9317</v>
      </c>
      <c r="K350" s="1" t="s">
        <v>9317</v>
      </c>
      <c r="L350" s="1" t="s">
        <v>9317</v>
      </c>
      <c r="M350" s="1" t="s">
        <v>9317</v>
      </c>
      <c r="N350" s="1" t="s">
        <v>9317</v>
      </c>
      <c r="O350" s="1" t="s">
        <v>9317</v>
      </c>
      <c r="P350" s="1" t="s">
        <v>9317</v>
      </c>
      <c r="Q350" s="4">
        <v>43466</v>
      </c>
      <c r="R350" s="4">
        <v>43830</v>
      </c>
      <c r="S350" t="s">
        <v>11334</v>
      </c>
      <c r="T350" s="1" t="s">
        <v>9714</v>
      </c>
    </row>
    <row r="351" spans="1:20" ht="11.25" x14ac:dyDescent="0.2">
      <c r="A351" s="1" t="s">
        <v>2587</v>
      </c>
      <c r="B351" s="1" t="s">
        <v>4605</v>
      </c>
      <c r="C351" s="1" t="s">
        <v>4902</v>
      </c>
      <c r="D351" s="1" t="s">
        <v>5979</v>
      </c>
      <c r="E351" s="1" t="s">
        <v>4590</v>
      </c>
      <c r="F351" s="1" t="s">
        <v>11335</v>
      </c>
      <c r="G351" s="1" t="s">
        <v>9317</v>
      </c>
      <c r="H351" s="1" t="s">
        <v>11336</v>
      </c>
      <c r="I351" s="1" t="s">
        <v>11336</v>
      </c>
      <c r="J351" s="1" t="s">
        <v>9317</v>
      </c>
      <c r="K351" s="1" t="s">
        <v>9317</v>
      </c>
      <c r="L351" s="1" t="s">
        <v>9317</v>
      </c>
      <c r="M351" s="1" t="s">
        <v>9317</v>
      </c>
      <c r="N351" s="1" t="s">
        <v>9317</v>
      </c>
      <c r="O351" s="1" t="s">
        <v>9317</v>
      </c>
      <c r="P351" s="1" t="s">
        <v>9317</v>
      </c>
      <c r="Q351" s="4">
        <v>43466</v>
      </c>
      <c r="R351" s="4">
        <v>43830</v>
      </c>
      <c r="S351" t="s">
        <v>11336</v>
      </c>
      <c r="T351" s="1" t="s">
        <v>9715</v>
      </c>
    </row>
    <row r="352" spans="1:20" ht="11.25" x14ac:dyDescent="0.2">
      <c r="A352" s="1" t="s">
        <v>2589</v>
      </c>
      <c r="B352" s="1" t="s">
        <v>4700</v>
      </c>
      <c r="C352" s="1" t="s">
        <v>5503</v>
      </c>
      <c r="D352" s="1" t="s">
        <v>5979</v>
      </c>
      <c r="E352" s="1" t="s">
        <v>9716</v>
      </c>
      <c r="F352" s="1" t="s">
        <v>11337</v>
      </c>
      <c r="G352" s="1" t="s">
        <v>11338</v>
      </c>
      <c r="H352" s="1" t="s">
        <v>11339</v>
      </c>
      <c r="I352" s="1" t="s">
        <v>11339</v>
      </c>
      <c r="J352" s="1" t="s">
        <v>9317</v>
      </c>
      <c r="K352" s="1" t="s">
        <v>9317</v>
      </c>
      <c r="L352" s="1" t="s">
        <v>9317</v>
      </c>
      <c r="M352" s="1" t="s">
        <v>9317</v>
      </c>
      <c r="N352" s="1" t="s">
        <v>9317</v>
      </c>
      <c r="O352" s="1" t="s">
        <v>9317</v>
      </c>
      <c r="P352" s="1" t="s">
        <v>9317</v>
      </c>
      <c r="Q352" s="4">
        <v>43466</v>
      </c>
      <c r="R352" s="4">
        <v>43830</v>
      </c>
      <c r="S352" t="s">
        <v>11339</v>
      </c>
      <c r="T352" s="1" t="s">
        <v>9717</v>
      </c>
    </row>
    <row r="353" spans="1:20" ht="11.25" x14ac:dyDescent="0.2">
      <c r="A353" s="1" t="s">
        <v>2592</v>
      </c>
      <c r="B353" s="1" t="s">
        <v>4605</v>
      </c>
      <c r="C353" s="1" t="s">
        <v>4966</v>
      </c>
      <c r="D353" s="1" t="s">
        <v>5979</v>
      </c>
      <c r="E353" s="1" t="s">
        <v>4590</v>
      </c>
      <c r="F353" s="1" t="s">
        <v>11340</v>
      </c>
      <c r="G353" s="1" t="s">
        <v>9317</v>
      </c>
      <c r="H353" s="1" t="s">
        <v>11341</v>
      </c>
      <c r="I353" s="1" t="s">
        <v>11341</v>
      </c>
      <c r="J353" s="1" t="s">
        <v>9317</v>
      </c>
      <c r="K353" s="1" t="s">
        <v>9317</v>
      </c>
      <c r="L353" s="1" t="s">
        <v>9317</v>
      </c>
      <c r="M353" s="1" t="s">
        <v>9317</v>
      </c>
      <c r="N353" s="1" t="s">
        <v>9317</v>
      </c>
      <c r="O353" s="1" t="s">
        <v>9317</v>
      </c>
      <c r="P353" s="1" t="s">
        <v>9317</v>
      </c>
      <c r="Q353" s="4">
        <v>43466</v>
      </c>
      <c r="R353" s="4">
        <v>43830</v>
      </c>
      <c r="S353" t="s">
        <v>11341</v>
      </c>
      <c r="T353" s="1" t="s">
        <v>9718</v>
      </c>
    </row>
    <row r="354" spans="1:20" ht="11.25" x14ac:dyDescent="0.2">
      <c r="A354" s="1" t="s">
        <v>2595</v>
      </c>
      <c r="B354" s="1" t="s">
        <v>4605</v>
      </c>
      <c r="C354" s="1" t="s">
        <v>4966</v>
      </c>
      <c r="D354" s="1" t="s">
        <v>5979</v>
      </c>
      <c r="E354" s="1" t="s">
        <v>4590</v>
      </c>
      <c r="F354" s="1" t="s">
        <v>11342</v>
      </c>
      <c r="G354" s="1" t="s">
        <v>9317</v>
      </c>
      <c r="H354" s="1" t="s">
        <v>11343</v>
      </c>
      <c r="I354" s="1" t="s">
        <v>11343</v>
      </c>
      <c r="J354" s="1" t="s">
        <v>9317</v>
      </c>
      <c r="K354" s="1" t="s">
        <v>9317</v>
      </c>
      <c r="L354" s="1" t="s">
        <v>9317</v>
      </c>
      <c r="M354" s="1" t="s">
        <v>9317</v>
      </c>
      <c r="N354" s="1" t="s">
        <v>9317</v>
      </c>
      <c r="O354" s="1" t="s">
        <v>9317</v>
      </c>
      <c r="P354" s="1" t="s">
        <v>9317</v>
      </c>
      <c r="Q354" s="4">
        <v>43466</v>
      </c>
      <c r="R354" s="4">
        <v>43830</v>
      </c>
      <c r="S354" t="s">
        <v>11343</v>
      </c>
      <c r="T354" s="1" t="s">
        <v>9719</v>
      </c>
    </row>
    <row r="355" spans="1:20" ht="11.25" x14ac:dyDescent="0.2">
      <c r="A355" s="1" t="s">
        <v>2597</v>
      </c>
      <c r="B355" s="1" t="s">
        <v>4605</v>
      </c>
      <c r="C355" s="1" t="s">
        <v>4966</v>
      </c>
      <c r="D355" s="1" t="s">
        <v>5979</v>
      </c>
      <c r="E355" s="1" t="s">
        <v>4590</v>
      </c>
      <c r="F355" s="1" t="s">
        <v>11342</v>
      </c>
      <c r="G355" s="1" t="s">
        <v>9317</v>
      </c>
      <c r="H355" s="1" t="s">
        <v>11343</v>
      </c>
      <c r="I355" s="1" t="s">
        <v>11343</v>
      </c>
      <c r="J355" s="1" t="s">
        <v>9317</v>
      </c>
      <c r="K355" s="1" t="s">
        <v>9317</v>
      </c>
      <c r="L355" s="1" t="s">
        <v>9317</v>
      </c>
      <c r="M355" s="1" t="s">
        <v>9317</v>
      </c>
      <c r="N355" s="1" t="s">
        <v>9317</v>
      </c>
      <c r="O355" s="1" t="s">
        <v>9317</v>
      </c>
      <c r="P355" s="1" t="s">
        <v>9317</v>
      </c>
      <c r="Q355" s="4">
        <v>43466</v>
      </c>
      <c r="R355" s="4">
        <v>43830</v>
      </c>
      <c r="S355" t="s">
        <v>11343</v>
      </c>
      <c r="T355" s="1" t="s">
        <v>9720</v>
      </c>
    </row>
    <row r="356" spans="1:20" ht="11.25" x14ac:dyDescent="0.2">
      <c r="A356" s="1" t="s">
        <v>2599</v>
      </c>
      <c r="B356" s="1" t="s">
        <v>4605</v>
      </c>
      <c r="C356" s="1" t="s">
        <v>4966</v>
      </c>
      <c r="D356" s="1" t="s">
        <v>5979</v>
      </c>
      <c r="E356" s="1" t="s">
        <v>4590</v>
      </c>
      <c r="F356" s="1" t="s">
        <v>11342</v>
      </c>
      <c r="G356" s="1" t="s">
        <v>9317</v>
      </c>
      <c r="H356" s="1" t="s">
        <v>11343</v>
      </c>
      <c r="I356" s="1" t="s">
        <v>11343</v>
      </c>
      <c r="J356" s="1" t="s">
        <v>9317</v>
      </c>
      <c r="K356" s="1" t="s">
        <v>9317</v>
      </c>
      <c r="L356" s="1" t="s">
        <v>9317</v>
      </c>
      <c r="M356" s="1" t="s">
        <v>9317</v>
      </c>
      <c r="N356" s="1" t="s">
        <v>9317</v>
      </c>
      <c r="O356" s="1" t="s">
        <v>9317</v>
      </c>
      <c r="P356" s="1" t="s">
        <v>9317</v>
      </c>
      <c r="Q356" s="4">
        <v>43466</v>
      </c>
      <c r="R356" s="4">
        <v>43830</v>
      </c>
      <c r="S356" t="s">
        <v>11343</v>
      </c>
      <c r="T356" s="1" t="s">
        <v>9721</v>
      </c>
    </row>
    <row r="357" spans="1:20" ht="11.25" x14ac:dyDescent="0.2">
      <c r="A357" s="1" t="s">
        <v>2601</v>
      </c>
      <c r="B357" s="1" t="s">
        <v>4605</v>
      </c>
      <c r="C357" s="1" t="s">
        <v>4966</v>
      </c>
      <c r="D357" s="1" t="s">
        <v>5979</v>
      </c>
      <c r="E357" s="1" t="s">
        <v>4590</v>
      </c>
      <c r="F357" s="1" t="s">
        <v>11342</v>
      </c>
      <c r="G357" s="1" t="s">
        <v>9317</v>
      </c>
      <c r="H357" s="1" t="s">
        <v>11343</v>
      </c>
      <c r="I357" s="1" t="s">
        <v>11343</v>
      </c>
      <c r="J357" s="1" t="s">
        <v>9317</v>
      </c>
      <c r="K357" s="1" t="s">
        <v>9317</v>
      </c>
      <c r="L357" s="1" t="s">
        <v>9317</v>
      </c>
      <c r="M357" s="1" t="s">
        <v>9317</v>
      </c>
      <c r="N357" s="1" t="s">
        <v>9317</v>
      </c>
      <c r="O357" s="1" t="s">
        <v>9317</v>
      </c>
      <c r="P357" s="1" t="s">
        <v>9317</v>
      </c>
      <c r="Q357" s="4">
        <v>43466</v>
      </c>
      <c r="R357" s="4">
        <v>43830</v>
      </c>
      <c r="S357" t="s">
        <v>11343</v>
      </c>
      <c r="T357" s="1" t="s">
        <v>9722</v>
      </c>
    </row>
    <row r="358" spans="1:20" ht="11.25" x14ac:dyDescent="0.2">
      <c r="A358" s="1" t="s">
        <v>2603</v>
      </c>
      <c r="B358" s="1" t="s">
        <v>4605</v>
      </c>
      <c r="C358" s="1" t="s">
        <v>4966</v>
      </c>
      <c r="D358" s="1" t="s">
        <v>5979</v>
      </c>
      <c r="E358" s="1" t="s">
        <v>4590</v>
      </c>
      <c r="F358" s="1" t="s">
        <v>11342</v>
      </c>
      <c r="G358" s="1" t="s">
        <v>9317</v>
      </c>
      <c r="H358" s="1" t="s">
        <v>11343</v>
      </c>
      <c r="I358" s="1" t="s">
        <v>11343</v>
      </c>
      <c r="J358" s="1" t="s">
        <v>9317</v>
      </c>
      <c r="K358" s="1" t="s">
        <v>9317</v>
      </c>
      <c r="L358" s="1" t="s">
        <v>9317</v>
      </c>
      <c r="M358" s="1" t="s">
        <v>9317</v>
      </c>
      <c r="N358" s="1" t="s">
        <v>9317</v>
      </c>
      <c r="O358" s="1" t="s">
        <v>9317</v>
      </c>
      <c r="P358" s="1" t="s">
        <v>9317</v>
      </c>
      <c r="Q358" s="4">
        <v>43466</v>
      </c>
      <c r="R358" s="4">
        <v>43830</v>
      </c>
      <c r="S358" t="s">
        <v>11343</v>
      </c>
      <c r="T358" s="1" t="s">
        <v>9723</v>
      </c>
    </row>
    <row r="359" spans="1:20" ht="11.25" x14ac:dyDescent="0.2">
      <c r="A359" s="1" t="s">
        <v>2605</v>
      </c>
      <c r="B359" s="1" t="s">
        <v>4605</v>
      </c>
      <c r="C359" s="1" t="s">
        <v>4966</v>
      </c>
      <c r="D359" s="1" t="s">
        <v>5979</v>
      </c>
      <c r="E359" s="1" t="s">
        <v>4590</v>
      </c>
      <c r="F359" s="1" t="s">
        <v>11342</v>
      </c>
      <c r="G359" s="1" t="s">
        <v>9317</v>
      </c>
      <c r="H359" s="1" t="s">
        <v>11343</v>
      </c>
      <c r="I359" s="1" t="s">
        <v>11343</v>
      </c>
      <c r="J359" s="1" t="s">
        <v>9317</v>
      </c>
      <c r="K359" s="1" t="s">
        <v>9317</v>
      </c>
      <c r="L359" s="1" t="s">
        <v>9317</v>
      </c>
      <c r="M359" s="1" t="s">
        <v>9317</v>
      </c>
      <c r="N359" s="1" t="s">
        <v>9317</v>
      </c>
      <c r="O359" s="1" t="s">
        <v>9317</v>
      </c>
      <c r="P359" s="1" t="s">
        <v>9317</v>
      </c>
      <c r="Q359" s="4">
        <v>43466</v>
      </c>
      <c r="R359" s="4">
        <v>43830</v>
      </c>
      <c r="S359" t="s">
        <v>11343</v>
      </c>
      <c r="T359" s="1" t="s">
        <v>9724</v>
      </c>
    </row>
    <row r="360" spans="1:20" ht="11.25" x14ac:dyDescent="0.2">
      <c r="A360" s="1" t="s">
        <v>2607</v>
      </c>
      <c r="B360" s="1" t="s">
        <v>4605</v>
      </c>
      <c r="C360" s="1" t="s">
        <v>4966</v>
      </c>
      <c r="D360" s="1" t="s">
        <v>5979</v>
      </c>
      <c r="E360" s="1" t="s">
        <v>4590</v>
      </c>
      <c r="F360" s="1" t="s">
        <v>11342</v>
      </c>
      <c r="G360" s="1" t="s">
        <v>9317</v>
      </c>
      <c r="H360" s="1" t="s">
        <v>11343</v>
      </c>
      <c r="I360" s="1" t="s">
        <v>11343</v>
      </c>
      <c r="J360" s="1" t="s">
        <v>9317</v>
      </c>
      <c r="K360" s="1" t="s">
        <v>9317</v>
      </c>
      <c r="L360" s="1" t="s">
        <v>9317</v>
      </c>
      <c r="M360" s="1" t="s">
        <v>9317</v>
      </c>
      <c r="N360" s="1" t="s">
        <v>9317</v>
      </c>
      <c r="O360" s="1" t="s">
        <v>9317</v>
      </c>
      <c r="P360" s="1" t="s">
        <v>9317</v>
      </c>
      <c r="Q360" s="4">
        <v>43466</v>
      </c>
      <c r="R360" s="4">
        <v>43830</v>
      </c>
      <c r="S360" t="s">
        <v>11343</v>
      </c>
      <c r="T360" s="1" t="s">
        <v>9725</v>
      </c>
    </row>
    <row r="361" spans="1:20" ht="11.25" x14ac:dyDescent="0.2">
      <c r="A361" s="1" t="s">
        <v>2609</v>
      </c>
      <c r="B361" s="1" t="s">
        <v>4605</v>
      </c>
      <c r="C361" s="1" t="s">
        <v>4966</v>
      </c>
      <c r="D361" s="1" t="s">
        <v>5979</v>
      </c>
      <c r="E361" s="1" t="s">
        <v>4590</v>
      </c>
      <c r="F361" s="1" t="s">
        <v>11344</v>
      </c>
      <c r="G361" s="1" t="s">
        <v>9317</v>
      </c>
      <c r="H361" s="1" t="s">
        <v>11345</v>
      </c>
      <c r="I361" s="1" t="s">
        <v>11345</v>
      </c>
      <c r="J361" s="1" t="s">
        <v>9317</v>
      </c>
      <c r="K361" s="1" t="s">
        <v>9317</v>
      </c>
      <c r="L361" s="1" t="s">
        <v>9317</v>
      </c>
      <c r="M361" s="1" t="s">
        <v>9317</v>
      </c>
      <c r="N361" s="1" t="s">
        <v>9317</v>
      </c>
      <c r="O361" s="1" t="s">
        <v>9317</v>
      </c>
      <c r="P361" s="1" t="s">
        <v>9317</v>
      </c>
      <c r="Q361" s="4">
        <v>43466</v>
      </c>
      <c r="R361" s="4">
        <v>43830</v>
      </c>
      <c r="S361" t="s">
        <v>11345</v>
      </c>
      <c r="T361" s="1" t="s">
        <v>9726</v>
      </c>
    </row>
    <row r="362" spans="1:20" ht="11.25" x14ac:dyDescent="0.2">
      <c r="A362" s="1" t="s">
        <v>2753</v>
      </c>
      <c r="B362" s="1" t="s">
        <v>4707</v>
      </c>
      <c r="C362" s="1" t="s">
        <v>5544</v>
      </c>
      <c r="D362" s="1" t="s">
        <v>5979</v>
      </c>
      <c r="E362" s="1" t="s">
        <v>4590</v>
      </c>
      <c r="F362" s="1" t="s">
        <v>11346</v>
      </c>
      <c r="G362" s="1" t="s">
        <v>11347</v>
      </c>
      <c r="H362" s="1" t="s">
        <v>11348</v>
      </c>
      <c r="I362" s="1" t="s">
        <v>11348</v>
      </c>
      <c r="J362" s="1" t="s">
        <v>9317</v>
      </c>
      <c r="K362" s="1" t="s">
        <v>9317</v>
      </c>
      <c r="L362" s="1" t="s">
        <v>9317</v>
      </c>
      <c r="M362" s="1" t="s">
        <v>9317</v>
      </c>
      <c r="N362" s="1" t="s">
        <v>9317</v>
      </c>
      <c r="O362" s="1" t="s">
        <v>9317</v>
      </c>
      <c r="P362" s="1" t="s">
        <v>9317</v>
      </c>
      <c r="Q362" s="4">
        <v>43466</v>
      </c>
      <c r="R362" s="4">
        <v>43830</v>
      </c>
      <c r="S362" t="s">
        <v>11348</v>
      </c>
      <c r="T362" s="1" t="s">
        <v>9727</v>
      </c>
    </row>
    <row r="363" spans="1:20" ht="11.25" x14ac:dyDescent="0.2">
      <c r="A363" s="1" t="s">
        <v>3030</v>
      </c>
      <c r="B363" s="1" t="s">
        <v>4605</v>
      </c>
      <c r="C363" s="1" t="s">
        <v>4902</v>
      </c>
      <c r="D363" s="1" t="s">
        <v>5979</v>
      </c>
      <c r="E363" s="1" t="s">
        <v>4590</v>
      </c>
      <c r="F363" s="1" t="s">
        <v>11349</v>
      </c>
      <c r="G363" s="1" t="s">
        <v>9317</v>
      </c>
      <c r="H363" s="1" t="s">
        <v>11350</v>
      </c>
      <c r="I363" s="1" t="s">
        <v>11350</v>
      </c>
      <c r="J363" s="1" t="s">
        <v>9317</v>
      </c>
      <c r="K363" s="1" t="s">
        <v>9317</v>
      </c>
      <c r="L363" s="1" t="s">
        <v>9317</v>
      </c>
      <c r="M363" s="1" t="s">
        <v>9317</v>
      </c>
      <c r="N363" s="1" t="s">
        <v>9317</v>
      </c>
      <c r="O363" s="1" t="s">
        <v>9317</v>
      </c>
      <c r="P363" s="1" t="s">
        <v>9317</v>
      </c>
      <c r="Q363" s="4">
        <v>43466</v>
      </c>
      <c r="R363" s="4">
        <v>43830</v>
      </c>
      <c r="S363" t="s">
        <v>11350</v>
      </c>
      <c r="T363" s="1" t="s">
        <v>9728</v>
      </c>
    </row>
    <row r="364" spans="1:20" ht="11.25" x14ac:dyDescent="0.2">
      <c r="A364" s="1" t="s">
        <v>3167</v>
      </c>
      <c r="B364" s="1" t="s">
        <v>4722</v>
      </c>
      <c r="C364" s="1" t="s">
        <v>5644</v>
      </c>
      <c r="D364" s="1" t="s">
        <v>5979</v>
      </c>
      <c r="E364" s="1" t="s">
        <v>4590</v>
      </c>
      <c r="F364" s="1" t="s">
        <v>11351</v>
      </c>
      <c r="G364" s="1" t="s">
        <v>9317</v>
      </c>
      <c r="H364" s="1" t="s">
        <v>11352</v>
      </c>
      <c r="I364" s="1" t="s">
        <v>11352</v>
      </c>
      <c r="J364" s="1" t="s">
        <v>9317</v>
      </c>
      <c r="K364" s="1" t="s">
        <v>9317</v>
      </c>
      <c r="L364" s="1" t="s">
        <v>9317</v>
      </c>
      <c r="M364" s="1" t="s">
        <v>9317</v>
      </c>
      <c r="N364" s="1" t="s">
        <v>9317</v>
      </c>
      <c r="O364" s="1" t="s">
        <v>9317</v>
      </c>
      <c r="P364" s="1" t="s">
        <v>9317</v>
      </c>
      <c r="Q364" s="4">
        <v>43466</v>
      </c>
      <c r="R364" s="4">
        <v>43830</v>
      </c>
      <c r="S364" t="s">
        <v>11352</v>
      </c>
      <c r="T364" s="1" t="s">
        <v>9729</v>
      </c>
    </row>
    <row r="365" spans="1:20" ht="11.25" x14ac:dyDescent="0.2">
      <c r="A365" s="1" t="s">
        <v>3170</v>
      </c>
      <c r="B365" s="1" t="s">
        <v>4605</v>
      </c>
      <c r="C365" s="1" t="s">
        <v>4902</v>
      </c>
      <c r="D365" s="1" t="s">
        <v>5979</v>
      </c>
      <c r="E365" s="1" t="s">
        <v>4590</v>
      </c>
      <c r="F365" s="1" t="s">
        <v>11353</v>
      </c>
      <c r="G365" s="1" t="s">
        <v>9317</v>
      </c>
      <c r="H365" s="1" t="s">
        <v>11354</v>
      </c>
      <c r="I365" s="1" t="s">
        <v>11354</v>
      </c>
      <c r="J365" s="1" t="s">
        <v>9317</v>
      </c>
      <c r="K365" s="1" t="s">
        <v>9317</v>
      </c>
      <c r="L365" s="1" t="s">
        <v>9317</v>
      </c>
      <c r="M365" s="1" t="s">
        <v>9317</v>
      </c>
      <c r="N365" s="1" t="s">
        <v>9317</v>
      </c>
      <c r="O365" s="1" t="s">
        <v>9317</v>
      </c>
      <c r="P365" s="1" t="s">
        <v>9317</v>
      </c>
      <c r="Q365" s="4">
        <v>43466</v>
      </c>
      <c r="R365" s="4">
        <v>43830</v>
      </c>
      <c r="S365" t="s">
        <v>11354</v>
      </c>
      <c r="T365" s="1" t="s">
        <v>9730</v>
      </c>
    </row>
    <row r="366" spans="1:20" ht="11.25" x14ac:dyDescent="0.2">
      <c r="A366" s="1" t="s">
        <v>3267</v>
      </c>
      <c r="B366" s="1" t="s">
        <v>4730</v>
      </c>
      <c r="C366" s="1" t="s">
        <v>5669</v>
      </c>
      <c r="D366" s="1" t="s">
        <v>5979</v>
      </c>
      <c r="E366" s="1" t="s">
        <v>4590</v>
      </c>
      <c r="F366" s="1" t="s">
        <v>11355</v>
      </c>
      <c r="G366" s="1" t="s">
        <v>9317</v>
      </c>
      <c r="H366" s="1" t="s">
        <v>11356</v>
      </c>
      <c r="I366" s="1" t="s">
        <v>11356</v>
      </c>
      <c r="J366" s="1" t="s">
        <v>9317</v>
      </c>
      <c r="K366" s="1" t="s">
        <v>9317</v>
      </c>
      <c r="L366" s="1" t="s">
        <v>9317</v>
      </c>
      <c r="M366" s="1" t="s">
        <v>9317</v>
      </c>
      <c r="N366" s="1" t="s">
        <v>9317</v>
      </c>
      <c r="O366" s="1" t="s">
        <v>9317</v>
      </c>
      <c r="P366" s="1" t="s">
        <v>9317</v>
      </c>
      <c r="Q366" s="4">
        <v>43466</v>
      </c>
      <c r="R366" s="4">
        <v>43830</v>
      </c>
      <c r="S366" t="s">
        <v>11356</v>
      </c>
      <c r="T366" s="1" t="s">
        <v>9731</v>
      </c>
    </row>
    <row r="367" spans="1:20" ht="11.25" x14ac:dyDescent="0.2">
      <c r="A367" s="1" t="s">
        <v>3300</v>
      </c>
      <c r="B367" s="1" t="s">
        <v>4658</v>
      </c>
      <c r="C367" s="1" t="s">
        <v>5325</v>
      </c>
      <c r="D367" s="1" t="s">
        <v>5979</v>
      </c>
      <c r="E367" s="1" t="s">
        <v>4590</v>
      </c>
      <c r="F367" s="1" t="s">
        <v>11357</v>
      </c>
      <c r="G367" s="1" t="s">
        <v>11358</v>
      </c>
      <c r="H367" s="1" t="s">
        <v>11359</v>
      </c>
      <c r="I367" s="1" t="s">
        <v>11359</v>
      </c>
      <c r="J367" s="1" t="s">
        <v>9317</v>
      </c>
      <c r="K367" s="1" t="s">
        <v>9317</v>
      </c>
      <c r="L367" s="1" t="s">
        <v>9317</v>
      </c>
      <c r="M367" s="1" t="s">
        <v>9317</v>
      </c>
      <c r="N367" s="1" t="s">
        <v>9317</v>
      </c>
      <c r="O367" s="1" t="s">
        <v>9317</v>
      </c>
      <c r="P367" s="1" t="s">
        <v>9317</v>
      </c>
      <c r="Q367" s="4">
        <v>43466</v>
      </c>
      <c r="R367" s="4">
        <v>43830</v>
      </c>
      <c r="S367" t="s">
        <v>11359</v>
      </c>
      <c r="T367" s="1" t="s">
        <v>9732</v>
      </c>
    </row>
    <row r="368" spans="1:20" ht="11.25" x14ac:dyDescent="0.2">
      <c r="A368" s="1" t="s">
        <v>3347</v>
      </c>
      <c r="B368" s="1" t="s">
        <v>4581</v>
      </c>
      <c r="C368" s="1" t="s">
        <v>5685</v>
      </c>
      <c r="D368" s="1" t="s">
        <v>5979</v>
      </c>
      <c r="E368" s="1" t="s">
        <v>4590</v>
      </c>
      <c r="F368" s="1" t="s">
        <v>11360</v>
      </c>
      <c r="G368" s="1" t="s">
        <v>9317</v>
      </c>
      <c r="H368" s="1" t="s">
        <v>11361</v>
      </c>
      <c r="I368" s="1" t="s">
        <v>9317</v>
      </c>
      <c r="J368" s="1" t="s">
        <v>11361</v>
      </c>
      <c r="K368" s="1" t="s">
        <v>11362</v>
      </c>
      <c r="L368" s="1" t="s">
        <v>11363</v>
      </c>
      <c r="M368" s="1" t="s">
        <v>9317</v>
      </c>
      <c r="N368" s="1" t="s">
        <v>11364</v>
      </c>
      <c r="O368" s="1" t="s">
        <v>9779</v>
      </c>
      <c r="P368" s="1" t="s">
        <v>11365</v>
      </c>
      <c r="Q368" s="4">
        <v>43466</v>
      </c>
      <c r="R368" s="4">
        <v>43830</v>
      </c>
      <c r="S368" t="s">
        <v>11361</v>
      </c>
      <c r="T368" s="1" t="s">
        <v>9733</v>
      </c>
    </row>
    <row r="369" spans="1:20" ht="11.25" x14ac:dyDescent="0.2">
      <c r="A369" s="1" t="s">
        <v>3405</v>
      </c>
      <c r="B369" s="1" t="s">
        <v>4736</v>
      </c>
      <c r="C369" s="1" t="s">
        <v>5698</v>
      </c>
      <c r="D369" s="1" t="s">
        <v>5979</v>
      </c>
      <c r="E369" s="1" t="s">
        <v>4590</v>
      </c>
      <c r="F369" s="1" t="s">
        <v>11366</v>
      </c>
      <c r="G369" s="1" t="s">
        <v>9317</v>
      </c>
      <c r="H369" s="1" t="s">
        <v>11367</v>
      </c>
      <c r="I369" s="1" t="s">
        <v>9317</v>
      </c>
      <c r="J369" s="1" t="s">
        <v>11367</v>
      </c>
      <c r="K369" s="1" t="s">
        <v>11368</v>
      </c>
      <c r="L369" s="1" t="s">
        <v>9317</v>
      </c>
      <c r="M369" s="1" t="s">
        <v>9317</v>
      </c>
      <c r="N369" s="1" t="s">
        <v>9917</v>
      </c>
      <c r="O369" s="1" t="s">
        <v>9779</v>
      </c>
      <c r="P369" s="1" t="s">
        <v>11369</v>
      </c>
      <c r="Q369" s="4">
        <v>43466</v>
      </c>
      <c r="R369" s="4">
        <v>43830</v>
      </c>
      <c r="S369" t="s">
        <v>11367</v>
      </c>
      <c r="T369" s="1" t="s">
        <v>9734</v>
      </c>
    </row>
    <row r="370" spans="1:20" ht="11.25" x14ac:dyDescent="0.2">
      <c r="A370" s="1" t="s">
        <v>3440</v>
      </c>
      <c r="B370" s="1" t="s">
        <v>4605</v>
      </c>
      <c r="C370" s="1" t="s">
        <v>5706</v>
      </c>
      <c r="D370" s="1" t="s">
        <v>5979</v>
      </c>
      <c r="E370" s="1" t="s">
        <v>9735</v>
      </c>
      <c r="F370" s="1" t="s">
        <v>11370</v>
      </c>
      <c r="G370" s="1" t="s">
        <v>11371</v>
      </c>
      <c r="H370" s="1" t="s">
        <v>11372</v>
      </c>
      <c r="I370" s="1" t="s">
        <v>11372</v>
      </c>
      <c r="J370" s="1" t="s">
        <v>9317</v>
      </c>
      <c r="K370" s="1" t="s">
        <v>9317</v>
      </c>
      <c r="L370" s="1" t="s">
        <v>9317</v>
      </c>
      <c r="M370" s="1" t="s">
        <v>9317</v>
      </c>
      <c r="N370" s="1" t="s">
        <v>9317</v>
      </c>
      <c r="O370" s="1" t="s">
        <v>9317</v>
      </c>
      <c r="P370" s="1" t="s">
        <v>9317</v>
      </c>
      <c r="Q370" s="4">
        <v>43466</v>
      </c>
      <c r="R370" s="4">
        <v>43830</v>
      </c>
      <c r="S370" t="s">
        <v>11372</v>
      </c>
      <c r="T370" s="1" t="s">
        <v>9736</v>
      </c>
    </row>
    <row r="371" spans="1:20" ht="11.25" x14ac:dyDescent="0.2">
      <c r="A371" s="1" t="s">
        <v>3462</v>
      </c>
      <c r="B371" s="1" t="s">
        <v>4739</v>
      </c>
      <c r="C371" s="1" t="s">
        <v>5710</v>
      </c>
      <c r="D371" s="1" t="s">
        <v>5979</v>
      </c>
      <c r="E371" s="1" t="s">
        <v>4590</v>
      </c>
      <c r="F371" s="1" t="s">
        <v>11373</v>
      </c>
      <c r="G371" s="1" t="s">
        <v>9317</v>
      </c>
      <c r="H371" s="1" t="s">
        <v>11374</v>
      </c>
      <c r="I371" s="1" t="s">
        <v>9317</v>
      </c>
      <c r="J371" s="1" t="s">
        <v>11374</v>
      </c>
      <c r="K371" s="1" t="s">
        <v>11375</v>
      </c>
      <c r="L371" s="1" t="s">
        <v>11376</v>
      </c>
      <c r="M371" s="1" t="s">
        <v>9317</v>
      </c>
      <c r="N371" s="1" t="s">
        <v>10789</v>
      </c>
      <c r="O371" s="1" t="s">
        <v>9779</v>
      </c>
      <c r="P371" s="1" t="s">
        <v>11377</v>
      </c>
      <c r="Q371" s="4">
        <v>43466</v>
      </c>
      <c r="R371" s="4">
        <v>43830</v>
      </c>
      <c r="S371" t="s">
        <v>11374</v>
      </c>
      <c r="T371" s="1" t="s">
        <v>9737</v>
      </c>
    </row>
    <row r="372" spans="1:20" ht="11.25" x14ac:dyDescent="0.2">
      <c r="A372" s="1" t="s">
        <v>3478</v>
      </c>
      <c r="B372" s="1" t="s">
        <v>4740</v>
      </c>
      <c r="C372" s="1" t="s">
        <v>5712</v>
      </c>
      <c r="D372" s="1" t="s">
        <v>5979</v>
      </c>
      <c r="E372" s="1" t="s">
        <v>4590</v>
      </c>
      <c r="F372" s="1" t="s">
        <v>11378</v>
      </c>
      <c r="G372" s="1" t="s">
        <v>9317</v>
      </c>
      <c r="H372" s="1" t="s">
        <v>11379</v>
      </c>
      <c r="I372" s="1" t="s">
        <v>9317</v>
      </c>
      <c r="J372" s="1" t="s">
        <v>11379</v>
      </c>
      <c r="K372" s="1" t="s">
        <v>11380</v>
      </c>
      <c r="L372" s="1" t="s">
        <v>9317</v>
      </c>
      <c r="M372" s="1" t="s">
        <v>9317</v>
      </c>
      <c r="N372" s="1" t="s">
        <v>10813</v>
      </c>
      <c r="O372" s="1" t="s">
        <v>9779</v>
      </c>
      <c r="P372" s="1" t="s">
        <v>11381</v>
      </c>
      <c r="Q372" s="4">
        <v>43466</v>
      </c>
      <c r="R372" s="4">
        <v>43830</v>
      </c>
      <c r="S372" t="s">
        <v>11379</v>
      </c>
      <c r="T372" s="1" t="s">
        <v>9738</v>
      </c>
    </row>
    <row r="373" spans="1:20" ht="11.25" x14ac:dyDescent="0.2">
      <c r="A373" s="1" t="s">
        <v>3481</v>
      </c>
      <c r="B373" s="1" t="s">
        <v>4741</v>
      </c>
      <c r="C373" s="1" t="s">
        <v>5713</v>
      </c>
      <c r="D373" s="1" t="s">
        <v>5979</v>
      </c>
      <c r="E373" s="1" t="s">
        <v>4590</v>
      </c>
      <c r="F373" s="1" t="s">
        <v>11382</v>
      </c>
      <c r="G373" s="1" t="s">
        <v>9317</v>
      </c>
      <c r="H373" s="1" t="s">
        <v>11383</v>
      </c>
      <c r="I373" s="1" t="s">
        <v>9317</v>
      </c>
      <c r="J373" s="1" t="s">
        <v>11383</v>
      </c>
      <c r="K373" s="1" t="s">
        <v>11384</v>
      </c>
      <c r="L373" s="1" t="s">
        <v>9317</v>
      </c>
      <c r="M373" s="1" t="s">
        <v>9317</v>
      </c>
      <c r="N373" s="1" t="s">
        <v>11385</v>
      </c>
      <c r="O373" s="1" t="s">
        <v>9779</v>
      </c>
      <c r="P373" s="1" t="s">
        <v>11386</v>
      </c>
      <c r="Q373" s="4">
        <v>43466</v>
      </c>
      <c r="R373" s="4">
        <v>43830</v>
      </c>
      <c r="S373" t="s">
        <v>11383</v>
      </c>
      <c r="T373" s="1" t="s">
        <v>9739</v>
      </c>
    </row>
    <row r="374" spans="1:20" ht="11.25" x14ac:dyDescent="0.2">
      <c r="A374" s="1" t="s">
        <v>3666</v>
      </c>
      <c r="B374" s="1" t="s">
        <v>4636</v>
      </c>
      <c r="C374" s="1" t="s">
        <v>5765</v>
      </c>
      <c r="D374" s="1" t="s">
        <v>5979</v>
      </c>
      <c r="E374" s="1" t="s">
        <v>4590</v>
      </c>
      <c r="F374" s="1" t="s">
        <v>11387</v>
      </c>
      <c r="G374" s="1" t="s">
        <v>9317</v>
      </c>
      <c r="H374" s="1" t="s">
        <v>11388</v>
      </c>
      <c r="I374" s="1" t="s">
        <v>11388</v>
      </c>
      <c r="J374" s="1" t="s">
        <v>9317</v>
      </c>
      <c r="K374" s="1" t="s">
        <v>9317</v>
      </c>
      <c r="L374" s="1" t="s">
        <v>9317</v>
      </c>
      <c r="M374" s="1" t="s">
        <v>9317</v>
      </c>
      <c r="N374" s="1" t="s">
        <v>9317</v>
      </c>
      <c r="O374" s="1" t="s">
        <v>9317</v>
      </c>
      <c r="P374" s="1" t="s">
        <v>9317</v>
      </c>
      <c r="Q374" s="4">
        <v>43466</v>
      </c>
      <c r="R374" s="4">
        <v>43830</v>
      </c>
      <c r="S374" t="s">
        <v>11388</v>
      </c>
      <c r="T374" s="1" t="s">
        <v>9740</v>
      </c>
    </row>
    <row r="375" spans="1:20" ht="11.25" x14ac:dyDescent="0.2">
      <c r="A375" s="1" t="s">
        <v>3683</v>
      </c>
      <c r="B375" s="1" t="s">
        <v>4751</v>
      </c>
      <c r="C375" s="1" t="s">
        <v>5771</v>
      </c>
      <c r="D375" s="1" t="s">
        <v>5979</v>
      </c>
      <c r="E375" s="1" t="s">
        <v>4590</v>
      </c>
      <c r="F375" s="1" t="s">
        <v>11389</v>
      </c>
      <c r="G375" s="1" t="s">
        <v>11390</v>
      </c>
      <c r="H375" s="1" t="s">
        <v>11391</v>
      </c>
      <c r="I375" s="1" t="s">
        <v>11391</v>
      </c>
      <c r="J375" s="1" t="s">
        <v>9317</v>
      </c>
      <c r="K375" s="1" t="s">
        <v>9317</v>
      </c>
      <c r="L375" s="1" t="s">
        <v>9317</v>
      </c>
      <c r="M375" s="1" t="s">
        <v>9317</v>
      </c>
      <c r="N375" s="1" t="s">
        <v>9317</v>
      </c>
      <c r="O375" s="1" t="s">
        <v>9317</v>
      </c>
      <c r="P375" s="1" t="s">
        <v>9317</v>
      </c>
      <c r="Q375" s="4">
        <v>43466</v>
      </c>
      <c r="R375" s="4">
        <v>43830</v>
      </c>
      <c r="S375" t="s">
        <v>11391</v>
      </c>
      <c r="T375" s="1" t="s">
        <v>9741</v>
      </c>
    </row>
    <row r="376" spans="1:20" ht="11.25" x14ac:dyDescent="0.2">
      <c r="A376" s="1" t="s">
        <v>3685</v>
      </c>
      <c r="B376" s="1" t="s">
        <v>4752</v>
      </c>
      <c r="C376" s="1" t="s">
        <v>5772</v>
      </c>
      <c r="D376" s="1" t="s">
        <v>5979</v>
      </c>
      <c r="E376" s="1" t="s">
        <v>4590</v>
      </c>
      <c r="F376" s="1" t="s">
        <v>11392</v>
      </c>
      <c r="G376" s="1" t="s">
        <v>9317</v>
      </c>
      <c r="H376" s="1" t="s">
        <v>11393</v>
      </c>
      <c r="I376" s="1" t="s">
        <v>9317</v>
      </c>
      <c r="J376" s="1" t="s">
        <v>11393</v>
      </c>
      <c r="K376" s="1" t="s">
        <v>10150</v>
      </c>
      <c r="L376" s="1" t="s">
        <v>9317</v>
      </c>
      <c r="M376" s="1" t="s">
        <v>9317</v>
      </c>
      <c r="N376" s="1" t="s">
        <v>10151</v>
      </c>
      <c r="O376" s="1" t="s">
        <v>9779</v>
      </c>
      <c r="P376" s="1" t="s">
        <v>10152</v>
      </c>
      <c r="Q376" s="4">
        <v>43466</v>
      </c>
      <c r="R376" s="4">
        <v>43830</v>
      </c>
      <c r="S376" t="s">
        <v>11393</v>
      </c>
      <c r="T376" s="1" t="s">
        <v>9742</v>
      </c>
    </row>
    <row r="377" spans="1:20" ht="11.25" x14ac:dyDescent="0.2">
      <c r="A377" s="1" t="s">
        <v>3727</v>
      </c>
      <c r="B377" s="1" t="s">
        <v>4756</v>
      </c>
      <c r="C377" s="1" t="s">
        <v>5784</v>
      </c>
      <c r="D377" s="1" t="s">
        <v>5979</v>
      </c>
      <c r="E377" s="1" t="s">
        <v>4590</v>
      </c>
      <c r="F377" s="1" t="s">
        <v>11394</v>
      </c>
      <c r="G377" s="1" t="s">
        <v>9317</v>
      </c>
      <c r="H377" s="1" t="s">
        <v>11395</v>
      </c>
      <c r="I377" s="1" t="s">
        <v>9317</v>
      </c>
      <c r="J377" s="1" t="s">
        <v>11395</v>
      </c>
      <c r="K377" s="1" t="s">
        <v>10144</v>
      </c>
      <c r="L377" s="1" t="s">
        <v>9317</v>
      </c>
      <c r="M377" s="1" t="s">
        <v>9317</v>
      </c>
      <c r="N377" s="1" t="s">
        <v>10146</v>
      </c>
      <c r="O377" s="1" t="s">
        <v>9779</v>
      </c>
      <c r="P377" s="1" t="s">
        <v>11180</v>
      </c>
      <c r="Q377" s="4">
        <v>43466</v>
      </c>
      <c r="R377" s="4">
        <v>43830</v>
      </c>
      <c r="S377" t="s">
        <v>11395</v>
      </c>
      <c r="T377" s="1" t="s">
        <v>9743</v>
      </c>
    </row>
    <row r="378" spans="1:20" ht="11.25" x14ac:dyDescent="0.2">
      <c r="A378" s="1" t="s">
        <v>3863</v>
      </c>
      <c r="B378" s="1" t="s">
        <v>4605</v>
      </c>
      <c r="C378" s="1" t="s">
        <v>4902</v>
      </c>
      <c r="D378" s="1" t="s">
        <v>5979</v>
      </c>
      <c r="E378" s="1" t="s">
        <v>4590</v>
      </c>
      <c r="F378" s="1" t="s">
        <v>11396</v>
      </c>
      <c r="G378" s="1" t="s">
        <v>9317</v>
      </c>
      <c r="H378" s="1" t="s">
        <v>11397</v>
      </c>
      <c r="I378" s="1" t="s">
        <v>11397</v>
      </c>
      <c r="J378" s="1" t="s">
        <v>9317</v>
      </c>
      <c r="K378" s="1" t="s">
        <v>9317</v>
      </c>
      <c r="L378" s="1" t="s">
        <v>9317</v>
      </c>
      <c r="M378" s="1" t="s">
        <v>9317</v>
      </c>
      <c r="N378" s="1" t="s">
        <v>9317</v>
      </c>
      <c r="O378" s="1" t="s">
        <v>9317</v>
      </c>
      <c r="P378" s="1" t="s">
        <v>9317</v>
      </c>
      <c r="Q378" s="4">
        <v>43466</v>
      </c>
      <c r="R378" s="4">
        <v>43830</v>
      </c>
      <c r="S378" t="s">
        <v>11397</v>
      </c>
      <c r="T378" s="1" t="s">
        <v>9744</v>
      </c>
    </row>
    <row r="379" spans="1:20" ht="11.25" x14ac:dyDescent="0.2">
      <c r="A379" s="1" t="s">
        <v>3870</v>
      </c>
      <c r="B379" s="1" t="s">
        <v>4605</v>
      </c>
      <c r="C379" s="1" t="s">
        <v>4902</v>
      </c>
      <c r="D379" s="1" t="s">
        <v>5979</v>
      </c>
      <c r="E379" s="1" t="s">
        <v>4590</v>
      </c>
      <c r="F379" s="1" t="s">
        <v>11398</v>
      </c>
      <c r="G379" s="1" t="s">
        <v>11399</v>
      </c>
      <c r="H379" s="1" t="s">
        <v>11400</v>
      </c>
      <c r="I379" s="1" t="s">
        <v>11400</v>
      </c>
      <c r="J379" s="1" t="s">
        <v>9317</v>
      </c>
      <c r="K379" s="1" t="s">
        <v>9317</v>
      </c>
      <c r="L379" s="1" t="s">
        <v>9317</v>
      </c>
      <c r="M379" s="1" t="s">
        <v>9317</v>
      </c>
      <c r="N379" s="1" t="s">
        <v>9317</v>
      </c>
      <c r="O379" s="1" t="s">
        <v>9317</v>
      </c>
      <c r="P379" s="1" t="s">
        <v>9317</v>
      </c>
      <c r="Q379" s="4">
        <v>43466</v>
      </c>
      <c r="R379" s="4">
        <v>43830</v>
      </c>
      <c r="S379" t="s">
        <v>11400</v>
      </c>
      <c r="T379" s="1" t="s">
        <v>9745</v>
      </c>
    </row>
    <row r="380" spans="1:20" ht="11.25" x14ac:dyDescent="0.2">
      <c r="A380" s="1" t="s">
        <v>3883</v>
      </c>
      <c r="B380" s="1" t="s">
        <v>4605</v>
      </c>
      <c r="C380" s="1" t="s">
        <v>4902</v>
      </c>
      <c r="D380" s="1" t="s">
        <v>5979</v>
      </c>
      <c r="E380" s="1" t="s">
        <v>4590</v>
      </c>
      <c r="F380" s="1" t="s">
        <v>11025</v>
      </c>
      <c r="G380" s="1" t="s">
        <v>9317</v>
      </c>
      <c r="H380" s="1" t="s">
        <v>11026</v>
      </c>
      <c r="I380" s="1" t="s">
        <v>11026</v>
      </c>
      <c r="J380" s="1" t="s">
        <v>9317</v>
      </c>
      <c r="K380" s="1" t="s">
        <v>9317</v>
      </c>
      <c r="L380" s="1" t="s">
        <v>9317</v>
      </c>
      <c r="M380" s="1" t="s">
        <v>9317</v>
      </c>
      <c r="N380" s="1" t="s">
        <v>9317</v>
      </c>
      <c r="O380" s="1" t="s">
        <v>9317</v>
      </c>
      <c r="P380" s="1" t="s">
        <v>9317</v>
      </c>
      <c r="Q380" s="4">
        <v>43466</v>
      </c>
      <c r="R380" s="4">
        <v>43830</v>
      </c>
      <c r="S380" t="s">
        <v>11026</v>
      </c>
      <c r="T380" s="1" t="s">
        <v>9746</v>
      </c>
    </row>
    <row r="381" spans="1:20" ht="11.25" x14ac:dyDescent="0.2">
      <c r="A381" s="1" t="s">
        <v>3960</v>
      </c>
      <c r="B381" s="1" t="s">
        <v>4605</v>
      </c>
      <c r="C381" s="1" t="s">
        <v>4966</v>
      </c>
      <c r="D381" s="1" t="s">
        <v>5979</v>
      </c>
      <c r="E381" s="1" t="s">
        <v>4590</v>
      </c>
      <c r="F381" s="1" t="s">
        <v>11401</v>
      </c>
      <c r="G381" s="1" t="s">
        <v>9317</v>
      </c>
      <c r="H381" s="1" t="s">
        <v>11402</v>
      </c>
      <c r="I381" s="1" t="s">
        <v>11402</v>
      </c>
      <c r="J381" s="1" t="s">
        <v>9317</v>
      </c>
      <c r="K381" s="1" t="s">
        <v>9317</v>
      </c>
      <c r="L381" s="1" t="s">
        <v>9317</v>
      </c>
      <c r="M381" s="1" t="s">
        <v>9317</v>
      </c>
      <c r="N381" s="1" t="s">
        <v>9317</v>
      </c>
      <c r="O381" s="1" t="s">
        <v>9317</v>
      </c>
      <c r="P381" s="1" t="s">
        <v>9317</v>
      </c>
      <c r="Q381" s="4">
        <v>43466</v>
      </c>
      <c r="R381" s="4">
        <v>43830</v>
      </c>
      <c r="S381" t="s">
        <v>11402</v>
      </c>
      <c r="T381" s="1" t="s">
        <v>9747</v>
      </c>
    </row>
    <row r="382" spans="1:20" ht="11.25" x14ac:dyDescent="0.2">
      <c r="A382" s="1" t="s">
        <v>4016</v>
      </c>
      <c r="B382" s="1" t="s">
        <v>4605</v>
      </c>
      <c r="C382" s="1" t="s">
        <v>4902</v>
      </c>
      <c r="D382" s="1" t="s">
        <v>5979</v>
      </c>
      <c r="E382" s="1" t="s">
        <v>4590</v>
      </c>
      <c r="F382" s="1" t="s">
        <v>11403</v>
      </c>
      <c r="G382" s="1" t="s">
        <v>9317</v>
      </c>
      <c r="H382" s="1" t="s">
        <v>11404</v>
      </c>
      <c r="I382" s="1" t="s">
        <v>11404</v>
      </c>
      <c r="J382" s="1" t="s">
        <v>9317</v>
      </c>
      <c r="K382" s="1" t="s">
        <v>9317</v>
      </c>
      <c r="L382" s="1" t="s">
        <v>9317</v>
      </c>
      <c r="M382" s="1" t="s">
        <v>9317</v>
      </c>
      <c r="N382" s="1" t="s">
        <v>9317</v>
      </c>
      <c r="O382" s="1" t="s">
        <v>9317</v>
      </c>
      <c r="P382" s="1" t="s">
        <v>9317</v>
      </c>
      <c r="Q382" s="4">
        <v>43466</v>
      </c>
      <c r="R382" s="4">
        <v>43830</v>
      </c>
      <c r="S382" t="s">
        <v>11404</v>
      </c>
      <c r="T382" s="1" t="s">
        <v>9748</v>
      </c>
    </row>
    <row r="383" spans="1:20" ht="11.25" x14ac:dyDescent="0.2">
      <c r="A383" s="1" t="s">
        <v>4141</v>
      </c>
      <c r="B383" s="1" t="s">
        <v>4605</v>
      </c>
      <c r="C383" s="1" t="s">
        <v>4902</v>
      </c>
      <c r="D383" s="1" t="s">
        <v>5979</v>
      </c>
      <c r="E383" s="1" t="s">
        <v>4590</v>
      </c>
      <c r="F383" s="1" t="s">
        <v>11405</v>
      </c>
      <c r="G383" s="1" t="s">
        <v>9317</v>
      </c>
      <c r="H383" s="1" t="s">
        <v>11406</v>
      </c>
      <c r="I383" s="1" t="s">
        <v>11406</v>
      </c>
      <c r="J383" s="1" t="s">
        <v>9317</v>
      </c>
      <c r="K383" s="1" t="s">
        <v>9317</v>
      </c>
      <c r="L383" s="1" t="s">
        <v>9317</v>
      </c>
      <c r="M383" s="1" t="s">
        <v>9317</v>
      </c>
      <c r="N383" s="1" t="s">
        <v>9317</v>
      </c>
      <c r="O383" s="1" t="s">
        <v>9317</v>
      </c>
      <c r="P383" s="1" t="s">
        <v>9317</v>
      </c>
      <c r="Q383" s="4">
        <v>43466</v>
      </c>
      <c r="R383" s="4">
        <v>43830</v>
      </c>
      <c r="S383" t="s">
        <v>11406</v>
      </c>
      <c r="T383" s="1" t="s">
        <v>9749</v>
      </c>
    </row>
    <row r="384" spans="1:20" ht="11.25" x14ac:dyDescent="0.2">
      <c r="A384" s="1" t="s">
        <v>4145</v>
      </c>
      <c r="B384" s="1" t="s">
        <v>4605</v>
      </c>
      <c r="C384" s="1" t="s">
        <v>4902</v>
      </c>
      <c r="D384" s="1" t="s">
        <v>5979</v>
      </c>
      <c r="E384" s="1" t="s">
        <v>4590</v>
      </c>
      <c r="F384" s="1" t="s">
        <v>11138</v>
      </c>
      <c r="G384" s="1" t="s">
        <v>9317</v>
      </c>
      <c r="H384" s="1" t="s">
        <v>11139</v>
      </c>
      <c r="I384" s="1" t="s">
        <v>11139</v>
      </c>
      <c r="J384" s="1" t="s">
        <v>9317</v>
      </c>
      <c r="K384" s="1" t="s">
        <v>9317</v>
      </c>
      <c r="L384" s="1" t="s">
        <v>9317</v>
      </c>
      <c r="M384" s="1" t="s">
        <v>9317</v>
      </c>
      <c r="N384" s="1" t="s">
        <v>9317</v>
      </c>
      <c r="O384" s="1" t="s">
        <v>9317</v>
      </c>
      <c r="P384" s="1" t="s">
        <v>9317</v>
      </c>
      <c r="Q384" s="4">
        <v>43466</v>
      </c>
      <c r="R384" s="4">
        <v>43830</v>
      </c>
      <c r="S384" t="s">
        <v>11139</v>
      </c>
      <c r="T384" s="1" t="s">
        <v>9750</v>
      </c>
    </row>
    <row r="385" spans="1:20" ht="11.25" x14ac:dyDescent="0.2">
      <c r="A385" s="1" t="s">
        <v>4188</v>
      </c>
      <c r="B385" s="1" t="s">
        <v>4605</v>
      </c>
      <c r="C385" s="1" t="s">
        <v>4902</v>
      </c>
      <c r="D385" s="1" t="s">
        <v>5979</v>
      </c>
      <c r="E385" s="1" t="s">
        <v>4590</v>
      </c>
      <c r="F385" s="1" t="s">
        <v>11178</v>
      </c>
      <c r="G385" s="1" t="s">
        <v>9317</v>
      </c>
      <c r="H385" s="1" t="s">
        <v>11179</v>
      </c>
      <c r="I385" s="1" t="s">
        <v>11179</v>
      </c>
      <c r="J385" s="1" t="s">
        <v>9317</v>
      </c>
      <c r="K385" s="1" t="s">
        <v>9317</v>
      </c>
      <c r="L385" s="1" t="s">
        <v>9317</v>
      </c>
      <c r="M385" s="1" t="s">
        <v>9317</v>
      </c>
      <c r="N385" s="1" t="s">
        <v>9317</v>
      </c>
      <c r="O385" s="1" t="s">
        <v>9317</v>
      </c>
      <c r="P385" s="1" t="s">
        <v>9317</v>
      </c>
      <c r="Q385" s="4">
        <v>43466</v>
      </c>
      <c r="R385" s="4">
        <v>43830</v>
      </c>
      <c r="S385" t="s">
        <v>11179</v>
      </c>
      <c r="T385" s="1" t="s">
        <v>9751</v>
      </c>
    </row>
    <row r="386" spans="1:20" ht="11.25" x14ac:dyDescent="0.2">
      <c r="A386" s="1" t="s">
        <v>4252</v>
      </c>
      <c r="B386" s="1" t="s">
        <v>4605</v>
      </c>
      <c r="C386" s="1" t="s">
        <v>5921</v>
      </c>
      <c r="D386" s="1" t="s">
        <v>5979</v>
      </c>
      <c r="E386" s="1" t="s">
        <v>4590</v>
      </c>
      <c r="F386" s="1" t="s">
        <v>11407</v>
      </c>
      <c r="G386" s="1" t="s">
        <v>9317</v>
      </c>
      <c r="H386" s="1" t="s">
        <v>11408</v>
      </c>
      <c r="I386" s="1" t="s">
        <v>11408</v>
      </c>
      <c r="J386" s="1" t="s">
        <v>9317</v>
      </c>
      <c r="K386" s="1" t="s">
        <v>9317</v>
      </c>
      <c r="L386" s="1" t="s">
        <v>9317</v>
      </c>
      <c r="M386" s="1" t="s">
        <v>9317</v>
      </c>
      <c r="N386" s="1" t="s">
        <v>9317</v>
      </c>
      <c r="O386" s="1" t="s">
        <v>9317</v>
      </c>
      <c r="P386" s="1" t="s">
        <v>9317</v>
      </c>
      <c r="Q386" s="4">
        <v>43466</v>
      </c>
      <c r="R386" s="4">
        <v>43830</v>
      </c>
      <c r="S386" t="s">
        <v>11408</v>
      </c>
      <c r="T386" s="1" t="s">
        <v>9752</v>
      </c>
    </row>
    <row r="387" spans="1:20" ht="11.25" x14ac:dyDescent="0.2">
      <c r="A387" s="1" t="s">
        <v>4271</v>
      </c>
      <c r="B387" s="1" t="s">
        <v>4796</v>
      </c>
      <c r="C387" s="1" t="s">
        <v>5927</v>
      </c>
      <c r="D387" s="1" t="s">
        <v>5979</v>
      </c>
      <c r="E387" s="1" t="s">
        <v>4590</v>
      </c>
      <c r="F387" s="1" t="s">
        <v>11409</v>
      </c>
      <c r="G387" s="1" t="s">
        <v>11410</v>
      </c>
      <c r="H387" s="1" t="s">
        <v>11411</v>
      </c>
      <c r="I387" s="1" t="s">
        <v>9317</v>
      </c>
      <c r="J387" s="1" t="s">
        <v>11411</v>
      </c>
      <c r="K387" s="1" t="s">
        <v>10201</v>
      </c>
      <c r="L387" s="1" t="s">
        <v>9317</v>
      </c>
      <c r="M387" s="1" t="s">
        <v>9317</v>
      </c>
      <c r="N387" s="1" t="s">
        <v>11412</v>
      </c>
      <c r="O387" s="1" t="s">
        <v>9779</v>
      </c>
      <c r="P387" s="1" t="s">
        <v>11413</v>
      </c>
      <c r="Q387" s="4">
        <v>43466</v>
      </c>
      <c r="R387" s="4">
        <v>43830</v>
      </c>
      <c r="S387" t="s">
        <v>11411</v>
      </c>
      <c r="T387" s="1" t="s">
        <v>9753</v>
      </c>
    </row>
    <row r="388" spans="1:20" ht="11.25" x14ac:dyDescent="0.2">
      <c r="A388" s="1" t="s">
        <v>4282</v>
      </c>
      <c r="B388" s="1" t="s">
        <v>4605</v>
      </c>
      <c r="C388" s="1" t="s">
        <v>4902</v>
      </c>
      <c r="D388" s="1" t="s">
        <v>5979</v>
      </c>
      <c r="E388" s="1" t="s">
        <v>4590</v>
      </c>
      <c r="F388" s="1" t="s">
        <v>11414</v>
      </c>
      <c r="G388" s="1" t="s">
        <v>9317</v>
      </c>
      <c r="H388" s="1" t="s">
        <v>11415</v>
      </c>
      <c r="I388" s="1" t="s">
        <v>11415</v>
      </c>
      <c r="J388" s="1" t="s">
        <v>9317</v>
      </c>
      <c r="K388" s="1" t="s">
        <v>9317</v>
      </c>
      <c r="L388" s="1" t="s">
        <v>9317</v>
      </c>
      <c r="M388" s="1" t="s">
        <v>9317</v>
      </c>
      <c r="N388" s="1" t="s">
        <v>9317</v>
      </c>
      <c r="O388" s="1" t="s">
        <v>9317</v>
      </c>
      <c r="P388" s="1" t="s">
        <v>9317</v>
      </c>
      <c r="Q388" s="4">
        <v>43466</v>
      </c>
      <c r="R388" s="4">
        <v>43830</v>
      </c>
      <c r="S388" t="s">
        <v>11415</v>
      </c>
      <c r="T388" s="1" t="s">
        <v>9754</v>
      </c>
    </row>
    <row r="389" spans="1:20" ht="11.25" x14ac:dyDescent="0.2">
      <c r="A389" s="1" t="s">
        <v>4160</v>
      </c>
      <c r="B389" s="1" t="s">
        <v>4636</v>
      </c>
      <c r="C389" s="1" t="s">
        <v>5895</v>
      </c>
      <c r="D389" s="1" t="s">
        <v>5979</v>
      </c>
      <c r="E389" s="1" t="s">
        <v>9755</v>
      </c>
      <c r="F389" s="1" t="s">
        <v>11416</v>
      </c>
      <c r="G389" s="1" t="s">
        <v>9317</v>
      </c>
      <c r="H389" s="1" t="s">
        <v>11417</v>
      </c>
      <c r="I389" s="1" t="s">
        <v>11417</v>
      </c>
      <c r="J389" s="1" t="s">
        <v>9317</v>
      </c>
      <c r="K389" s="1" t="s">
        <v>9317</v>
      </c>
      <c r="L389" s="1" t="s">
        <v>9317</v>
      </c>
      <c r="M389" s="1" t="s">
        <v>9317</v>
      </c>
      <c r="N389" s="1" t="s">
        <v>9317</v>
      </c>
      <c r="O389" s="1" t="s">
        <v>9317</v>
      </c>
      <c r="P389" s="1" t="s">
        <v>9317</v>
      </c>
      <c r="Q389" s="4">
        <v>43466</v>
      </c>
      <c r="R389" s="4">
        <v>43830</v>
      </c>
      <c r="S389" t="s">
        <v>11417</v>
      </c>
      <c r="T389" s="1" t="s">
        <v>9756</v>
      </c>
    </row>
    <row r="390" spans="1:20" ht="11.25" x14ac:dyDescent="0.2">
      <c r="A390" s="1" t="s">
        <v>4181</v>
      </c>
      <c r="B390" s="1" t="s">
        <v>4605</v>
      </c>
      <c r="C390" s="1" t="s">
        <v>4902</v>
      </c>
      <c r="D390" s="1" t="s">
        <v>5979</v>
      </c>
      <c r="E390" s="1" t="s">
        <v>4590</v>
      </c>
      <c r="F390" s="1" t="s">
        <v>11414</v>
      </c>
      <c r="G390" s="1" t="s">
        <v>9317</v>
      </c>
      <c r="H390" s="1" t="s">
        <v>11415</v>
      </c>
      <c r="I390" s="1" t="s">
        <v>11415</v>
      </c>
      <c r="J390" s="1" t="s">
        <v>9317</v>
      </c>
      <c r="K390" s="1" t="s">
        <v>9317</v>
      </c>
      <c r="L390" s="1" t="s">
        <v>9317</v>
      </c>
      <c r="M390" s="1" t="s">
        <v>9317</v>
      </c>
      <c r="N390" s="1" t="s">
        <v>9317</v>
      </c>
      <c r="O390" s="1" t="s">
        <v>9317</v>
      </c>
      <c r="P390" s="1" t="s">
        <v>9317</v>
      </c>
      <c r="Q390" s="4">
        <v>43466</v>
      </c>
      <c r="R390" s="4">
        <v>43830</v>
      </c>
      <c r="S390" t="s">
        <v>11415</v>
      </c>
      <c r="T390" s="1" t="s">
        <v>9757</v>
      </c>
    </row>
    <row r="391" spans="1:20" ht="11.25" x14ac:dyDescent="0.2">
      <c r="A391" s="1" t="s">
        <v>4274</v>
      </c>
      <c r="B391" s="1" t="s">
        <v>4605</v>
      </c>
      <c r="C391" s="1" t="s">
        <v>4902</v>
      </c>
      <c r="D391" s="1" t="s">
        <v>5979</v>
      </c>
      <c r="E391" s="1" t="s">
        <v>4590</v>
      </c>
      <c r="F391" s="1" t="s">
        <v>11418</v>
      </c>
      <c r="G391" s="1" t="s">
        <v>9317</v>
      </c>
      <c r="H391" s="1" t="s">
        <v>11419</v>
      </c>
      <c r="I391" s="1" t="s">
        <v>11419</v>
      </c>
      <c r="J391" s="1" t="s">
        <v>9317</v>
      </c>
      <c r="K391" s="1" t="s">
        <v>9317</v>
      </c>
      <c r="L391" s="1" t="s">
        <v>9317</v>
      </c>
      <c r="M391" s="1" t="s">
        <v>9317</v>
      </c>
      <c r="N391" s="1" t="s">
        <v>9317</v>
      </c>
      <c r="O391" s="1" t="s">
        <v>9317</v>
      </c>
      <c r="P391" s="1" t="s">
        <v>9317</v>
      </c>
      <c r="Q391" s="4">
        <v>43466</v>
      </c>
      <c r="R391" s="4">
        <v>43830</v>
      </c>
      <c r="S391" t="s">
        <v>11419</v>
      </c>
      <c r="T391" s="1" t="s">
        <v>9758</v>
      </c>
    </row>
    <row r="392" spans="1:20" ht="11.25" x14ac:dyDescent="0.2">
      <c r="A392" s="1" t="s">
        <v>4324</v>
      </c>
      <c r="B392" s="1" t="s">
        <v>4605</v>
      </c>
      <c r="C392" s="1" t="s">
        <v>4902</v>
      </c>
      <c r="D392" s="1" t="s">
        <v>5979</v>
      </c>
      <c r="E392" s="1" t="s">
        <v>4590</v>
      </c>
      <c r="F392" s="1" t="s">
        <v>11420</v>
      </c>
      <c r="G392" s="1" t="s">
        <v>9317</v>
      </c>
      <c r="H392" s="1" t="s">
        <v>11421</v>
      </c>
      <c r="I392" s="1" t="s">
        <v>11421</v>
      </c>
      <c r="J392" s="1" t="s">
        <v>9317</v>
      </c>
      <c r="K392" s="1" t="s">
        <v>9317</v>
      </c>
      <c r="L392" s="1" t="s">
        <v>9317</v>
      </c>
      <c r="M392" s="1" t="s">
        <v>9317</v>
      </c>
      <c r="N392" s="1" t="s">
        <v>9317</v>
      </c>
      <c r="O392" s="1" t="s">
        <v>9317</v>
      </c>
      <c r="P392" s="1" t="s">
        <v>9317</v>
      </c>
      <c r="Q392" s="4">
        <v>43466</v>
      </c>
      <c r="R392" s="4">
        <v>43830</v>
      </c>
      <c r="S392" t="s">
        <v>11421</v>
      </c>
      <c r="T392" s="1" t="s">
        <v>9759</v>
      </c>
    </row>
    <row r="393" spans="1:20" ht="11.25" x14ac:dyDescent="0.2">
      <c r="A393" s="1" t="s">
        <v>4334</v>
      </c>
      <c r="B393" s="1" t="s">
        <v>4605</v>
      </c>
      <c r="C393" s="1" t="s">
        <v>4902</v>
      </c>
      <c r="D393" s="1" t="s">
        <v>5979</v>
      </c>
      <c r="E393" s="1" t="s">
        <v>4590</v>
      </c>
      <c r="F393" s="1" t="s">
        <v>11422</v>
      </c>
      <c r="G393" s="1" t="s">
        <v>9317</v>
      </c>
      <c r="H393" s="1" t="s">
        <v>11423</v>
      </c>
      <c r="I393" s="1" t="s">
        <v>11423</v>
      </c>
      <c r="J393" s="1" t="s">
        <v>9317</v>
      </c>
      <c r="K393" s="1" t="s">
        <v>9317</v>
      </c>
      <c r="L393" s="1" t="s">
        <v>9317</v>
      </c>
      <c r="M393" s="1" t="s">
        <v>9317</v>
      </c>
      <c r="N393" s="1" t="s">
        <v>9317</v>
      </c>
      <c r="O393" s="1" t="s">
        <v>9317</v>
      </c>
      <c r="P393" s="1" t="s">
        <v>9317</v>
      </c>
      <c r="Q393" s="4">
        <v>43466</v>
      </c>
      <c r="R393" s="4">
        <v>43830</v>
      </c>
      <c r="S393" t="s">
        <v>11423</v>
      </c>
      <c r="T393" s="1" t="s">
        <v>9760</v>
      </c>
    </row>
    <row r="394" spans="1:20" ht="11.25" x14ac:dyDescent="0.2">
      <c r="A394" s="1" t="s">
        <v>4365</v>
      </c>
      <c r="B394" s="1" t="s">
        <v>4605</v>
      </c>
      <c r="C394" s="1" t="s">
        <v>4902</v>
      </c>
      <c r="D394" s="1" t="s">
        <v>5979</v>
      </c>
      <c r="E394" s="1" t="s">
        <v>4590</v>
      </c>
      <c r="F394" s="1" t="s">
        <v>11424</v>
      </c>
      <c r="G394" s="1" t="s">
        <v>9317</v>
      </c>
      <c r="H394" s="1" t="s">
        <v>11425</v>
      </c>
      <c r="I394" s="1" t="s">
        <v>11425</v>
      </c>
      <c r="J394" s="1" t="s">
        <v>9317</v>
      </c>
      <c r="K394" s="1" t="s">
        <v>9317</v>
      </c>
      <c r="L394" s="1" t="s">
        <v>9317</v>
      </c>
      <c r="M394" s="1" t="s">
        <v>9317</v>
      </c>
      <c r="N394" s="1" t="s">
        <v>9317</v>
      </c>
      <c r="O394" s="1" t="s">
        <v>9317</v>
      </c>
      <c r="P394" s="1" t="s">
        <v>9317</v>
      </c>
      <c r="Q394" s="4">
        <v>43466</v>
      </c>
      <c r="R394" s="4">
        <v>43830</v>
      </c>
      <c r="S394" t="s">
        <v>11425</v>
      </c>
      <c r="T394" s="1" t="s">
        <v>9761</v>
      </c>
    </row>
    <row r="395" spans="1:20" ht="11.25" x14ac:dyDescent="0.2">
      <c r="A395" s="1" t="s">
        <v>4391</v>
      </c>
      <c r="B395" s="1" t="s">
        <v>4605</v>
      </c>
      <c r="C395" s="1" t="s">
        <v>4902</v>
      </c>
      <c r="D395" s="1" t="s">
        <v>5979</v>
      </c>
      <c r="E395" s="1" t="s">
        <v>4590</v>
      </c>
      <c r="F395" s="1" t="s">
        <v>11426</v>
      </c>
      <c r="G395" s="1" t="s">
        <v>9317</v>
      </c>
      <c r="H395" s="1" t="s">
        <v>11427</v>
      </c>
      <c r="I395" s="1" t="s">
        <v>11427</v>
      </c>
      <c r="J395" s="1" t="s">
        <v>9317</v>
      </c>
      <c r="K395" s="1" t="s">
        <v>9317</v>
      </c>
      <c r="L395" s="1" t="s">
        <v>9317</v>
      </c>
      <c r="M395" s="1" t="s">
        <v>9317</v>
      </c>
      <c r="N395" s="1" t="s">
        <v>9317</v>
      </c>
      <c r="O395" s="1" t="s">
        <v>9317</v>
      </c>
      <c r="P395" s="1" t="s">
        <v>9317</v>
      </c>
      <c r="Q395" s="4">
        <v>43466</v>
      </c>
      <c r="R395" s="4">
        <v>43830</v>
      </c>
      <c r="S395" t="s">
        <v>11427</v>
      </c>
      <c r="T395" s="1" t="s">
        <v>9762</v>
      </c>
    </row>
    <row r="396" spans="1:20" ht="11.25" x14ac:dyDescent="0.2">
      <c r="A396" s="1" t="s">
        <v>4429</v>
      </c>
      <c r="B396" s="1" t="s">
        <v>4605</v>
      </c>
      <c r="C396" s="1" t="s">
        <v>4902</v>
      </c>
      <c r="D396" s="1" t="s">
        <v>5979</v>
      </c>
      <c r="E396" s="1" t="s">
        <v>4590</v>
      </c>
      <c r="F396" s="1" t="s">
        <v>11209</v>
      </c>
      <c r="G396" s="1" t="s">
        <v>9317</v>
      </c>
      <c r="H396" s="1" t="s">
        <v>11210</v>
      </c>
      <c r="I396" s="1" t="s">
        <v>11210</v>
      </c>
      <c r="J396" s="1" t="s">
        <v>9317</v>
      </c>
      <c r="K396" s="1" t="s">
        <v>9317</v>
      </c>
      <c r="L396" s="1" t="s">
        <v>9317</v>
      </c>
      <c r="M396" s="1" t="s">
        <v>9317</v>
      </c>
      <c r="N396" s="1" t="s">
        <v>9317</v>
      </c>
      <c r="O396" s="1" t="s">
        <v>9317</v>
      </c>
      <c r="P396" s="1" t="s">
        <v>9317</v>
      </c>
      <c r="Q396" s="4">
        <v>43466</v>
      </c>
      <c r="R396" s="4">
        <v>43830</v>
      </c>
      <c r="S396" t="s">
        <v>11210</v>
      </c>
      <c r="T396" s="1" t="s">
        <v>9763</v>
      </c>
    </row>
    <row r="397" spans="1:20" ht="11.25" x14ac:dyDescent="0.2">
      <c r="A397" s="1" t="s">
        <v>4431</v>
      </c>
      <c r="B397" s="1" t="s">
        <v>4605</v>
      </c>
      <c r="C397" s="1" t="s">
        <v>4902</v>
      </c>
      <c r="D397" s="1" t="s">
        <v>5979</v>
      </c>
      <c r="E397" s="1" t="s">
        <v>4590</v>
      </c>
      <c r="F397" s="1" t="s">
        <v>11209</v>
      </c>
      <c r="G397" s="1" t="s">
        <v>9317</v>
      </c>
      <c r="H397" s="1" t="s">
        <v>11210</v>
      </c>
      <c r="I397" s="1" t="s">
        <v>11210</v>
      </c>
      <c r="J397" s="1" t="s">
        <v>9317</v>
      </c>
      <c r="K397" s="1" t="s">
        <v>9317</v>
      </c>
      <c r="L397" s="1" t="s">
        <v>9317</v>
      </c>
      <c r="M397" s="1" t="s">
        <v>9317</v>
      </c>
      <c r="N397" s="1" t="s">
        <v>9317</v>
      </c>
      <c r="O397" s="1" t="s">
        <v>9317</v>
      </c>
      <c r="P397" s="1" t="s">
        <v>9317</v>
      </c>
      <c r="Q397" s="4">
        <v>43466</v>
      </c>
      <c r="R397" s="4">
        <v>43830</v>
      </c>
      <c r="S397" t="s">
        <v>11210</v>
      </c>
      <c r="T397" s="1" t="s">
        <v>9764</v>
      </c>
    </row>
    <row r="398" spans="1:20" ht="11.25" x14ac:dyDescent="0.2">
      <c r="A398" s="1" t="s">
        <v>4449</v>
      </c>
      <c r="B398" s="1" t="s">
        <v>4605</v>
      </c>
      <c r="C398" s="1" t="s">
        <v>4902</v>
      </c>
      <c r="D398" s="1" t="s">
        <v>5979</v>
      </c>
      <c r="E398" s="1" t="s">
        <v>4590</v>
      </c>
      <c r="F398" s="1" t="s">
        <v>11428</v>
      </c>
      <c r="G398" s="1" t="s">
        <v>9317</v>
      </c>
      <c r="H398" s="1" t="s">
        <v>11429</v>
      </c>
      <c r="I398" s="1" t="s">
        <v>11429</v>
      </c>
      <c r="J398" s="1" t="s">
        <v>9317</v>
      </c>
      <c r="K398" s="1" t="s">
        <v>9317</v>
      </c>
      <c r="L398" s="1" t="s">
        <v>9317</v>
      </c>
      <c r="M398" s="1" t="s">
        <v>9317</v>
      </c>
      <c r="N398" s="1" t="s">
        <v>9317</v>
      </c>
      <c r="O398" s="1" t="s">
        <v>9317</v>
      </c>
      <c r="P398" s="1" t="s">
        <v>9317</v>
      </c>
      <c r="Q398" s="4">
        <v>43466</v>
      </c>
      <c r="R398" s="4">
        <v>43830</v>
      </c>
      <c r="S398" t="s">
        <v>11429</v>
      </c>
      <c r="T398" s="1" t="s">
        <v>9765</v>
      </c>
    </row>
    <row r="399" spans="1:20" ht="11.25" x14ac:dyDescent="0.2">
      <c r="A399" s="1" t="s">
        <v>4451</v>
      </c>
      <c r="B399" s="1" t="s">
        <v>4605</v>
      </c>
      <c r="C399" s="1" t="s">
        <v>4902</v>
      </c>
      <c r="D399" s="1" t="s">
        <v>5979</v>
      </c>
      <c r="E399" s="1" t="s">
        <v>4590</v>
      </c>
      <c r="F399" s="1" t="s">
        <v>11430</v>
      </c>
      <c r="G399" s="1" t="s">
        <v>9317</v>
      </c>
      <c r="H399" s="1" t="s">
        <v>11431</v>
      </c>
      <c r="I399" s="1" t="s">
        <v>11431</v>
      </c>
      <c r="J399" s="1" t="s">
        <v>9317</v>
      </c>
      <c r="K399" s="1" t="s">
        <v>9317</v>
      </c>
      <c r="L399" s="1" t="s">
        <v>9317</v>
      </c>
      <c r="M399" s="1" t="s">
        <v>9317</v>
      </c>
      <c r="N399" s="1" t="s">
        <v>9317</v>
      </c>
      <c r="O399" s="1" t="s">
        <v>9317</v>
      </c>
      <c r="P399" s="1" t="s">
        <v>9317</v>
      </c>
      <c r="Q399" s="4">
        <v>43466</v>
      </c>
      <c r="R399" s="4">
        <v>43830</v>
      </c>
      <c r="S399" t="s">
        <v>11431</v>
      </c>
      <c r="T399" s="1" t="s">
        <v>9766</v>
      </c>
    </row>
    <row r="400" spans="1:20" ht="11.25" x14ac:dyDescent="0.2">
      <c r="A400" s="1" t="s">
        <v>4453</v>
      </c>
      <c r="B400" s="1" t="s">
        <v>4605</v>
      </c>
      <c r="C400" s="1" t="s">
        <v>4902</v>
      </c>
      <c r="D400" s="1" t="s">
        <v>5979</v>
      </c>
      <c r="E400" s="1" t="s">
        <v>4590</v>
      </c>
      <c r="F400" s="1" t="s">
        <v>11430</v>
      </c>
      <c r="G400" s="1" t="s">
        <v>9317</v>
      </c>
      <c r="H400" s="1" t="s">
        <v>11431</v>
      </c>
      <c r="I400" s="1" t="s">
        <v>11431</v>
      </c>
      <c r="J400" s="1" t="s">
        <v>9317</v>
      </c>
      <c r="K400" s="1" t="s">
        <v>9317</v>
      </c>
      <c r="L400" s="1" t="s">
        <v>9317</v>
      </c>
      <c r="M400" s="1" t="s">
        <v>9317</v>
      </c>
      <c r="N400" s="1" t="s">
        <v>9317</v>
      </c>
      <c r="O400" s="1" t="s">
        <v>9317</v>
      </c>
      <c r="P400" s="1" t="s">
        <v>9317</v>
      </c>
      <c r="Q400" s="4">
        <v>43466</v>
      </c>
      <c r="R400" s="4">
        <v>43830</v>
      </c>
      <c r="S400" t="s">
        <v>11431</v>
      </c>
      <c r="T400" s="1" t="s">
        <v>9767</v>
      </c>
    </row>
    <row r="401" spans="1:20" ht="11.25" x14ac:dyDescent="0.2">
      <c r="A401" s="1" t="s">
        <v>4455</v>
      </c>
      <c r="B401" s="1" t="s">
        <v>4605</v>
      </c>
      <c r="C401" s="1" t="s">
        <v>11432</v>
      </c>
      <c r="D401" s="1" t="s">
        <v>5979</v>
      </c>
      <c r="E401" s="1" t="s">
        <v>4590</v>
      </c>
      <c r="F401" s="1" t="s">
        <v>11433</v>
      </c>
      <c r="G401" s="1" t="s">
        <v>9317</v>
      </c>
      <c r="H401" s="1" t="s">
        <v>11434</v>
      </c>
      <c r="I401" s="1" t="s">
        <v>11434</v>
      </c>
      <c r="J401" s="1" t="s">
        <v>9317</v>
      </c>
      <c r="K401" s="1" t="s">
        <v>9317</v>
      </c>
      <c r="L401" s="1" t="s">
        <v>9317</v>
      </c>
      <c r="M401" s="1" t="s">
        <v>9317</v>
      </c>
      <c r="N401" s="1" t="s">
        <v>9317</v>
      </c>
      <c r="O401" s="1" t="s">
        <v>9317</v>
      </c>
      <c r="P401" s="1" t="s">
        <v>9317</v>
      </c>
      <c r="Q401" s="4">
        <v>43466</v>
      </c>
      <c r="R401" s="4">
        <v>43830</v>
      </c>
      <c r="S401" t="s">
        <v>11434</v>
      </c>
      <c r="T401" s="1" t="s">
        <v>9768</v>
      </c>
    </row>
    <row r="402" spans="1:20" ht="11.25" x14ac:dyDescent="0.2">
      <c r="A402" s="1" t="s">
        <v>4457</v>
      </c>
      <c r="B402" s="1" t="s">
        <v>4605</v>
      </c>
      <c r="C402" s="1" t="s">
        <v>4902</v>
      </c>
      <c r="D402" s="1" t="s">
        <v>5979</v>
      </c>
      <c r="E402" s="1" t="s">
        <v>4590</v>
      </c>
      <c r="F402" s="1" t="s">
        <v>11430</v>
      </c>
      <c r="G402" s="1" t="s">
        <v>9317</v>
      </c>
      <c r="H402" s="1" t="s">
        <v>11431</v>
      </c>
      <c r="I402" s="1" t="s">
        <v>11431</v>
      </c>
      <c r="J402" s="1" t="s">
        <v>9317</v>
      </c>
      <c r="K402" s="1" t="s">
        <v>9317</v>
      </c>
      <c r="L402" s="1" t="s">
        <v>9317</v>
      </c>
      <c r="M402" s="1" t="s">
        <v>9317</v>
      </c>
      <c r="N402" s="1" t="s">
        <v>9317</v>
      </c>
      <c r="O402" s="1" t="s">
        <v>9317</v>
      </c>
      <c r="P402" s="1" t="s">
        <v>9317</v>
      </c>
      <c r="Q402" s="4">
        <v>43466</v>
      </c>
      <c r="R402" s="4">
        <v>43830</v>
      </c>
      <c r="S402" t="s">
        <v>11431</v>
      </c>
      <c r="T402" s="1" t="s">
        <v>9769</v>
      </c>
    </row>
    <row r="403" spans="1:20" ht="11.25" x14ac:dyDescent="0.2">
      <c r="A403" s="1" t="s">
        <v>4459</v>
      </c>
      <c r="B403" s="1" t="s">
        <v>4605</v>
      </c>
      <c r="C403" s="1" t="s">
        <v>4902</v>
      </c>
      <c r="D403" s="1" t="s">
        <v>5979</v>
      </c>
      <c r="E403" s="1" t="s">
        <v>4590</v>
      </c>
      <c r="F403" s="1" t="s">
        <v>11430</v>
      </c>
      <c r="G403" s="1" t="s">
        <v>9317</v>
      </c>
      <c r="H403" s="1" t="s">
        <v>11431</v>
      </c>
      <c r="I403" s="1" t="s">
        <v>11431</v>
      </c>
      <c r="J403" s="1" t="s">
        <v>9317</v>
      </c>
      <c r="K403" s="1" t="s">
        <v>9317</v>
      </c>
      <c r="L403" s="1" t="s">
        <v>9317</v>
      </c>
      <c r="M403" s="1" t="s">
        <v>9317</v>
      </c>
      <c r="N403" s="1" t="s">
        <v>9317</v>
      </c>
      <c r="O403" s="1" t="s">
        <v>9317</v>
      </c>
      <c r="P403" s="1" t="s">
        <v>9317</v>
      </c>
      <c r="Q403" s="4">
        <v>43466</v>
      </c>
      <c r="R403" s="4">
        <v>43830</v>
      </c>
      <c r="S403" t="s">
        <v>11431</v>
      </c>
      <c r="T403" s="1" t="s">
        <v>9770</v>
      </c>
    </row>
    <row r="404" spans="1:20" ht="11.25" x14ac:dyDescent="0.2">
      <c r="A404" s="1" t="s">
        <v>4461</v>
      </c>
      <c r="B404" s="1" t="s">
        <v>4804</v>
      </c>
      <c r="C404" s="1" t="s">
        <v>5972</v>
      </c>
      <c r="D404" s="1" t="s">
        <v>5979</v>
      </c>
      <c r="E404" s="1" t="s">
        <v>4590</v>
      </c>
      <c r="F404" s="1" t="s">
        <v>11430</v>
      </c>
      <c r="G404" s="1" t="s">
        <v>9317</v>
      </c>
      <c r="H404" s="1" t="s">
        <v>11431</v>
      </c>
      <c r="I404" s="1" t="s">
        <v>11431</v>
      </c>
      <c r="J404" s="1" t="s">
        <v>9317</v>
      </c>
      <c r="K404" s="1" t="s">
        <v>9317</v>
      </c>
      <c r="L404" s="1" t="s">
        <v>9317</v>
      </c>
      <c r="M404" s="1" t="s">
        <v>9317</v>
      </c>
      <c r="N404" s="1" t="s">
        <v>9317</v>
      </c>
      <c r="O404" s="1" t="s">
        <v>9317</v>
      </c>
      <c r="P404" s="1" t="s">
        <v>9317</v>
      </c>
      <c r="Q404" s="4">
        <v>43466</v>
      </c>
      <c r="R404" s="4">
        <v>43830</v>
      </c>
      <c r="S404" t="s">
        <v>11431</v>
      </c>
      <c r="T404" s="1" t="s">
        <v>9771</v>
      </c>
    </row>
    <row r="405" spans="1:20" ht="11.25" x14ac:dyDescent="0.2">
      <c r="A405" s="1" t="s">
        <v>4463</v>
      </c>
      <c r="B405" s="1" t="s">
        <v>4605</v>
      </c>
      <c r="C405" s="1" t="s">
        <v>4902</v>
      </c>
      <c r="D405" s="1" t="s">
        <v>5979</v>
      </c>
      <c r="E405" s="1" t="s">
        <v>4590</v>
      </c>
      <c r="F405" s="1" t="s">
        <v>11212</v>
      </c>
      <c r="G405" s="1" t="s">
        <v>9317</v>
      </c>
      <c r="H405" s="1" t="s">
        <v>11213</v>
      </c>
      <c r="I405" s="1" t="s">
        <v>11213</v>
      </c>
      <c r="J405" s="1" t="s">
        <v>9317</v>
      </c>
      <c r="K405" s="1" t="s">
        <v>9317</v>
      </c>
      <c r="L405" s="1" t="s">
        <v>9317</v>
      </c>
      <c r="M405" s="1" t="s">
        <v>9317</v>
      </c>
      <c r="N405" s="1" t="s">
        <v>9317</v>
      </c>
      <c r="O405" s="1" t="s">
        <v>9317</v>
      </c>
      <c r="P405" s="1" t="s">
        <v>9317</v>
      </c>
      <c r="Q405" s="4">
        <v>43466</v>
      </c>
      <c r="R405" s="4">
        <v>43830</v>
      </c>
      <c r="S405" t="s">
        <v>11213</v>
      </c>
      <c r="T405" s="1" t="s">
        <v>9772</v>
      </c>
    </row>
  </sheetData>
  <autoFilter ref="A1:Q405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8"/>
  <sheetViews>
    <sheetView topLeftCell="E577" workbookViewId="0">
      <selection activeCell="T581" sqref="T581"/>
    </sheetView>
  </sheetViews>
  <sheetFormatPr baseColWidth="10" defaultRowHeight="10.5" x14ac:dyDescent="0.15"/>
  <cols>
    <col min="17" max="17" width="14.6640625" bestFit="1" customWidth="1"/>
  </cols>
  <sheetData>
    <row r="1" spans="1:21" x14ac:dyDescent="0.15">
      <c r="A1" t="s">
        <v>5980</v>
      </c>
      <c r="B1" t="s">
        <v>5981</v>
      </c>
      <c r="C1" t="s">
        <v>5982</v>
      </c>
      <c r="D1" t="s">
        <v>5983</v>
      </c>
      <c r="E1" t="s">
        <v>5984</v>
      </c>
      <c r="F1" t="s">
        <v>5985</v>
      </c>
      <c r="G1" t="s">
        <v>5986</v>
      </c>
      <c r="J1" t="s">
        <v>5987</v>
      </c>
      <c r="K1" t="s">
        <v>5988</v>
      </c>
      <c r="L1" t="s">
        <v>5996</v>
      </c>
      <c r="M1" t="s">
        <v>5997</v>
      </c>
      <c r="N1" t="s">
        <v>5989</v>
      </c>
      <c r="O1" t="s">
        <v>5990</v>
      </c>
      <c r="P1" t="s">
        <v>12487</v>
      </c>
      <c r="Q1" t="s">
        <v>5991</v>
      </c>
      <c r="R1" t="s">
        <v>5992</v>
      </c>
      <c r="S1" t="s">
        <v>5993</v>
      </c>
      <c r="T1" t="s">
        <v>12200</v>
      </c>
      <c r="U1" t="s">
        <v>12201</v>
      </c>
    </row>
    <row r="2" spans="1:21" x14ac:dyDescent="0.15">
      <c r="A2" t="s">
        <v>372</v>
      </c>
      <c r="B2" t="s">
        <v>12488</v>
      </c>
      <c r="C2" t="s">
        <v>13622</v>
      </c>
      <c r="D2" t="s">
        <v>5979</v>
      </c>
      <c r="E2" t="s">
        <v>4590</v>
      </c>
      <c r="F2" t="s">
        <v>13623</v>
      </c>
      <c r="G2" t="s">
        <v>13624</v>
      </c>
      <c r="H2" t="s">
        <v>13625</v>
      </c>
      <c r="I2" t="s">
        <v>9317</v>
      </c>
      <c r="J2" t="s">
        <v>13625</v>
      </c>
      <c r="K2" t="s">
        <v>13626</v>
      </c>
      <c r="L2" t="s">
        <v>9317</v>
      </c>
      <c r="M2" t="s">
        <v>9317</v>
      </c>
      <c r="N2" t="s">
        <v>9317</v>
      </c>
      <c r="O2" t="s">
        <v>13627</v>
      </c>
      <c r="P2" t="s">
        <v>13628</v>
      </c>
      <c r="Q2" s="5">
        <v>38718</v>
      </c>
      <c r="R2" s="5">
        <v>39082</v>
      </c>
      <c r="S2" t="s">
        <v>13625</v>
      </c>
      <c r="T2" t="s">
        <v>12489</v>
      </c>
    </row>
    <row r="3" spans="1:21" x14ac:dyDescent="0.15">
      <c r="A3" t="s">
        <v>402</v>
      </c>
      <c r="B3" t="s">
        <v>403</v>
      </c>
      <c r="C3" t="s">
        <v>4919</v>
      </c>
      <c r="D3" t="s">
        <v>5979</v>
      </c>
      <c r="E3" t="s">
        <v>4590</v>
      </c>
      <c r="F3" t="s">
        <v>13629</v>
      </c>
      <c r="G3" t="s">
        <v>9317</v>
      </c>
      <c r="H3" t="s">
        <v>13630</v>
      </c>
      <c r="I3" t="s">
        <v>13630</v>
      </c>
      <c r="J3" t="s">
        <v>9317</v>
      </c>
      <c r="K3" t="s">
        <v>9317</v>
      </c>
      <c r="L3" t="s">
        <v>9317</v>
      </c>
      <c r="M3" t="s">
        <v>9317</v>
      </c>
      <c r="N3" t="s">
        <v>9317</v>
      </c>
      <c r="O3" t="s">
        <v>13627</v>
      </c>
      <c r="P3" t="s">
        <v>13627</v>
      </c>
      <c r="Q3" s="5">
        <v>38718</v>
      </c>
      <c r="R3" s="5">
        <v>39082</v>
      </c>
      <c r="S3" t="s">
        <v>13630</v>
      </c>
      <c r="T3" t="s">
        <v>12490</v>
      </c>
    </row>
    <row r="4" spans="1:21" x14ac:dyDescent="0.15">
      <c r="A4" t="s">
        <v>435</v>
      </c>
      <c r="B4" t="s">
        <v>436</v>
      </c>
      <c r="C4" t="s">
        <v>4930</v>
      </c>
      <c r="D4" t="s">
        <v>5979</v>
      </c>
      <c r="E4" t="s">
        <v>4590</v>
      </c>
      <c r="F4" t="s">
        <v>13631</v>
      </c>
      <c r="G4" t="s">
        <v>9317</v>
      </c>
      <c r="H4" t="s">
        <v>13632</v>
      </c>
      <c r="I4" t="s">
        <v>9317</v>
      </c>
      <c r="J4" t="s">
        <v>13632</v>
      </c>
      <c r="K4" t="s">
        <v>13633</v>
      </c>
      <c r="L4" t="s">
        <v>9317</v>
      </c>
      <c r="M4" t="s">
        <v>9317</v>
      </c>
      <c r="N4" t="s">
        <v>9317</v>
      </c>
      <c r="O4" t="s">
        <v>13627</v>
      </c>
      <c r="P4" t="s">
        <v>10653</v>
      </c>
      <c r="Q4" s="5">
        <v>38718</v>
      </c>
      <c r="R4" s="5">
        <v>39082</v>
      </c>
      <c r="S4" t="s">
        <v>13632</v>
      </c>
      <c r="T4" t="s">
        <v>12491</v>
      </c>
    </row>
    <row r="5" spans="1:21" x14ac:dyDescent="0.15">
      <c r="A5" t="s">
        <v>684</v>
      </c>
      <c r="B5" t="s">
        <v>685</v>
      </c>
      <c r="C5" t="s">
        <v>5001</v>
      </c>
      <c r="D5" t="s">
        <v>5979</v>
      </c>
      <c r="E5" t="s">
        <v>4590</v>
      </c>
      <c r="F5" t="s">
        <v>13634</v>
      </c>
      <c r="G5" t="s">
        <v>9317</v>
      </c>
      <c r="H5" t="s">
        <v>13635</v>
      </c>
      <c r="I5" t="s">
        <v>13635</v>
      </c>
      <c r="J5" t="s">
        <v>9317</v>
      </c>
      <c r="K5" t="s">
        <v>9317</v>
      </c>
      <c r="L5" t="s">
        <v>9317</v>
      </c>
      <c r="M5" t="s">
        <v>9317</v>
      </c>
      <c r="N5" t="s">
        <v>9317</v>
      </c>
      <c r="O5" t="s">
        <v>13627</v>
      </c>
      <c r="P5" t="s">
        <v>13627</v>
      </c>
      <c r="Q5" s="5">
        <v>38718</v>
      </c>
      <c r="R5" s="5">
        <v>39082</v>
      </c>
      <c r="S5" t="s">
        <v>13635</v>
      </c>
      <c r="T5" t="s">
        <v>12492</v>
      </c>
    </row>
    <row r="6" spans="1:21" x14ac:dyDescent="0.15">
      <c r="A6" t="s">
        <v>1102</v>
      </c>
      <c r="B6" t="s">
        <v>1103</v>
      </c>
      <c r="C6" t="s">
        <v>5114</v>
      </c>
      <c r="D6" t="s">
        <v>5979</v>
      </c>
      <c r="E6" t="s">
        <v>4590</v>
      </c>
      <c r="F6" t="s">
        <v>13636</v>
      </c>
      <c r="G6" t="s">
        <v>9317</v>
      </c>
      <c r="H6" t="s">
        <v>13637</v>
      </c>
      <c r="I6" t="s">
        <v>13637</v>
      </c>
      <c r="J6" t="s">
        <v>9317</v>
      </c>
      <c r="K6" t="s">
        <v>9317</v>
      </c>
      <c r="L6" t="s">
        <v>9317</v>
      </c>
      <c r="M6" t="s">
        <v>9317</v>
      </c>
      <c r="N6" t="s">
        <v>9317</v>
      </c>
      <c r="O6" t="s">
        <v>13627</v>
      </c>
      <c r="P6" t="s">
        <v>13627</v>
      </c>
      <c r="Q6" s="5">
        <v>38718</v>
      </c>
      <c r="R6" s="5">
        <v>39082</v>
      </c>
      <c r="S6" t="s">
        <v>13637</v>
      </c>
      <c r="T6" t="s">
        <v>12493</v>
      </c>
    </row>
    <row r="7" spans="1:21" x14ac:dyDescent="0.15">
      <c r="A7" t="s">
        <v>1159</v>
      </c>
      <c r="B7" t="s">
        <v>12494</v>
      </c>
      <c r="C7" t="s">
        <v>5130</v>
      </c>
      <c r="D7" t="s">
        <v>5979</v>
      </c>
      <c r="E7" t="s">
        <v>4590</v>
      </c>
      <c r="F7" t="s">
        <v>13636</v>
      </c>
      <c r="G7" t="s">
        <v>9317</v>
      </c>
      <c r="H7" t="s">
        <v>13637</v>
      </c>
      <c r="I7" t="s">
        <v>13637</v>
      </c>
      <c r="J7" t="s">
        <v>9317</v>
      </c>
      <c r="K7" t="s">
        <v>9317</v>
      </c>
      <c r="L7" t="s">
        <v>9317</v>
      </c>
      <c r="M7" t="s">
        <v>9317</v>
      </c>
      <c r="N7" t="s">
        <v>9317</v>
      </c>
      <c r="O7" t="s">
        <v>13627</v>
      </c>
      <c r="P7" t="s">
        <v>13627</v>
      </c>
      <c r="Q7" s="5">
        <v>38718</v>
      </c>
      <c r="R7" s="5">
        <v>39082</v>
      </c>
      <c r="S7" t="s">
        <v>13637</v>
      </c>
      <c r="T7" t="s">
        <v>12495</v>
      </c>
    </row>
    <row r="8" spans="1:21" x14ac:dyDescent="0.15">
      <c r="A8" t="s">
        <v>1174</v>
      </c>
      <c r="B8" t="s">
        <v>4590</v>
      </c>
      <c r="C8" t="s">
        <v>11219</v>
      </c>
      <c r="D8" t="s">
        <v>5979</v>
      </c>
      <c r="E8" t="s">
        <v>4590</v>
      </c>
      <c r="F8" t="s">
        <v>13638</v>
      </c>
      <c r="G8" t="s">
        <v>13639</v>
      </c>
      <c r="H8" t="s">
        <v>13640</v>
      </c>
      <c r="I8" t="s">
        <v>9317</v>
      </c>
      <c r="J8" t="s">
        <v>13640</v>
      </c>
      <c r="K8" t="s">
        <v>13641</v>
      </c>
      <c r="L8" t="s">
        <v>9317</v>
      </c>
      <c r="M8" t="s">
        <v>9317</v>
      </c>
      <c r="N8" t="s">
        <v>9317</v>
      </c>
      <c r="O8" t="s">
        <v>13627</v>
      </c>
      <c r="P8" t="s">
        <v>13642</v>
      </c>
      <c r="Q8" s="5">
        <v>38718</v>
      </c>
      <c r="R8" s="5">
        <v>39082</v>
      </c>
      <c r="S8" t="s">
        <v>13640</v>
      </c>
      <c r="T8" t="s">
        <v>12496</v>
      </c>
    </row>
    <row r="9" spans="1:21" x14ac:dyDescent="0.15">
      <c r="A9" t="s">
        <v>1357</v>
      </c>
      <c r="B9" t="s">
        <v>4646</v>
      </c>
      <c r="C9" t="s">
        <v>5190</v>
      </c>
      <c r="D9" t="s">
        <v>5979</v>
      </c>
      <c r="E9" t="s">
        <v>4590</v>
      </c>
      <c r="F9" t="s">
        <v>13643</v>
      </c>
      <c r="G9" t="s">
        <v>13644</v>
      </c>
      <c r="H9" t="s">
        <v>13645</v>
      </c>
      <c r="I9" t="s">
        <v>9317</v>
      </c>
      <c r="J9" t="s">
        <v>13645</v>
      </c>
      <c r="K9" t="s">
        <v>13646</v>
      </c>
      <c r="L9" t="s">
        <v>9317</v>
      </c>
      <c r="M9" t="s">
        <v>9317</v>
      </c>
      <c r="N9" t="s">
        <v>9317</v>
      </c>
      <c r="O9" t="s">
        <v>13627</v>
      </c>
      <c r="P9" t="s">
        <v>13647</v>
      </c>
      <c r="Q9" s="5">
        <v>38718</v>
      </c>
      <c r="R9" s="5">
        <v>39082</v>
      </c>
      <c r="S9" t="s">
        <v>13645</v>
      </c>
      <c r="T9" t="s">
        <v>12497</v>
      </c>
    </row>
    <row r="10" spans="1:21" x14ac:dyDescent="0.15">
      <c r="A10" t="s">
        <v>1629</v>
      </c>
      <c r="B10" t="s">
        <v>1630</v>
      </c>
      <c r="C10" t="s">
        <v>5267</v>
      </c>
      <c r="D10" t="s">
        <v>5979</v>
      </c>
      <c r="E10" t="s">
        <v>4590</v>
      </c>
      <c r="F10" t="s">
        <v>13648</v>
      </c>
      <c r="G10" t="s">
        <v>9317</v>
      </c>
      <c r="H10" t="s">
        <v>13649</v>
      </c>
      <c r="I10" t="s">
        <v>9317</v>
      </c>
      <c r="J10" t="s">
        <v>13649</v>
      </c>
      <c r="K10" t="s">
        <v>13650</v>
      </c>
      <c r="L10" t="s">
        <v>9317</v>
      </c>
      <c r="M10" t="s">
        <v>9317</v>
      </c>
      <c r="N10" t="s">
        <v>9317</v>
      </c>
      <c r="O10" t="s">
        <v>13627</v>
      </c>
      <c r="P10" t="s">
        <v>13651</v>
      </c>
      <c r="Q10" s="5">
        <v>38718</v>
      </c>
      <c r="R10" s="5">
        <v>39082</v>
      </c>
      <c r="S10" t="s">
        <v>13649</v>
      </c>
      <c r="T10" t="s">
        <v>12498</v>
      </c>
    </row>
    <row r="11" spans="1:21" x14ac:dyDescent="0.15">
      <c r="A11" t="s">
        <v>1727</v>
      </c>
      <c r="B11" t="s">
        <v>4556</v>
      </c>
      <c r="C11" t="s">
        <v>5426</v>
      </c>
      <c r="D11" t="s">
        <v>5979</v>
      </c>
      <c r="E11" t="s">
        <v>4590</v>
      </c>
      <c r="F11" t="s">
        <v>13652</v>
      </c>
      <c r="G11" t="s">
        <v>13653</v>
      </c>
      <c r="H11" t="s">
        <v>13654</v>
      </c>
      <c r="I11" t="s">
        <v>9317</v>
      </c>
      <c r="J11" t="s">
        <v>13654</v>
      </c>
      <c r="K11" t="s">
        <v>13655</v>
      </c>
      <c r="L11" t="s">
        <v>9317</v>
      </c>
      <c r="M11" t="s">
        <v>9317</v>
      </c>
      <c r="N11" t="s">
        <v>9317</v>
      </c>
      <c r="O11" t="s">
        <v>13627</v>
      </c>
      <c r="P11" t="s">
        <v>13656</v>
      </c>
      <c r="Q11" s="5">
        <v>38718</v>
      </c>
      <c r="R11" s="5">
        <v>39082</v>
      </c>
      <c r="S11" t="s">
        <v>13654</v>
      </c>
      <c r="T11" t="s">
        <v>12499</v>
      </c>
    </row>
    <row r="12" spans="1:21" x14ac:dyDescent="0.15">
      <c r="A12" t="s">
        <v>1940</v>
      </c>
      <c r="B12" t="s">
        <v>4665</v>
      </c>
      <c r="C12" t="s">
        <v>13657</v>
      </c>
      <c r="D12" t="s">
        <v>5979</v>
      </c>
      <c r="E12" t="s">
        <v>4590</v>
      </c>
      <c r="F12" t="s">
        <v>13658</v>
      </c>
      <c r="G12" t="s">
        <v>13659</v>
      </c>
      <c r="H12" t="s">
        <v>13660</v>
      </c>
      <c r="I12" t="s">
        <v>13660</v>
      </c>
      <c r="J12" t="s">
        <v>9317</v>
      </c>
      <c r="K12" t="s">
        <v>9317</v>
      </c>
      <c r="L12" t="s">
        <v>9317</v>
      </c>
      <c r="M12" t="s">
        <v>9317</v>
      </c>
      <c r="N12" t="s">
        <v>9317</v>
      </c>
      <c r="O12" t="s">
        <v>9317</v>
      </c>
      <c r="P12" t="s">
        <v>9317</v>
      </c>
      <c r="Q12" s="5">
        <v>38718</v>
      </c>
      <c r="R12" s="5">
        <v>39082</v>
      </c>
      <c r="S12" t="s">
        <v>13660</v>
      </c>
      <c r="T12" t="s">
        <v>12500</v>
      </c>
    </row>
    <row r="13" spans="1:21" x14ac:dyDescent="0.15">
      <c r="A13" t="s">
        <v>2108</v>
      </c>
      <c r="B13" t="s">
        <v>12501</v>
      </c>
      <c r="C13" t="s">
        <v>5392</v>
      </c>
      <c r="D13" t="s">
        <v>5979</v>
      </c>
      <c r="E13" t="s">
        <v>4590</v>
      </c>
      <c r="F13" t="s">
        <v>13661</v>
      </c>
      <c r="G13" t="s">
        <v>13662</v>
      </c>
      <c r="H13" t="s">
        <v>13663</v>
      </c>
      <c r="I13" t="s">
        <v>9317</v>
      </c>
      <c r="J13" t="s">
        <v>13663</v>
      </c>
      <c r="K13" t="s">
        <v>13664</v>
      </c>
      <c r="L13" t="s">
        <v>9317</v>
      </c>
      <c r="M13" t="s">
        <v>9317</v>
      </c>
      <c r="N13" t="s">
        <v>9317</v>
      </c>
      <c r="O13" t="s">
        <v>13627</v>
      </c>
      <c r="P13" t="s">
        <v>13665</v>
      </c>
      <c r="Q13" s="5">
        <v>38718</v>
      </c>
      <c r="R13" s="5">
        <v>39082</v>
      </c>
      <c r="S13" t="s">
        <v>13663</v>
      </c>
      <c r="T13" t="s">
        <v>12502</v>
      </c>
    </row>
    <row r="14" spans="1:21" x14ac:dyDescent="0.15">
      <c r="A14" t="s">
        <v>2504</v>
      </c>
      <c r="B14" t="s">
        <v>12503</v>
      </c>
      <c r="C14" t="s">
        <v>13666</v>
      </c>
      <c r="D14" t="s">
        <v>5979</v>
      </c>
      <c r="E14" t="s">
        <v>4590</v>
      </c>
      <c r="F14" t="s">
        <v>13667</v>
      </c>
      <c r="G14" t="s">
        <v>9317</v>
      </c>
      <c r="H14" t="s">
        <v>13668</v>
      </c>
      <c r="I14" t="s">
        <v>9317</v>
      </c>
      <c r="J14" t="s">
        <v>13668</v>
      </c>
      <c r="K14" t="s">
        <v>13669</v>
      </c>
      <c r="L14" t="s">
        <v>9317</v>
      </c>
      <c r="M14" t="s">
        <v>9317</v>
      </c>
      <c r="N14" t="s">
        <v>9317</v>
      </c>
      <c r="O14" t="s">
        <v>13627</v>
      </c>
      <c r="P14" t="s">
        <v>10229</v>
      </c>
      <c r="Q14" s="5">
        <v>38718</v>
      </c>
      <c r="R14" s="5">
        <v>39082</v>
      </c>
      <c r="S14" t="s">
        <v>13668</v>
      </c>
      <c r="T14" t="s">
        <v>12504</v>
      </c>
    </row>
    <row r="15" spans="1:21" x14ac:dyDescent="0.15">
      <c r="A15" t="s">
        <v>2709</v>
      </c>
      <c r="B15" t="s">
        <v>2710</v>
      </c>
      <c r="C15" t="s">
        <v>5531</v>
      </c>
      <c r="D15" t="s">
        <v>5979</v>
      </c>
      <c r="E15" t="s">
        <v>4590</v>
      </c>
      <c r="F15" t="s">
        <v>13670</v>
      </c>
      <c r="G15" t="s">
        <v>13671</v>
      </c>
      <c r="H15" t="s">
        <v>13672</v>
      </c>
      <c r="I15" t="s">
        <v>9317</v>
      </c>
      <c r="J15" t="s">
        <v>13672</v>
      </c>
      <c r="K15" t="s">
        <v>13673</v>
      </c>
      <c r="L15" t="s">
        <v>9317</v>
      </c>
      <c r="M15" t="s">
        <v>9317</v>
      </c>
      <c r="N15" t="s">
        <v>9317</v>
      </c>
      <c r="O15" t="s">
        <v>13627</v>
      </c>
      <c r="P15" t="s">
        <v>13674</v>
      </c>
      <c r="Q15" s="5">
        <v>38718</v>
      </c>
      <c r="R15" s="5">
        <v>39082</v>
      </c>
      <c r="S15" t="s">
        <v>13672</v>
      </c>
      <c r="T15" t="s">
        <v>12505</v>
      </c>
    </row>
    <row r="16" spans="1:21" x14ac:dyDescent="0.15">
      <c r="A16" t="s">
        <v>2720</v>
      </c>
      <c r="B16" t="s">
        <v>2721</v>
      </c>
      <c r="C16" t="s">
        <v>5534</v>
      </c>
      <c r="D16" t="s">
        <v>5979</v>
      </c>
      <c r="E16" t="s">
        <v>4590</v>
      </c>
      <c r="F16" t="s">
        <v>13675</v>
      </c>
      <c r="G16" t="s">
        <v>9317</v>
      </c>
      <c r="H16" t="s">
        <v>13676</v>
      </c>
      <c r="I16" t="s">
        <v>9317</v>
      </c>
      <c r="J16" t="s">
        <v>13676</v>
      </c>
      <c r="K16" t="s">
        <v>13677</v>
      </c>
      <c r="L16" t="s">
        <v>9317</v>
      </c>
      <c r="M16" t="s">
        <v>9317</v>
      </c>
      <c r="N16" t="s">
        <v>9317</v>
      </c>
      <c r="O16" t="s">
        <v>13627</v>
      </c>
      <c r="P16" t="s">
        <v>13678</v>
      </c>
      <c r="Q16" s="5">
        <v>38718</v>
      </c>
      <c r="R16" s="5">
        <v>39082</v>
      </c>
      <c r="S16" t="s">
        <v>13676</v>
      </c>
      <c r="T16" t="s">
        <v>12506</v>
      </c>
    </row>
    <row r="17" spans="1:20" x14ac:dyDescent="0.15">
      <c r="A17" t="s">
        <v>2979</v>
      </c>
      <c r="B17" t="s">
        <v>12507</v>
      </c>
      <c r="C17" t="s">
        <v>5597</v>
      </c>
      <c r="D17" t="s">
        <v>5979</v>
      </c>
      <c r="E17" t="s">
        <v>4590</v>
      </c>
      <c r="F17" t="s">
        <v>13679</v>
      </c>
      <c r="G17" t="s">
        <v>9317</v>
      </c>
      <c r="H17" t="s">
        <v>13680</v>
      </c>
      <c r="I17" t="s">
        <v>9317</v>
      </c>
      <c r="J17" t="s">
        <v>13680</v>
      </c>
      <c r="K17" t="s">
        <v>13681</v>
      </c>
      <c r="L17" t="s">
        <v>9317</v>
      </c>
      <c r="M17" t="s">
        <v>9317</v>
      </c>
      <c r="N17" t="s">
        <v>9317</v>
      </c>
      <c r="O17" t="s">
        <v>13627</v>
      </c>
      <c r="P17" t="s">
        <v>13682</v>
      </c>
      <c r="Q17" s="5">
        <v>38718</v>
      </c>
      <c r="R17" s="5">
        <v>39082</v>
      </c>
      <c r="S17" t="s">
        <v>13680</v>
      </c>
      <c r="T17" t="s">
        <v>12508</v>
      </c>
    </row>
    <row r="18" spans="1:20" x14ac:dyDescent="0.15">
      <c r="A18" t="s">
        <v>3164</v>
      </c>
      <c r="B18" t="s">
        <v>12509</v>
      </c>
      <c r="C18" t="s">
        <v>13683</v>
      </c>
      <c r="D18" t="s">
        <v>5979</v>
      </c>
      <c r="E18" t="s">
        <v>4590</v>
      </c>
      <c r="F18" t="s">
        <v>13684</v>
      </c>
      <c r="G18" t="s">
        <v>9317</v>
      </c>
      <c r="H18" t="s">
        <v>13685</v>
      </c>
      <c r="I18" t="s">
        <v>9317</v>
      </c>
      <c r="J18" t="s">
        <v>13685</v>
      </c>
      <c r="K18" t="s">
        <v>13686</v>
      </c>
      <c r="L18" t="s">
        <v>9317</v>
      </c>
      <c r="M18" t="s">
        <v>9317</v>
      </c>
      <c r="N18" t="s">
        <v>9317</v>
      </c>
      <c r="O18" t="s">
        <v>13627</v>
      </c>
      <c r="P18" t="s">
        <v>13687</v>
      </c>
      <c r="Q18" s="5">
        <v>38718</v>
      </c>
      <c r="R18" s="5">
        <v>39082</v>
      </c>
      <c r="S18" t="s">
        <v>13685</v>
      </c>
      <c r="T18" t="s">
        <v>12510</v>
      </c>
    </row>
    <row r="19" spans="1:20" x14ac:dyDescent="0.15">
      <c r="A19" t="s">
        <v>13688</v>
      </c>
      <c r="B19" t="s">
        <v>819</v>
      </c>
      <c r="C19" t="s">
        <v>5039</v>
      </c>
      <c r="D19" t="s">
        <v>5979</v>
      </c>
      <c r="E19" t="s">
        <v>4590</v>
      </c>
      <c r="F19" t="s">
        <v>13689</v>
      </c>
      <c r="G19" t="s">
        <v>9317</v>
      </c>
      <c r="H19" t="s">
        <v>13690</v>
      </c>
      <c r="I19" t="s">
        <v>13690</v>
      </c>
      <c r="J19" t="s">
        <v>9317</v>
      </c>
      <c r="K19" t="s">
        <v>9317</v>
      </c>
      <c r="L19" t="s">
        <v>9317</v>
      </c>
      <c r="M19" t="s">
        <v>9317</v>
      </c>
      <c r="N19" t="s">
        <v>9317</v>
      </c>
      <c r="O19" t="s">
        <v>13627</v>
      </c>
      <c r="P19" t="s">
        <v>13627</v>
      </c>
      <c r="Q19" s="5">
        <v>38718</v>
      </c>
      <c r="R19" s="5">
        <v>39082</v>
      </c>
      <c r="S19" t="s">
        <v>13690</v>
      </c>
      <c r="T19" t="s">
        <v>12511</v>
      </c>
    </row>
    <row r="20" spans="1:20" x14ac:dyDescent="0.15">
      <c r="A20" t="s">
        <v>3738</v>
      </c>
      <c r="B20" t="s">
        <v>12513</v>
      </c>
      <c r="C20" t="s">
        <v>4902</v>
      </c>
      <c r="D20" t="s">
        <v>5979</v>
      </c>
      <c r="E20" t="s">
        <v>4590</v>
      </c>
      <c r="F20" t="s">
        <v>13693</v>
      </c>
      <c r="G20" t="s">
        <v>9317</v>
      </c>
      <c r="H20" t="s">
        <v>13694</v>
      </c>
      <c r="I20" t="s">
        <v>13694</v>
      </c>
      <c r="J20" t="s">
        <v>9317</v>
      </c>
      <c r="K20" t="s">
        <v>9317</v>
      </c>
      <c r="L20" t="s">
        <v>9317</v>
      </c>
      <c r="M20" t="s">
        <v>9317</v>
      </c>
      <c r="N20" t="s">
        <v>9317</v>
      </c>
      <c r="O20" t="s">
        <v>13627</v>
      </c>
      <c r="P20" t="s">
        <v>13627</v>
      </c>
      <c r="Q20" s="5">
        <v>38718</v>
      </c>
      <c r="R20" s="5">
        <v>39082</v>
      </c>
      <c r="S20" t="s">
        <v>13694</v>
      </c>
      <c r="T20" t="s">
        <v>12514</v>
      </c>
    </row>
    <row r="21" spans="1:20" x14ac:dyDescent="0.15">
      <c r="A21" t="s">
        <v>3763</v>
      </c>
      <c r="B21" t="s">
        <v>12515</v>
      </c>
      <c r="C21" t="s">
        <v>4902</v>
      </c>
      <c r="D21" t="s">
        <v>5979</v>
      </c>
      <c r="E21" t="s">
        <v>4590</v>
      </c>
      <c r="F21" t="s">
        <v>13695</v>
      </c>
      <c r="G21" t="s">
        <v>9317</v>
      </c>
      <c r="H21" t="s">
        <v>13696</v>
      </c>
      <c r="I21" t="s">
        <v>9317</v>
      </c>
      <c r="J21" t="s">
        <v>13696</v>
      </c>
      <c r="K21" t="s">
        <v>12198</v>
      </c>
      <c r="L21" t="s">
        <v>9317</v>
      </c>
      <c r="M21" t="s">
        <v>9317</v>
      </c>
      <c r="N21" t="s">
        <v>9317</v>
      </c>
      <c r="O21" t="s">
        <v>13627</v>
      </c>
      <c r="P21" t="s">
        <v>13697</v>
      </c>
      <c r="Q21" s="5">
        <v>38718</v>
      </c>
      <c r="R21" s="5">
        <v>39082</v>
      </c>
      <c r="S21" t="s">
        <v>13696</v>
      </c>
      <c r="T21" t="s">
        <v>12516</v>
      </c>
    </row>
    <row r="22" spans="1:20" x14ac:dyDescent="0.15">
      <c r="A22" t="s">
        <v>13698</v>
      </c>
      <c r="B22" t="s">
        <v>4590</v>
      </c>
      <c r="C22" t="s">
        <v>4902</v>
      </c>
      <c r="D22" t="s">
        <v>5979</v>
      </c>
      <c r="E22" t="s">
        <v>4590</v>
      </c>
      <c r="F22" t="s">
        <v>13699</v>
      </c>
      <c r="G22" t="s">
        <v>13700</v>
      </c>
      <c r="H22" t="s">
        <v>13701</v>
      </c>
      <c r="I22" t="s">
        <v>9317</v>
      </c>
      <c r="J22" t="s">
        <v>13701</v>
      </c>
      <c r="K22" t="s">
        <v>13702</v>
      </c>
      <c r="L22" t="s">
        <v>9317</v>
      </c>
      <c r="M22" t="s">
        <v>9317</v>
      </c>
      <c r="N22" t="s">
        <v>9317</v>
      </c>
      <c r="O22" t="s">
        <v>13627</v>
      </c>
      <c r="P22" t="s">
        <v>13703</v>
      </c>
      <c r="Q22" s="5">
        <v>38718</v>
      </c>
      <c r="R22" s="5">
        <v>39082</v>
      </c>
      <c r="S22" t="s">
        <v>13701</v>
      </c>
      <c r="T22" t="s">
        <v>12517</v>
      </c>
    </row>
    <row r="23" spans="1:20" x14ac:dyDescent="0.15">
      <c r="A23" t="s">
        <v>4018</v>
      </c>
      <c r="B23" t="s">
        <v>12518</v>
      </c>
      <c r="C23" t="s">
        <v>5784</v>
      </c>
      <c r="D23" t="s">
        <v>5979</v>
      </c>
      <c r="E23" t="s">
        <v>4590</v>
      </c>
      <c r="F23" t="s">
        <v>13704</v>
      </c>
      <c r="G23" t="s">
        <v>9317</v>
      </c>
      <c r="H23" t="s">
        <v>13705</v>
      </c>
      <c r="I23" t="s">
        <v>13705</v>
      </c>
      <c r="J23" t="s">
        <v>9317</v>
      </c>
      <c r="K23" t="s">
        <v>9317</v>
      </c>
      <c r="L23" t="s">
        <v>9317</v>
      </c>
      <c r="M23" t="s">
        <v>9317</v>
      </c>
      <c r="N23" t="s">
        <v>9317</v>
      </c>
      <c r="O23" t="s">
        <v>13627</v>
      </c>
      <c r="P23" t="s">
        <v>13627</v>
      </c>
      <c r="Q23" s="5">
        <v>38718</v>
      </c>
      <c r="R23" s="5">
        <v>39082</v>
      </c>
      <c r="S23" t="s">
        <v>13705</v>
      </c>
      <c r="T23" t="s">
        <v>12519</v>
      </c>
    </row>
    <row r="24" spans="1:20" x14ac:dyDescent="0.15">
      <c r="A24" t="s">
        <v>3727</v>
      </c>
      <c r="B24" t="s">
        <v>4756</v>
      </c>
      <c r="C24" t="s">
        <v>5784</v>
      </c>
      <c r="D24" t="s">
        <v>5979</v>
      </c>
      <c r="E24" t="s">
        <v>4590</v>
      </c>
      <c r="F24" t="s">
        <v>13691</v>
      </c>
      <c r="G24" t="s">
        <v>9317</v>
      </c>
      <c r="H24" t="s">
        <v>13692</v>
      </c>
      <c r="I24" t="s">
        <v>13692</v>
      </c>
      <c r="J24" t="s">
        <v>9317</v>
      </c>
      <c r="K24" t="s">
        <v>9317</v>
      </c>
      <c r="L24" t="s">
        <v>9317</v>
      </c>
      <c r="M24" t="s">
        <v>9317</v>
      </c>
      <c r="N24" t="s">
        <v>9317</v>
      </c>
      <c r="O24" t="s">
        <v>13627</v>
      </c>
      <c r="P24" t="s">
        <v>13627</v>
      </c>
      <c r="Q24" s="5">
        <v>38718</v>
      </c>
      <c r="R24" s="5">
        <v>39082</v>
      </c>
      <c r="S24" t="s">
        <v>13692</v>
      </c>
      <c r="T24" t="s">
        <v>12512</v>
      </c>
    </row>
    <row r="25" spans="1:20" x14ac:dyDescent="0.15">
      <c r="A25" t="s">
        <v>372</v>
      </c>
      <c r="B25" t="s">
        <v>12488</v>
      </c>
      <c r="C25" t="s">
        <v>4902</v>
      </c>
      <c r="D25" t="s">
        <v>5979</v>
      </c>
      <c r="E25" t="s">
        <v>4590</v>
      </c>
      <c r="F25" t="s">
        <v>13623</v>
      </c>
      <c r="G25" t="s">
        <v>13624</v>
      </c>
      <c r="H25" t="s">
        <v>13625</v>
      </c>
      <c r="I25" t="s">
        <v>9317</v>
      </c>
      <c r="J25" t="s">
        <v>13625</v>
      </c>
      <c r="K25" t="s">
        <v>13626</v>
      </c>
      <c r="L25" t="s">
        <v>9317</v>
      </c>
      <c r="M25" t="s">
        <v>9317</v>
      </c>
      <c r="N25" t="s">
        <v>9317</v>
      </c>
      <c r="O25" t="s">
        <v>13627</v>
      </c>
      <c r="P25" t="s">
        <v>13628</v>
      </c>
      <c r="Q25" s="5">
        <v>39083</v>
      </c>
      <c r="R25" s="5">
        <v>39447</v>
      </c>
      <c r="S25" t="s">
        <v>13625</v>
      </c>
      <c r="T25" t="s">
        <v>12520</v>
      </c>
    </row>
    <row r="26" spans="1:20" x14ac:dyDescent="0.15">
      <c r="A26" t="s">
        <v>402</v>
      </c>
      <c r="B26" t="s">
        <v>403</v>
      </c>
      <c r="C26" t="s">
        <v>4902</v>
      </c>
      <c r="D26" t="s">
        <v>5979</v>
      </c>
      <c r="E26" t="s">
        <v>4590</v>
      </c>
      <c r="F26" t="s">
        <v>13629</v>
      </c>
      <c r="G26" t="s">
        <v>9317</v>
      </c>
      <c r="H26" t="s">
        <v>13630</v>
      </c>
      <c r="I26" t="s">
        <v>13630</v>
      </c>
      <c r="J26" t="s">
        <v>9317</v>
      </c>
      <c r="K26" t="s">
        <v>9317</v>
      </c>
      <c r="L26" t="s">
        <v>9317</v>
      </c>
      <c r="M26" t="s">
        <v>9317</v>
      </c>
      <c r="N26" t="s">
        <v>9317</v>
      </c>
      <c r="O26" t="s">
        <v>13627</v>
      </c>
      <c r="P26" t="s">
        <v>13627</v>
      </c>
      <c r="Q26" s="5">
        <v>39083</v>
      </c>
      <c r="R26" s="5">
        <v>39447</v>
      </c>
      <c r="S26" t="s">
        <v>13630</v>
      </c>
      <c r="T26" t="s">
        <v>12521</v>
      </c>
    </row>
    <row r="27" spans="1:20" x14ac:dyDescent="0.15">
      <c r="A27" t="s">
        <v>435</v>
      </c>
      <c r="B27" t="s">
        <v>436</v>
      </c>
      <c r="C27" t="s">
        <v>4902</v>
      </c>
      <c r="D27" t="s">
        <v>5979</v>
      </c>
      <c r="E27" t="s">
        <v>4590</v>
      </c>
      <c r="F27" t="s">
        <v>13631</v>
      </c>
      <c r="G27" t="s">
        <v>9317</v>
      </c>
      <c r="H27" t="s">
        <v>13632</v>
      </c>
      <c r="I27" t="s">
        <v>9317</v>
      </c>
      <c r="J27" t="s">
        <v>13632</v>
      </c>
      <c r="K27" t="s">
        <v>13633</v>
      </c>
      <c r="L27" t="s">
        <v>9317</v>
      </c>
      <c r="M27" t="s">
        <v>9317</v>
      </c>
      <c r="N27" t="s">
        <v>9317</v>
      </c>
      <c r="O27" t="s">
        <v>13627</v>
      </c>
      <c r="P27" t="s">
        <v>10653</v>
      </c>
      <c r="Q27" s="5">
        <v>39083</v>
      </c>
      <c r="R27" s="5">
        <v>39447</v>
      </c>
      <c r="S27" t="s">
        <v>13632</v>
      </c>
      <c r="T27" t="s">
        <v>12522</v>
      </c>
    </row>
    <row r="28" spans="1:20" x14ac:dyDescent="0.15">
      <c r="A28" t="s">
        <v>684</v>
      </c>
      <c r="B28" t="s">
        <v>685</v>
      </c>
      <c r="C28" t="s">
        <v>4902</v>
      </c>
      <c r="D28" t="s">
        <v>5979</v>
      </c>
      <c r="E28" t="s">
        <v>4590</v>
      </c>
      <c r="F28" t="s">
        <v>13706</v>
      </c>
      <c r="G28" t="s">
        <v>9317</v>
      </c>
      <c r="H28" t="s">
        <v>13707</v>
      </c>
      <c r="I28" t="s">
        <v>13707</v>
      </c>
      <c r="J28" t="s">
        <v>9317</v>
      </c>
      <c r="K28" t="s">
        <v>9317</v>
      </c>
      <c r="L28" t="s">
        <v>9317</v>
      </c>
      <c r="M28" t="s">
        <v>9317</v>
      </c>
      <c r="N28" t="s">
        <v>9317</v>
      </c>
      <c r="O28" t="s">
        <v>13627</v>
      </c>
      <c r="P28" t="s">
        <v>13627</v>
      </c>
      <c r="Q28" s="5">
        <v>39083</v>
      </c>
      <c r="R28" s="5">
        <v>39447</v>
      </c>
      <c r="S28" t="s">
        <v>13707</v>
      </c>
      <c r="T28" t="s">
        <v>12523</v>
      </c>
    </row>
    <row r="29" spans="1:20" x14ac:dyDescent="0.15">
      <c r="A29" t="s">
        <v>1014</v>
      </c>
      <c r="B29" t="s">
        <v>12524</v>
      </c>
      <c r="C29" t="s">
        <v>4902</v>
      </c>
      <c r="D29" t="s">
        <v>5979</v>
      </c>
      <c r="E29" t="s">
        <v>4590</v>
      </c>
      <c r="F29" t="s">
        <v>13708</v>
      </c>
      <c r="G29" t="s">
        <v>13709</v>
      </c>
      <c r="H29" t="s">
        <v>13710</v>
      </c>
      <c r="I29" t="s">
        <v>9317</v>
      </c>
      <c r="J29" t="s">
        <v>13710</v>
      </c>
      <c r="K29" t="s">
        <v>13711</v>
      </c>
      <c r="L29" t="s">
        <v>9317</v>
      </c>
      <c r="M29" t="s">
        <v>9317</v>
      </c>
      <c r="N29" t="s">
        <v>9317</v>
      </c>
      <c r="O29" t="s">
        <v>13627</v>
      </c>
      <c r="P29" t="s">
        <v>13712</v>
      </c>
      <c r="Q29" s="5">
        <v>39083</v>
      </c>
      <c r="R29" s="5">
        <v>39447</v>
      </c>
      <c r="S29" t="s">
        <v>13710</v>
      </c>
      <c r="T29" t="s">
        <v>12525</v>
      </c>
    </row>
    <row r="30" spans="1:20" x14ac:dyDescent="0.15">
      <c r="A30" t="s">
        <v>1102</v>
      </c>
      <c r="B30" t="s">
        <v>1103</v>
      </c>
      <c r="C30" t="s">
        <v>5713</v>
      </c>
      <c r="D30" t="s">
        <v>5979</v>
      </c>
      <c r="E30" t="s">
        <v>4590</v>
      </c>
      <c r="F30" t="s">
        <v>13636</v>
      </c>
      <c r="G30" t="s">
        <v>9317</v>
      </c>
      <c r="H30" t="s">
        <v>13637</v>
      </c>
      <c r="I30" t="s">
        <v>13637</v>
      </c>
      <c r="J30" t="s">
        <v>9317</v>
      </c>
      <c r="K30" t="s">
        <v>9317</v>
      </c>
      <c r="L30" t="s">
        <v>9317</v>
      </c>
      <c r="M30" t="s">
        <v>9317</v>
      </c>
      <c r="N30" t="s">
        <v>9317</v>
      </c>
      <c r="O30" t="s">
        <v>13627</v>
      </c>
      <c r="P30" t="s">
        <v>13627</v>
      </c>
      <c r="Q30" s="5">
        <v>39083</v>
      </c>
      <c r="R30" s="5">
        <v>39447</v>
      </c>
      <c r="S30" t="s">
        <v>13637</v>
      </c>
      <c r="T30" t="s">
        <v>12526</v>
      </c>
    </row>
    <row r="31" spans="1:20" x14ac:dyDescent="0.15">
      <c r="A31" t="s">
        <v>1159</v>
      </c>
      <c r="B31" t="s">
        <v>1160</v>
      </c>
      <c r="C31" t="s">
        <v>5784</v>
      </c>
      <c r="D31" t="s">
        <v>5979</v>
      </c>
      <c r="E31" t="s">
        <v>4590</v>
      </c>
      <c r="F31" t="s">
        <v>13636</v>
      </c>
      <c r="G31" t="s">
        <v>9317</v>
      </c>
      <c r="H31" t="s">
        <v>13637</v>
      </c>
      <c r="I31" t="s">
        <v>13637</v>
      </c>
      <c r="J31" t="s">
        <v>9317</v>
      </c>
      <c r="K31" t="s">
        <v>9317</v>
      </c>
      <c r="L31" t="s">
        <v>9317</v>
      </c>
      <c r="M31" t="s">
        <v>9317</v>
      </c>
      <c r="N31" t="s">
        <v>9317</v>
      </c>
      <c r="O31" t="s">
        <v>13627</v>
      </c>
      <c r="P31" t="s">
        <v>13627</v>
      </c>
      <c r="Q31" s="5">
        <v>39083</v>
      </c>
      <c r="R31" s="5">
        <v>39447</v>
      </c>
      <c r="S31" t="s">
        <v>13637</v>
      </c>
      <c r="T31" t="s">
        <v>12527</v>
      </c>
    </row>
    <row r="32" spans="1:20" x14ac:dyDescent="0.15">
      <c r="A32" t="s">
        <v>1339</v>
      </c>
      <c r="B32" t="s">
        <v>4645</v>
      </c>
      <c r="C32" t="s">
        <v>4902</v>
      </c>
      <c r="D32" t="s">
        <v>5979</v>
      </c>
      <c r="E32" t="s">
        <v>4590</v>
      </c>
      <c r="F32" t="s">
        <v>13713</v>
      </c>
      <c r="G32" t="s">
        <v>9317</v>
      </c>
      <c r="H32" t="s">
        <v>13714</v>
      </c>
      <c r="I32" t="s">
        <v>13714</v>
      </c>
      <c r="J32" t="s">
        <v>9317</v>
      </c>
      <c r="K32" t="s">
        <v>9317</v>
      </c>
      <c r="L32" t="s">
        <v>9317</v>
      </c>
      <c r="M32" t="s">
        <v>9317</v>
      </c>
      <c r="N32" t="s">
        <v>9317</v>
      </c>
      <c r="O32" t="s">
        <v>13627</v>
      </c>
      <c r="P32" t="s">
        <v>13627</v>
      </c>
      <c r="Q32" s="5">
        <v>39083</v>
      </c>
      <c r="R32" s="5">
        <v>39447</v>
      </c>
      <c r="S32" t="s">
        <v>13714</v>
      </c>
      <c r="T32" t="s">
        <v>12530</v>
      </c>
    </row>
    <row r="33" spans="1:20" x14ac:dyDescent="0.15">
      <c r="A33" t="s">
        <v>1357</v>
      </c>
      <c r="B33" t="s">
        <v>4646</v>
      </c>
      <c r="C33" t="s">
        <v>4902</v>
      </c>
      <c r="D33" t="s">
        <v>5979</v>
      </c>
      <c r="E33" t="s">
        <v>4590</v>
      </c>
      <c r="F33" t="s">
        <v>13643</v>
      </c>
      <c r="G33" t="s">
        <v>13644</v>
      </c>
      <c r="H33" t="s">
        <v>13645</v>
      </c>
      <c r="I33" t="s">
        <v>9317</v>
      </c>
      <c r="J33" t="s">
        <v>13645</v>
      </c>
      <c r="K33" t="s">
        <v>13646</v>
      </c>
      <c r="L33" t="s">
        <v>9317</v>
      </c>
      <c r="M33" t="s">
        <v>9317</v>
      </c>
      <c r="N33" t="s">
        <v>9317</v>
      </c>
      <c r="O33" t="s">
        <v>13627</v>
      </c>
      <c r="P33" t="s">
        <v>13647</v>
      </c>
      <c r="Q33" s="5">
        <v>39083</v>
      </c>
      <c r="R33" s="5">
        <v>39447</v>
      </c>
      <c r="S33" t="s">
        <v>13645</v>
      </c>
      <c r="T33" t="s">
        <v>12531</v>
      </c>
    </row>
    <row r="34" spans="1:20" x14ac:dyDescent="0.15">
      <c r="A34" t="s">
        <v>1541</v>
      </c>
      <c r="B34" t="s">
        <v>1542</v>
      </c>
      <c r="C34" t="s">
        <v>4902</v>
      </c>
      <c r="D34" t="s">
        <v>5979</v>
      </c>
      <c r="E34" t="s">
        <v>4590</v>
      </c>
      <c r="F34" t="s">
        <v>13715</v>
      </c>
      <c r="G34" t="s">
        <v>13716</v>
      </c>
      <c r="H34" t="s">
        <v>13717</v>
      </c>
      <c r="I34" t="s">
        <v>9317</v>
      </c>
      <c r="J34" t="s">
        <v>13717</v>
      </c>
      <c r="K34" t="s">
        <v>13718</v>
      </c>
      <c r="L34" t="s">
        <v>9317</v>
      </c>
      <c r="M34" t="s">
        <v>9317</v>
      </c>
      <c r="N34" t="s">
        <v>9317</v>
      </c>
      <c r="O34" t="s">
        <v>13627</v>
      </c>
      <c r="P34" t="s">
        <v>13719</v>
      </c>
      <c r="Q34" s="5">
        <v>39083</v>
      </c>
      <c r="R34" s="5">
        <v>39447</v>
      </c>
      <c r="S34" t="s">
        <v>13717</v>
      </c>
      <c r="T34" t="s">
        <v>12532</v>
      </c>
    </row>
    <row r="35" spans="1:20" x14ac:dyDescent="0.15">
      <c r="A35" t="s">
        <v>13720</v>
      </c>
      <c r="B35" t="s">
        <v>4590</v>
      </c>
      <c r="C35" t="s">
        <v>4902</v>
      </c>
      <c r="D35" t="s">
        <v>5979</v>
      </c>
      <c r="E35" t="s">
        <v>4590</v>
      </c>
      <c r="F35" t="s">
        <v>13721</v>
      </c>
      <c r="G35" t="s">
        <v>9317</v>
      </c>
      <c r="H35" t="s">
        <v>13722</v>
      </c>
      <c r="I35" t="s">
        <v>13722</v>
      </c>
      <c r="J35" t="s">
        <v>9317</v>
      </c>
      <c r="K35" t="s">
        <v>9317</v>
      </c>
      <c r="L35" t="s">
        <v>9317</v>
      </c>
      <c r="M35" t="s">
        <v>9317</v>
      </c>
      <c r="N35" t="s">
        <v>9317</v>
      </c>
      <c r="O35" t="s">
        <v>13627</v>
      </c>
      <c r="P35" t="s">
        <v>13627</v>
      </c>
      <c r="Q35" s="5">
        <v>39083</v>
      </c>
      <c r="R35" s="5">
        <v>39447</v>
      </c>
      <c r="S35" t="s">
        <v>13722</v>
      </c>
      <c r="T35" t="s">
        <v>12533</v>
      </c>
    </row>
    <row r="36" spans="1:20" x14ac:dyDescent="0.15">
      <c r="A36" t="s">
        <v>1629</v>
      </c>
      <c r="B36" t="s">
        <v>1630</v>
      </c>
      <c r="C36" t="s">
        <v>4902</v>
      </c>
      <c r="D36" t="s">
        <v>5979</v>
      </c>
      <c r="E36" t="s">
        <v>4590</v>
      </c>
      <c r="F36" t="s">
        <v>13648</v>
      </c>
      <c r="G36" t="s">
        <v>9317</v>
      </c>
      <c r="H36" t="s">
        <v>13649</v>
      </c>
      <c r="I36" t="s">
        <v>9317</v>
      </c>
      <c r="J36" t="s">
        <v>13649</v>
      </c>
      <c r="K36" t="s">
        <v>13650</v>
      </c>
      <c r="L36" t="s">
        <v>9317</v>
      </c>
      <c r="M36" t="s">
        <v>9317</v>
      </c>
      <c r="N36" t="s">
        <v>9317</v>
      </c>
      <c r="O36" t="s">
        <v>13627</v>
      </c>
      <c r="P36" t="s">
        <v>13651</v>
      </c>
      <c r="Q36" s="5">
        <v>39083</v>
      </c>
      <c r="R36" s="5">
        <v>39447</v>
      </c>
      <c r="S36" t="s">
        <v>13649</v>
      </c>
      <c r="T36" t="s">
        <v>12534</v>
      </c>
    </row>
    <row r="37" spans="1:20" x14ac:dyDescent="0.15">
      <c r="A37" t="s">
        <v>1727</v>
      </c>
      <c r="B37" t="s">
        <v>4556</v>
      </c>
      <c r="C37" t="s">
        <v>4902</v>
      </c>
      <c r="D37" t="s">
        <v>5979</v>
      </c>
      <c r="E37" t="s">
        <v>4590</v>
      </c>
      <c r="F37" t="s">
        <v>13652</v>
      </c>
      <c r="G37" t="s">
        <v>13653</v>
      </c>
      <c r="H37" t="s">
        <v>13654</v>
      </c>
      <c r="I37" t="s">
        <v>9317</v>
      </c>
      <c r="J37" t="s">
        <v>13654</v>
      </c>
      <c r="K37" t="s">
        <v>13655</v>
      </c>
      <c r="L37" t="s">
        <v>9317</v>
      </c>
      <c r="M37" t="s">
        <v>9317</v>
      </c>
      <c r="N37" t="s">
        <v>9317</v>
      </c>
      <c r="O37" t="s">
        <v>13627</v>
      </c>
      <c r="P37" t="s">
        <v>13656</v>
      </c>
      <c r="Q37" s="5">
        <v>39083</v>
      </c>
      <c r="R37" s="5">
        <v>39447</v>
      </c>
      <c r="S37" t="s">
        <v>13654</v>
      </c>
      <c r="T37" t="s">
        <v>12535</v>
      </c>
    </row>
    <row r="38" spans="1:20" x14ac:dyDescent="0.15">
      <c r="A38" t="s">
        <v>1940</v>
      </c>
      <c r="B38" t="s">
        <v>4665</v>
      </c>
      <c r="C38" t="s">
        <v>4902</v>
      </c>
      <c r="D38" t="s">
        <v>5979</v>
      </c>
      <c r="E38" t="s">
        <v>4590</v>
      </c>
      <c r="F38" t="s">
        <v>13658</v>
      </c>
      <c r="G38" t="s">
        <v>13659</v>
      </c>
      <c r="H38" t="s">
        <v>13660</v>
      </c>
      <c r="I38" t="s">
        <v>13660</v>
      </c>
      <c r="J38" t="s">
        <v>9317</v>
      </c>
      <c r="K38" t="s">
        <v>9317</v>
      </c>
      <c r="L38" t="s">
        <v>9317</v>
      </c>
      <c r="M38" t="s">
        <v>9317</v>
      </c>
      <c r="N38" t="s">
        <v>9317</v>
      </c>
      <c r="O38" t="s">
        <v>9317</v>
      </c>
      <c r="P38" t="s">
        <v>9317</v>
      </c>
      <c r="Q38" s="5">
        <v>39083</v>
      </c>
      <c r="R38" s="5">
        <v>39447</v>
      </c>
      <c r="S38" t="s">
        <v>13660</v>
      </c>
      <c r="T38" t="s">
        <v>12536</v>
      </c>
    </row>
    <row r="39" spans="1:20" x14ac:dyDescent="0.15">
      <c r="A39" t="s">
        <v>2108</v>
      </c>
      <c r="B39" t="s">
        <v>12501</v>
      </c>
      <c r="C39" t="s">
        <v>4902</v>
      </c>
      <c r="D39" t="s">
        <v>5979</v>
      </c>
      <c r="E39" t="s">
        <v>4590</v>
      </c>
      <c r="F39" t="s">
        <v>13661</v>
      </c>
      <c r="G39" t="s">
        <v>13662</v>
      </c>
      <c r="H39" t="s">
        <v>13663</v>
      </c>
      <c r="I39" t="s">
        <v>9317</v>
      </c>
      <c r="J39" t="s">
        <v>13663</v>
      </c>
      <c r="K39" t="s">
        <v>13664</v>
      </c>
      <c r="L39" t="s">
        <v>9317</v>
      </c>
      <c r="M39" t="s">
        <v>9317</v>
      </c>
      <c r="N39" t="s">
        <v>9317</v>
      </c>
      <c r="O39" t="s">
        <v>13627</v>
      </c>
      <c r="P39" t="s">
        <v>13665</v>
      </c>
      <c r="Q39" s="5">
        <v>39083</v>
      </c>
      <c r="R39" s="5">
        <v>39447</v>
      </c>
      <c r="S39" t="s">
        <v>13663</v>
      </c>
      <c r="T39" t="s">
        <v>12537</v>
      </c>
    </row>
    <row r="40" spans="1:20" x14ac:dyDescent="0.15">
      <c r="A40" t="s">
        <v>2111</v>
      </c>
      <c r="B40" t="s">
        <v>2112</v>
      </c>
      <c r="C40" t="s">
        <v>4902</v>
      </c>
      <c r="D40" t="s">
        <v>5979</v>
      </c>
      <c r="E40" t="s">
        <v>4590</v>
      </c>
      <c r="F40" t="s">
        <v>13723</v>
      </c>
      <c r="G40" t="s">
        <v>9317</v>
      </c>
      <c r="H40" t="s">
        <v>13724</v>
      </c>
      <c r="I40" t="s">
        <v>9317</v>
      </c>
      <c r="J40" t="s">
        <v>13724</v>
      </c>
      <c r="K40" t="s">
        <v>9935</v>
      </c>
      <c r="L40" t="s">
        <v>9317</v>
      </c>
      <c r="M40" t="s">
        <v>9317</v>
      </c>
      <c r="N40" t="s">
        <v>9317</v>
      </c>
      <c r="O40" t="s">
        <v>13627</v>
      </c>
      <c r="P40" t="s">
        <v>13725</v>
      </c>
      <c r="Q40" s="5">
        <v>39083</v>
      </c>
      <c r="R40" s="5">
        <v>39447</v>
      </c>
      <c r="S40" t="s">
        <v>13724</v>
      </c>
      <c r="T40" t="s">
        <v>12538</v>
      </c>
    </row>
    <row r="41" spans="1:20" x14ac:dyDescent="0.15">
      <c r="A41" t="s">
        <v>2709</v>
      </c>
      <c r="B41" t="s">
        <v>2710</v>
      </c>
      <c r="C41" t="s">
        <v>4902</v>
      </c>
      <c r="D41" t="s">
        <v>5979</v>
      </c>
      <c r="E41" t="s">
        <v>4590</v>
      </c>
      <c r="F41" t="s">
        <v>13670</v>
      </c>
      <c r="G41" t="s">
        <v>13671</v>
      </c>
      <c r="H41" t="s">
        <v>13672</v>
      </c>
      <c r="I41" t="s">
        <v>9317</v>
      </c>
      <c r="J41" t="s">
        <v>13672</v>
      </c>
      <c r="K41" t="s">
        <v>13673</v>
      </c>
      <c r="L41" t="s">
        <v>9317</v>
      </c>
      <c r="M41" t="s">
        <v>9317</v>
      </c>
      <c r="N41" t="s">
        <v>9317</v>
      </c>
      <c r="O41" t="s">
        <v>13627</v>
      </c>
      <c r="P41" t="s">
        <v>13674</v>
      </c>
      <c r="Q41" s="5">
        <v>39083</v>
      </c>
      <c r="R41" s="5">
        <v>39447</v>
      </c>
      <c r="S41" t="s">
        <v>13672</v>
      </c>
      <c r="T41" t="s">
        <v>12540</v>
      </c>
    </row>
    <row r="42" spans="1:20" x14ac:dyDescent="0.15">
      <c r="A42" t="s">
        <v>2720</v>
      </c>
      <c r="B42" t="s">
        <v>2721</v>
      </c>
      <c r="C42" t="s">
        <v>4902</v>
      </c>
      <c r="D42" t="s">
        <v>5979</v>
      </c>
      <c r="E42" t="s">
        <v>4590</v>
      </c>
      <c r="F42" t="s">
        <v>13675</v>
      </c>
      <c r="G42" t="s">
        <v>9317</v>
      </c>
      <c r="H42" t="s">
        <v>13676</v>
      </c>
      <c r="I42" t="s">
        <v>9317</v>
      </c>
      <c r="J42" t="s">
        <v>13676</v>
      </c>
      <c r="K42" t="s">
        <v>13677</v>
      </c>
      <c r="L42" t="s">
        <v>9317</v>
      </c>
      <c r="M42" t="s">
        <v>9317</v>
      </c>
      <c r="N42" t="s">
        <v>9317</v>
      </c>
      <c r="O42" t="s">
        <v>13627</v>
      </c>
      <c r="P42" t="s">
        <v>13678</v>
      </c>
      <c r="Q42" s="5">
        <v>39083</v>
      </c>
      <c r="R42" s="5">
        <v>39447</v>
      </c>
      <c r="S42" t="s">
        <v>13676</v>
      </c>
      <c r="T42" t="s">
        <v>12541</v>
      </c>
    </row>
    <row r="43" spans="1:20" x14ac:dyDescent="0.15">
      <c r="A43" t="s">
        <v>2844</v>
      </c>
      <c r="B43" t="s">
        <v>12542</v>
      </c>
      <c r="C43" t="s">
        <v>4902</v>
      </c>
      <c r="D43" t="s">
        <v>5979</v>
      </c>
      <c r="E43" t="s">
        <v>4590</v>
      </c>
      <c r="F43" t="s">
        <v>13726</v>
      </c>
      <c r="G43" t="s">
        <v>13727</v>
      </c>
      <c r="H43" t="s">
        <v>13728</v>
      </c>
      <c r="I43" t="s">
        <v>13729</v>
      </c>
      <c r="J43" t="s">
        <v>13730</v>
      </c>
      <c r="K43" t="s">
        <v>13731</v>
      </c>
      <c r="L43" t="s">
        <v>9317</v>
      </c>
      <c r="M43" t="s">
        <v>9317</v>
      </c>
      <c r="N43" t="s">
        <v>9317</v>
      </c>
      <c r="O43" t="s">
        <v>13627</v>
      </c>
      <c r="P43" t="s">
        <v>13732</v>
      </c>
      <c r="Q43" s="5">
        <v>39083</v>
      </c>
      <c r="R43" s="5">
        <v>39447</v>
      </c>
      <c r="S43" t="s">
        <v>13728</v>
      </c>
      <c r="T43" t="s">
        <v>12543</v>
      </c>
    </row>
    <row r="44" spans="1:20" x14ac:dyDescent="0.15">
      <c r="A44" t="s">
        <v>2979</v>
      </c>
      <c r="B44" t="s">
        <v>12507</v>
      </c>
      <c r="C44" t="s">
        <v>4902</v>
      </c>
      <c r="D44" t="s">
        <v>5979</v>
      </c>
      <c r="E44" t="s">
        <v>4590</v>
      </c>
      <c r="F44" t="s">
        <v>13679</v>
      </c>
      <c r="G44" t="s">
        <v>9317</v>
      </c>
      <c r="H44" t="s">
        <v>13680</v>
      </c>
      <c r="I44" t="s">
        <v>9317</v>
      </c>
      <c r="J44" t="s">
        <v>13680</v>
      </c>
      <c r="K44" t="s">
        <v>13681</v>
      </c>
      <c r="L44" t="s">
        <v>9317</v>
      </c>
      <c r="M44" t="s">
        <v>9317</v>
      </c>
      <c r="N44" t="s">
        <v>9317</v>
      </c>
      <c r="O44" t="s">
        <v>13627</v>
      </c>
      <c r="P44" t="s">
        <v>13682</v>
      </c>
      <c r="Q44" s="5">
        <v>39083</v>
      </c>
      <c r="R44" s="5">
        <v>39447</v>
      </c>
      <c r="S44" t="s">
        <v>13680</v>
      </c>
      <c r="T44" t="s">
        <v>12544</v>
      </c>
    </row>
    <row r="45" spans="1:20" x14ac:dyDescent="0.15">
      <c r="A45" t="s">
        <v>13733</v>
      </c>
      <c r="B45" t="s">
        <v>4590</v>
      </c>
      <c r="C45" t="s">
        <v>4902</v>
      </c>
      <c r="D45" t="s">
        <v>5979</v>
      </c>
      <c r="E45" t="s">
        <v>4590</v>
      </c>
      <c r="F45" t="s">
        <v>11292</v>
      </c>
      <c r="G45" t="s">
        <v>13734</v>
      </c>
      <c r="H45" t="s">
        <v>13734</v>
      </c>
      <c r="I45" t="s">
        <v>9317</v>
      </c>
      <c r="J45" t="s">
        <v>13734</v>
      </c>
      <c r="K45" t="s">
        <v>13735</v>
      </c>
      <c r="L45" t="s">
        <v>9317</v>
      </c>
      <c r="M45" t="s">
        <v>9317</v>
      </c>
      <c r="N45" t="s">
        <v>9317</v>
      </c>
      <c r="O45" t="s">
        <v>13627</v>
      </c>
      <c r="P45" t="s">
        <v>13736</v>
      </c>
      <c r="Q45" s="5">
        <v>39083</v>
      </c>
      <c r="R45" s="5">
        <v>39447</v>
      </c>
      <c r="S45" t="s">
        <v>13734</v>
      </c>
      <c r="T45" t="s">
        <v>12545</v>
      </c>
    </row>
    <row r="46" spans="1:20" x14ac:dyDescent="0.15">
      <c r="A46" t="s">
        <v>13737</v>
      </c>
      <c r="B46" t="s">
        <v>4590</v>
      </c>
      <c r="C46" t="s">
        <v>4902</v>
      </c>
      <c r="D46" t="s">
        <v>5979</v>
      </c>
      <c r="E46" t="s">
        <v>4590</v>
      </c>
      <c r="F46" t="s">
        <v>11292</v>
      </c>
      <c r="G46" t="s">
        <v>13738</v>
      </c>
      <c r="H46" t="s">
        <v>13738</v>
      </c>
      <c r="I46" t="s">
        <v>9317</v>
      </c>
      <c r="J46" t="s">
        <v>13738</v>
      </c>
      <c r="K46" t="s">
        <v>13739</v>
      </c>
      <c r="L46" t="s">
        <v>9317</v>
      </c>
      <c r="M46" t="s">
        <v>9317</v>
      </c>
      <c r="N46" t="s">
        <v>9317</v>
      </c>
      <c r="O46" t="s">
        <v>13627</v>
      </c>
      <c r="P46" t="s">
        <v>13740</v>
      </c>
      <c r="Q46" s="5">
        <v>39083</v>
      </c>
      <c r="R46" s="5">
        <v>39447</v>
      </c>
      <c r="S46" t="s">
        <v>13738</v>
      </c>
      <c r="T46" t="s">
        <v>12546</v>
      </c>
    </row>
    <row r="47" spans="1:20" x14ac:dyDescent="0.15">
      <c r="A47" t="s">
        <v>3164</v>
      </c>
      <c r="B47" t="s">
        <v>12509</v>
      </c>
      <c r="C47" t="s">
        <v>4902</v>
      </c>
      <c r="D47" t="s">
        <v>5979</v>
      </c>
      <c r="E47" t="s">
        <v>4590</v>
      </c>
      <c r="F47" t="s">
        <v>13684</v>
      </c>
      <c r="G47" t="s">
        <v>9317</v>
      </c>
      <c r="H47" t="s">
        <v>13685</v>
      </c>
      <c r="I47" t="s">
        <v>9317</v>
      </c>
      <c r="J47" t="s">
        <v>13685</v>
      </c>
      <c r="K47" t="s">
        <v>13686</v>
      </c>
      <c r="L47" t="s">
        <v>9317</v>
      </c>
      <c r="M47" t="s">
        <v>9317</v>
      </c>
      <c r="N47" t="s">
        <v>9317</v>
      </c>
      <c r="O47" t="s">
        <v>13627</v>
      </c>
      <c r="P47" t="s">
        <v>13687</v>
      </c>
      <c r="Q47" s="5">
        <v>39083</v>
      </c>
      <c r="R47" s="5">
        <v>39447</v>
      </c>
      <c r="S47" t="s">
        <v>13685</v>
      </c>
      <c r="T47" t="s">
        <v>12547</v>
      </c>
    </row>
    <row r="48" spans="1:20" x14ac:dyDescent="0.15">
      <c r="A48" t="s">
        <v>13688</v>
      </c>
      <c r="B48" t="s">
        <v>4590</v>
      </c>
      <c r="C48" t="s">
        <v>13926</v>
      </c>
      <c r="D48" t="s">
        <v>5979</v>
      </c>
      <c r="E48" t="s">
        <v>4590</v>
      </c>
      <c r="F48" t="s">
        <v>13689</v>
      </c>
      <c r="G48" t="s">
        <v>9317</v>
      </c>
      <c r="H48" t="s">
        <v>13690</v>
      </c>
      <c r="I48" t="s">
        <v>13690</v>
      </c>
      <c r="J48" t="s">
        <v>9317</v>
      </c>
      <c r="K48" t="s">
        <v>9317</v>
      </c>
      <c r="L48" t="s">
        <v>9317</v>
      </c>
      <c r="M48" t="s">
        <v>9317</v>
      </c>
      <c r="N48" t="s">
        <v>9317</v>
      </c>
      <c r="O48" t="s">
        <v>13627</v>
      </c>
      <c r="P48" t="s">
        <v>13627</v>
      </c>
      <c r="Q48" s="5">
        <v>39083</v>
      </c>
      <c r="R48" s="5">
        <v>39447</v>
      </c>
      <c r="S48" t="s">
        <v>13690</v>
      </c>
      <c r="T48" t="s">
        <v>12548</v>
      </c>
    </row>
    <row r="49" spans="1:20" x14ac:dyDescent="0.15">
      <c r="A49" t="s">
        <v>3738</v>
      </c>
      <c r="B49" t="s">
        <v>12513</v>
      </c>
      <c r="C49" t="s">
        <v>4902</v>
      </c>
      <c r="D49" t="s">
        <v>5979</v>
      </c>
      <c r="E49" t="s">
        <v>4590</v>
      </c>
      <c r="F49" t="s">
        <v>13693</v>
      </c>
      <c r="G49" t="s">
        <v>9317</v>
      </c>
      <c r="H49" t="s">
        <v>13694</v>
      </c>
      <c r="I49" t="s">
        <v>13694</v>
      </c>
      <c r="J49" t="s">
        <v>9317</v>
      </c>
      <c r="K49" t="s">
        <v>9317</v>
      </c>
      <c r="L49" t="s">
        <v>9317</v>
      </c>
      <c r="M49" t="s">
        <v>9317</v>
      </c>
      <c r="N49" t="s">
        <v>9317</v>
      </c>
      <c r="O49" t="s">
        <v>13627</v>
      </c>
      <c r="P49" t="s">
        <v>13627</v>
      </c>
      <c r="Q49" s="5">
        <v>39083</v>
      </c>
      <c r="R49" s="5">
        <v>39447</v>
      </c>
      <c r="S49" t="s">
        <v>13694</v>
      </c>
      <c r="T49" t="s">
        <v>12551</v>
      </c>
    </row>
    <row r="50" spans="1:20" x14ac:dyDescent="0.15">
      <c r="A50" t="s">
        <v>3763</v>
      </c>
      <c r="B50" t="s">
        <v>3764</v>
      </c>
      <c r="C50" t="s">
        <v>4902</v>
      </c>
      <c r="D50" t="s">
        <v>5979</v>
      </c>
      <c r="E50" t="s">
        <v>4590</v>
      </c>
      <c r="F50" t="s">
        <v>13695</v>
      </c>
      <c r="G50" t="s">
        <v>9317</v>
      </c>
      <c r="H50" t="s">
        <v>13696</v>
      </c>
      <c r="I50" t="s">
        <v>9317</v>
      </c>
      <c r="J50" t="s">
        <v>13696</v>
      </c>
      <c r="K50" t="s">
        <v>12198</v>
      </c>
      <c r="L50" t="s">
        <v>9317</v>
      </c>
      <c r="M50" t="s">
        <v>9317</v>
      </c>
      <c r="N50" t="s">
        <v>9317</v>
      </c>
      <c r="O50" t="s">
        <v>13627</v>
      </c>
      <c r="P50" t="s">
        <v>13697</v>
      </c>
      <c r="Q50" s="5">
        <v>39083</v>
      </c>
      <c r="R50" s="5">
        <v>39447</v>
      </c>
      <c r="S50" t="s">
        <v>13696</v>
      </c>
      <c r="T50" t="s">
        <v>12552</v>
      </c>
    </row>
    <row r="51" spans="1:20" x14ac:dyDescent="0.15">
      <c r="A51" t="s">
        <v>3727</v>
      </c>
      <c r="B51" t="s">
        <v>4756</v>
      </c>
      <c r="C51" t="s">
        <v>13926</v>
      </c>
      <c r="D51" t="s">
        <v>5979</v>
      </c>
      <c r="E51" t="s">
        <v>4590</v>
      </c>
      <c r="F51" t="s">
        <v>13691</v>
      </c>
      <c r="G51" t="s">
        <v>9317</v>
      </c>
      <c r="H51" t="s">
        <v>13692</v>
      </c>
      <c r="I51" t="s">
        <v>13692</v>
      </c>
      <c r="J51" t="s">
        <v>9317</v>
      </c>
      <c r="K51" t="s">
        <v>9317</v>
      </c>
      <c r="L51" t="s">
        <v>9317</v>
      </c>
      <c r="M51" t="s">
        <v>9317</v>
      </c>
      <c r="N51" t="s">
        <v>9317</v>
      </c>
      <c r="O51" t="s">
        <v>13627</v>
      </c>
      <c r="P51" t="s">
        <v>13627</v>
      </c>
      <c r="Q51" s="5">
        <v>39083</v>
      </c>
      <c r="R51" s="5">
        <v>39447</v>
      </c>
      <c r="S51" t="s">
        <v>13692</v>
      </c>
      <c r="T51" t="s">
        <v>12550</v>
      </c>
    </row>
    <row r="52" spans="1:20" x14ac:dyDescent="0.15">
      <c r="A52" t="s">
        <v>1174</v>
      </c>
      <c r="B52" t="s">
        <v>12528</v>
      </c>
      <c r="C52" t="s">
        <v>4902</v>
      </c>
      <c r="D52" t="s">
        <v>5979</v>
      </c>
      <c r="E52" t="s">
        <v>4590</v>
      </c>
      <c r="F52" t="s">
        <v>13638</v>
      </c>
      <c r="G52" t="s">
        <v>13639</v>
      </c>
      <c r="H52" t="s">
        <v>13640</v>
      </c>
      <c r="I52" t="s">
        <v>9317</v>
      </c>
      <c r="J52" t="s">
        <v>13640</v>
      </c>
      <c r="K52" t="s">
        <v>13641</v>
      </c>
      <c r="L52" t="s">
        <v>9317</v>
      </c>
      <c r="M52" t="s">
        <v>9317</v>
      </c>
      <c r="N52" t="s">
        <v>9317</v>
      </c>
      <c r="O52" t="s">
        <v>13627</v>
      </c>
      <c r="P52" t="s">
        <v>13642</v>
      </c>
      <c r="Q52" s="5">
        <v>39083</v>
      </c>
      <c r="R52" s="5">
        <v>39447</v>
      </c>
      <c r="S52" t="s">
        <v>13640</v>
      </c>
      <c r="T52" t="s">
        <v>12529</v>
      </c>
    </row>
    <row r="53" spans="1:20" x14ac:dyDescent="0.15">
      <c r="A53" t="s">
        <v>2504</v>
      </c>
      <c r="B53" t="s">
        <v>12528</v>
      </c>
      <c r="C53" t="s">
        <v>5927</v>
      </c>
      <c r="D53" t="s">
        <v>5979</v>
      </c>
      <c r="E53" t="s">
        <v>4590</v>
      </c>
      <c r="F53" t="s">
        <v>13667</v>
      </c>
      <c r="G53" t="s">
        <v>9317</v>
      </c>
      <c r="H53" t="s">
        <v>13668</v>
      </c>
      <c r="I53" t="s">
        <v>9317</v>
      </c>
      <c r="J53" t="s">
        <v>13668</v>
      </c>
      <c r="K53" t="s">
        <v>13669</v>
      </c>
      <c r="L53" t="s">
        <v>9317</v>
      </c>
      <c r="M53" t="s">
        <v>9317</v>
      </c>
      <c r="N53" t="s">
        <v>9317</v>
      </c>
      <c r="O53" t="s">
        <v>13627</v>
      </c>
      <c r="P53" t="s">
        <v>10229</v>
      </c>
      <c r="Q53" s="5">
        <v>39083</v>
      </c>
      <c r="R53" s="5">
        <v>39447</v>
      </c>
      <c r="S53" t="s">
        <v>13668</v>
      </c>
      <c r="T53" t="s">
        <v>12539</v>
      </c>
    </row>
    <row r="54" spans="1:20" x14ac:dyDescent="0.15">
      <c r="A54" t="s">
        <v>3457</v>
      </c>
      <c r="B54" t="s">
        <v>12528</v>
      </c>
      <c r="C54" t="s">
        <v>4902</v>
      </c>
      <c r="D54" t="s">
        <v>5979</v>
      </c>
      <c r="E54" t="s">
        <v>4590</v>
      </c>
      <c r="F54" t="s">
        <v>13741</v>
      </c>
      <c r="G54" t="s">
        <v>9317</v>
      </c>
      <c r="H54" t="s">
        <v>13742</v>
      </c>
      <c r="I54" t="s">
        <v>9317</v>
      </c>
      <c r="J54" t="s">
        <v>13742</v>
      </c>
      <c r="K54" t="s">
        <v>13743</v>
      </c>
      <c r="L54" t="s">
        <v>9317</v>
      </c>
      <c r="M54" t="s">
        <v>9317</v>
      </c>
      <c r="N54" t="s">
        <v>9317</v>
      </c>
      <c r="O54" t="s">
        <v>13627</v>
      </c>
      <c r="P54" t="s">
        <v>13744</v>
      </c>
      <c r="Q54" s="5">
        <v>39083</v>
      </c>
      <c r="R54" s="5">
        <v>39447</v>
      </c>
      <c r="S54" t="s">
        <v>13742</v>
      </c>
      <c r="T54" t="s">
        <v>12549</v>
      </c>
    </row>
    <row r="55" spans="1:20" x14ac:dyDescent="0.15">
      <c r="A55" t="s">
        <v>3854</v>
      </c>
      <c r="B55" t="s">
        <v>12528</v>
      </c>
      <c r="C55" t="s">
        <v>4902</v>
      </c>
      <c r="D55" t="s">
        <v>5979</v>
      </c>
      <c r="E55" t="s">
        <v>4590</v>
      </c>
      <c r="F55" t="s">
        <v>10170</v>
      </c>
      <c r="G55" t="s">
        <v>9317</v>
      </c>
      <c r="H55" t="s">
        <v>13745</v>
      </c>
      <c r="I55" t="s">
        <v>13745</v>
      </c>
      <c r="J55" t="s">
        <v>9317</v>
      </c>
      <c r="K55" t="s">
        <v>9317</v>
      </c>
      <c r="L55" t="s">
        <v>9317</v>
      </c>
      <c r="M55" t="s">
        <v>9317</v>
      </c>
      <c r="N55" t="s">
        <v>9317</v>
      </c>
      <c r="O55" t="s">
        <v>13627</v>
      </c>
      <c r="P55" t="s">
        <v>13627</v>
      </c>
      <c r="Q55" s="5">
        <v>39083</v>
      </c>
      <c r="R55" s="5">
        <v>39447</v>
      </c>
      <c r="S55" t="s">
        <v>13745</v>
      </c>
      <c r="T55" t="s">
        <v>12553</v>
      </c>
    </row>
    <row r="56" spans="1:20" x14ac:dyDescent="0.15">
      <c r="A56" t="s">
        <v>3883</v>
      </c>
      <c r="B56" t="s">
        <v>12528</v>
      </c>
      <c r="C56" t="s">
        <v>4902</v>
      </c>
      <c r="D56" t="s">
        <v>5979</v>
      </c>
      <c r="E56" t="s">
        <v>4590</v>
      </c>
      <c r="F56" t="s">
        <v>10170</v>
      </c>
      <c r="G56" t="s">
        <v>9317</v>
      </c>
      <c r="H56" t="s">
        <v>13745</v>
      </c>
      <c r="I56" t="s">
        <v>13745</v>
      </c>
      <c r="J56" t="s">
        <v>9317</v>
      </c>
      <c r="K56" t="s">
        <v>9317</v>
      </c>
      <c r="L56" t="s">
        <v>9317</v>
      </c>
      <c r="M56" t="s">
        <v>9317</v>
      </c>
      <c r="N56" t="s">
        <v>9317</v>
      </c>
      <c r="O56" t="s">
        <v>13627</v>
      </c>
      <c r="P56" t="s">
        <v>13627</v>
      </c>
      <c r="Q56" s="5">
        <v>39083</v>
      </c>
      <c r="R56" s="5">
        <v>39447</v>
      </c>
      <c r="S56" t="s">
        <v>13745</v>
      </c>
      <c r="T56" t="s">
        <v>12554</v>
      </c>
    </row>
    <row r="57" spans="1:20" x14ac:dyDescent="0.15">
      <c r="A57" t="s">
        <v>3885</v>
      </c>
      <c r="B57" t="s">
        <v>12528</v>
      </c>
      <c r="C57" t="s">
        <v>4902</v>
      </c>
      <c r="D57" t="s">
        <v>5979</v>
      </c>
      <c r="E57" t="s">
        <v>4590</v>
      </c>
      <c r="F57" t="s">
        <v>13746</v>
      </c>
      <c r="G57" t="s">
        <v>9317</v>
      </c>
      <c r="H57" t="s">
        <v>13747</v>
      </c>
      <c r="I57" t="s">
        <v>13747</v>
      </c>
      <c r="J57" t="s">
        <v>9317</v>
      </c>
      <c r="K57" t="s">
        <v>9317</v>
      </c>
      <c r="L57" t="s">
        <v>9317</v>
      </c>
      <c r="M57" t="s">
        <v>9317</v>
      </c>
      <c r="N57" t="s">
        <v>9317</v>
      </c>
      <c r="O57" t="s">
        <v>13627</v>
      </c>
      <c r="P57" t="s">
        <v>13627</v>
      </c>
      <c r="Q57" s="5">
        <v>39083</v>
      </c>
      <c r="R57" s="5">
        <v>39447</v>
      </c>
      <c r="S57" t="s">
        <v>13747</v>
      </c>
      <c r="T57" t="s">
        <v>12555</v>
      </c>
    </row>
    <row r="58" spans="1:20" x14ac:dyDescent="0.15">
      <c r="A58" t="s">
        <v>4018</v>
      </c>
      <c r="B58" t="s">
        <v>12528</v>
      </c>
      <c r="C58" t="s">
        <v>4902</v>
      </c>
      <c r="D58" t="s">
        <v>5979</v>
      </c>
      <c r="E58" t="s">
        <v>4590</v>
      </c>
      <c r="F58" t="s">
        <v>13704</v>
      </c>
      <c r="G58" t="s">
        <v>9317</v>
      </c>
      <c r="H58" t="s">
        <v>13705</v>
      </c>
      <c r="I58" t="s">
        <v>13705</v>
      </c>
      <c r="J58" t="s">
        <v>9317</v>
      </c>
      <c r="K58" t="s">
        <v>9317</v>
      </c>
      <c r="L58" t="s">
        <v>9317</v>
      </c>
      <c r="M58" t="s">
        <v>9317</v>
      </c>
      <c r="N58" t="s">
        <v>9317</v>
      </c>
      <c r="O58" t="s">
        <v>13627</v>
      </c>
      <c r="P58" t="s">
        <v>13627</v>
      </c>
      <c r="Q58" s="5">
        <v>39083</v>
      </c>
      <c r="R58" s="5">
        <v>39447</v>
      </c>
      <c r="S58" t="s">
        <v>13705</v>
      </c>
      <c r="T58" t="s">
        <v>12556</v>
      </c>
    </row>
    <row r="59" spans="1:20" x14ac:dyDescent="0.15">
      <c r="A59" t="s">
        <v>246</v>
      </c>
      <c r="B59" t="s">
        <v>9342</v>
      </c>
      <c r="C59" t="s">
        <v>4902</v>
      </c>
      <c r="D59" t="s">
        <v>5979</v>
      </c>
      <c r="E59" t="s">
        <v>4590</v>
      </c>
      <c r="F59" t="s">
        <v>13748</v>
      </c>
      <c r="G59" t="s">
        <v>13749</v>
      </c>
      <c r="H59" t="s">
        <v>13750</v>
      </c>
      <c r="I59" t="s">
        <v>9317</v>
      </c>
      <c r="J59" t="s">
        <v>13750</v>
      </c>
      <c r="K59" t="s">
        <v>11817</v>
      </c>
      <c r="L59" t="s">
        <v>9317</v>
      </c>
      <c r="M59" t="s">
        <v>9317</v>
      </c>
      <c r="N59" t="s">
        <v>9317</v>
      </c>
      <c r="O59" t="s">
        <v>13627</v>
      </c>
      <c r="P59" t="s">
        <v>13751</v>
      </c>
      <c r="Q59" s="5">
        <v>39448</v>
      </c>
      <c r="R59" s="5">
        <v>39813</v>
      </c>
      <c r="S59" t="s">
        <v>13750</v>
      </c>
      <c r="T59" t="s">
        <v>12557</v>
      </c>
    </row>
    <row r="60" spans="1:20" x14ac:dyDescent="0.15">
      <c r="A60" t="s">
        <v>372</v>
      </c>
      <c r="B60" t="s">
        <v>12488</v>
      </c>
      <c r="C60" t="s">
        <v>4902</v>
      </c>
      <c r="D60" t="s">
        <v>5979</v>
      </c>
      <c r="E60" t="s">
        <v>4590</v>
      </c>
      <c r="F60" t="s">
        <v>13752</v>
      </c>
      <c r="G60" t="s">
        <v>13753</v>
      </c>
      <c r="H60" t="s">
        <v>13754</v>
      </c>
      <c r="I60" t="s">
        <v>9317</v>
      </c>
      <c r="J60" t="s">
        <v>13754</v>
      </c>
      <c r="K60" t="s">
        <v>13755</v>
      </c>
      <c r="L60" t="s">
        <v>9317</v>
      </c>
      <c r="M60" t="s">
        <v>9317</v>
      </c>
      <c r="N60" t="s">
        <v>9317</v>
      </c>
      <c r="O60" t="s">
        <v>13627</v>
      </c>
      <c r="P60" t="s">
        <v>13756</v>
      </c>
      <c r="Q60" s="5">
        <v>39448</v>
      </c>
      <c r="R60" s="5">
        <v>39813</v>
      </c>
      <c r="S60" t="s">
        <v>13754</v>
      </c>
      <c r="T60" t="s">
        <v>12558</v>
      </c>
    </row>
    <row r="61" spans="1:20" x14ac:dyDescent="0.15">
      <c r="A61" t="s">
        <v>402</v>
      </c>
      <c r="B61" t="s">
        <v>403</v>
      </c>
      <c r="C61" t="s">
        <v>5325</v>
      </c>
      <c r="D61" t="s">
        <v>5979</v>
      </c>
      <c r="E61" t="s">
        <v>4590</v>
      </c>
      <c r="F61" t="s">
        <v>9922</v>
      </c>
      <c r="G61" t="s">
        <v>9317</v>
      </c>
      <c r="H61" t="s">
        <v>9923</v>
      </c>
      <c r="I61" t="s">
        <v>9923</v>
      </c>
      <c r="J61" t="s">
        <v>9317</v>
      </c>
      <c r="K61" t="s">
        <v>9317</v>
      </c>
      <c r="L61" t="s">
        <v>9317</v>
      </c>
      <c r="M61" t="s">
        <v>9317</v>
      </c>
      <c r="N61" t="s">
        <v>9317</v>
      </c>
      <c r="O61" t="s">
        <v>13627</v>
      </c>
      <c r="P61" t="s">
        <v>13627</v>
      </c>
      <c r="Q61" s="5">
        <v>39448</v>
      </c>
      <c r="R61" s="5">
        <v>39813</v>
      </c>
      <c r="S61" t="s">
        <v>9923</v>
      </c>
      <c r="T61" t="s">
        <v>12559</v>
      </c>
    </row>
    <row r="62" spans="1:20" x14ac:dyDescent="0.15">
      <c r="A62" t="s">
        <v>435</v>
      </c>
      <c r="B62" t="s">
        <v>436</v>
      </c>
      <c r="C62" t="s">
        <v>13991</v>
      </c>
      <c r="D62" t="s">
        <v>5979</v>
      </c>
      <c r="E62" t="s">
        <v>4590</v>
      </c>
      <c r="F62" t="s">
        <v>9930</v>
      </c>
      <c r="G62" t="s">
        <v>9317</v>
      </c>
      <c r="H62" t="s">
        <v>13757</v>
      </c>
      <c r="I62" t="s">
        <v>9317</v>
      </c>
      <c r="J62" t="s">
        <v>13757</v>
      </c>
      <c r="K62" t="s">
        <v>13758</v>
      </c>
      <c r="L62" t="s">
        <v>9317</v>
      </c>
      <c r="M62" t="s">
        <v>9317</v>
      </c>
      <c r="N62" t="s">
        <v>9317</v>
      </c>
      <c r="O62" t="s">
        <v>13627</v>
      </c>
      <c r="P62" t="s">
        <v>13759</v>
      </c>
      <c r="Q62" s="5">
        <v>39448</v>
      </c>
      <c r="R62" s="5">
        <v>39813</v>
      </c>
      <c r="S62" t="s">
        <v>13757</v>
      </c>
      <c r="T62" t="s">
        <v>12560</v>
      </c>
    </row>
    <row r="63" spans="1:20" x14ac:dyDescent="0.15">
      <c r="A63" t="s">
        <v>684</v>
      </c>
      <c r="B63" t="s">
        <v>685</v>
      </c>
      <c r="C63" t="s">
        <v>4902</v>
      </c>
      <c r="D63" t="s">
        <v>5979</v>
      </c>
      <c r="E63" t="s">
        <v>4590</v>
      </c>
      <c r="F63" t="s">
        <v>9997</v>
      </c>
      <c r="G63" t="s">
        <v>9317</v>
      </c>
      <c r="H63" t="s">
        <v>9998</v>
      </c>
      <c r="I63" t="s">
        <v>9998</v>
      </c>
      <c r="J63" t="s">
        <v>9317</v>
      </c>
      <c r="K63" t="s">
        <v>9317</v>
      </c>
      <c r="L63" t="s">
        <v>9317</v>
      </c>
      <c r="M63" t="s">
        <v>9317</v>
      </c>
      <c r="N63" t="s">
        <v>9317</v>
      </c>
      <c r="O63" t="s">
        <v>13627</v>
      </c>
      <c r="P63" t="s">
        <v>13627</v>
      </c>
      <c r="Q63" s="5">
        <v>39448</v>
      </c>
      <c r="R63" s="5">
        <v>39813</v>
      </c>
      <c r="S63" t="s">
        <v>9998</v>
      </c>
      <c r="T63" t="s">
        <v>12561</v>
      </c>
    </row>
    <row r="64" spans="1:20" x14ac:dyDescent="0.15">
      <c r="A64" t="s">
        <v>718</v>
      </c>
      <c r="B64" t="s">
        <v>4514</v>
      </c>
      <c r="C64" t="s">
        <v>4902</v>
      </c>
      <c r="D64" t="s">
        <v>5979</v>
      </c>
      <c r="E64" t="s">
        <v>4590</v>
      </c>
      <c r="F64" t="s">
        <v>13760</v>
      </c>
      <c r="G64" t="s">
        <v>9317</v>
      </c>
      <c r="H64" t="s">
        <v>13761</v>
      </c>
      <c r="I64" t="s">
        <v>9317</v>
      </c>
      <c r="J64" t="s">
        <v>13761</v>
      </c>
      <c r="K64" t="s">
        <v>13762</v>
      </c>
      <c r="L64" t="s">
        <v>13763</v>
      </c>
      <c r="M64" t="s">
        <v>9317</v>
      </c>
      <c r="N64" t="s">
        <v>9317</v>
      </c>
      <c r="O64" t="s">
        <v>13627</v>
      </c>
      <c r="P64" t="s">
        <v>13764</v>
      </c>
      <c r="Q64" s="5">
        <v>39448</v>
      </c>
      <c r="R64" s="5">
        <v>39813</v>
      </c>
      <c r="S64" t="s">
        <v>13761</v>
      </c>
      <c r="T64" t="s">
        <v>12562</v>
      </c>
    </row>
    <row r="65" spans="1:20" x14ac:dyDescent="0.15">
      <c r="A65" t="s">
        <v>818</v>
      </c>
      <c r="B65" t="s">
        <v>819</v>
      </c>
      <c r="C65" t="s">
        <v>5544</v>
      </c>
      <c r="D65" t="s">
        <v>5979</v>
      </c>
      <c r="E65" t="s">
        <v>4590</v>
      </c>
      <c r="F65" t="s">
        <v>13765</v>
      </c>
      <c r="G65" t="s">
        <v>13766</v>
      </c>
      <c r="H65" t="s">
        <v>13767</v>
      </c>
      <c r="I65" t="s">
        <v>9317</v>
      </c>
      <c r="J65" t="s">
        <v>13767</v>
      </c>
      <c r="K65" t="s">
        <v>13768</v>
      </c>
      <c r="L65" t="s">
        <v>9317</v>
      </c>
      <c r="M65" t="s">
        <v>9317</v>
      </c>
      <c r="N65" t="s">
        <v>9317</v>
      </c>
      <c r="O65" t="s">
        <v>13627</v>
      </c>
      <c r="P65" t="s">
        <v>13769</v>
      </c>
      <c r="Q65" s="5">
        <v>39448</v>
      </c>
      <c r="R65" s="5">
        <v>39813</v>
      </c>
      <c r="S65" t="s">
        <v>13767</v>
      </c>
      <c r="T65" t="s">
        <v>12563</v>
      </c>
    </row>
    <row r="66" spans="1:20" x14ac:dyDescent="0.15">
      <c r="A66" t="s">
        <v>1102</v>
      </c>
      <c r="B66" t="s">
        <v>1103</v>
      </c>
      <c r="C66" t="s">
        <v>4902</v>
      </c>
      <c r="D66" t="s">
        <v>5979</v>
      </c>
      <c r="E66" t="s">
        <v>4590</v>
      </c>
      <c r="F66" t="s">
        <v>10158</v>
      </c>
      <c r="G66" t="s">
        <v>9317</v>
      </c>
      <c r="H66" t="s">
        <v>13770</v>
      </c>
      <c r="I66" t="s">
        <v>9317</v>
      </c>
      <c r="J66" t="s">
        <v>13770</v>
      </c>
      <c r="K66" t="s">
        <v>10812</v>
      </c>
      <c r="L66" t="s">
        <v>9317</v>
      </c>
      <c r="M66" t="s">
        <v>9317</v>
      </c>
      <c r="N66" t="s">
        <v>9317</v>
      </c>
      <c r="O66" t="s">
        <v>13627</v>
      </c>
      <c r="P66" t="s">
        <v>13771</v>
      </c>
      <c r="Q66" s="5">
        <v>39448</v>
      </c>
      <c r="R66" s="5">
        <v>39813</v>
      </c>
      <c r="S66" t="s">
        <v>13770</v>
      </c>
      <c r="T66" t="s">
        <v>12564</v>
      </c>
    </row>
    <row r="67" spans="1:20" x14ac:dyDescent="0.15">
      <c r="A67" t="s">
        <v>1159</v>
      </c>
      <c r="B67" t="s">
        <v>1160</v>
      </c>
      <c r="C67" t="s">
        <v>4902</v>
      </c>
      <c r="D67" t="s">
        <v>5979</v>
      </c>
      <c r="E67" t="s">
        <v>4590</v>
      </c>
      <c r="F67" t="s">
        <v>13772</v>
      </c>
      <c r="G67" t="s">
        <v>9317</v>
      </c>
      <c r="H67" t="s">
        <v>13773</v>
      </c>
      <c r="I67" t="s">
        <v>9317</v>
      </c>
      <c r="J67" t="s">
        <v>13773</v>
      </c>
      <c r="K67" t="s">
        <v>13774</v>
      </c>
      <c r="L67" t="s">
        <v>10522</v>
      </c>
      <c r="M67" t="s">
        <v>9317</v>
      </c>
      <c r="N67" t="s">
        <v>9317</v>
      </c>
      <c r="O67" t="s">
        <v>13627</v>
      </c>
      <c r="P67" t="s">
        <v>13775</v>
      </c>
      <c r="Q67" s="5">
        <v>39448</v>
      </c>
      <c r="R67" s="5">
        <v>39813</v>
      </c>
      <c r="S67" t="s">
        <v>13773</v>
      </c>
      <c r="T67" t="s">
        <v>12565</v>
      </c>
    </row>
    <row r="68" spans="1:20" x14ac:dyDescent="0.15">
      <c r="A68" t="s">
        <v>1339</v>
      </c>
      <c r="B68" t="s">
        <v>4645</v>
      </c>
      <c r="C68" t="s">
        <v>5325</v>
      </c>
      <c r="D68" t="s">
        <v>5979</v>
      </c>
      <c r="E68" t="s">
        <v>4590</v>
      </c>
      <c r="F68" t="s">
        <v>13776</v>
      </c>
      <c r="G68" t="s">
        <v>9317</v>
      </c>
      <c r="H68" t="s">
        <v>13777</v>
      </c>
      <c r="I68" t="s">
        <v>9317</v>
      </c>
      <c r="J68" t="s">
        <v>13777</v>
      </c>
      <c r="K68" t="s">
        <v>10780</v>
      </c>
      <c r="L68" t="s">
        <v>9317</v>
      </c>
      <c r="M68" t="s">
        <v>9317</v>
      </c>
      <c r="N68" t="s">
        <v>9317</v>
      </c>
      <c r="O68" t="s">
        <v>13627</v>
      </c>
      <c r="P68" t="s">
        <v>13778</v>
      </c>
      <c r="Q68" s="5">
        <v>39448</v>
      </c>
      <c r="R68" s="5">
        <v>39813</v>
      </c>
      <c r="S68" t="s">
        <v>13777</v>
      </c>
      <c r="T68" t="s">
        <v>12566</v>
      </c>
    </row>
    <row r="69" spans="1:20" x14ac:dyDescent="0.15">
      <c r="A69" t="s">
        <v>1357</v>
      </c>
      <c r="B69" t="s">
        <v>4646</v>
      </c>
      <c r="C69" t="s">
        <v>4902</v>
      </c>
      <c r="D69" t="s">
        <v>5979</v>
      </c>
      <c r="E69" t="s">
        <v>4590</v>
      </c>
      <c r="F69" t="s">
        <v>10131</v>
      </c>
      <c r="G69" t="s">
        <v>13779</v>
      </c>
      <c r="H69" t="s">
        <v>13780</v>
      </c>
      <c r="I69" t="s">
        <v>9317</v>
      </c>
      <c r="J69" t="s">
        <v>13780</v>
      </c>
      <c r="K69" t="s">
        <v>13682</v>
      </c>
      <c r="L69" t="s">
        <v>9317</v>
      </c>
      <c r="M69" t="s">
        <v>9317</v>
      </c>
      <c r="N69" t="s">
        <v>9317</v>
      </c>
      <c r="O69" t="s">
        <v>13627</v>
      </c>
      <c r="P69" t="s">
        <v>13781</v>
      </c>
      <c r="Q69" s="5">
        <v>39448</v>
      </c>
      <c r="R69" s="5">
        <v>39813</v>
      </c>
      <c r="S69" t="s">
        <v>13780</v>
      </c>
      <c r="T69" t="s">
        <v>12567</v>
      </c>
    </row>
    <row r="70" spans="1:20" x14ac:dyDescent="0.15">
      <c r="A70" t="s">
        <v>1483</v>
      </c>
      <c r="B70" t="s">
        <v>12568</v>
      </c>
      <c r="C70" t="s">
        <v>5784</v>
      </c>
      <c r="D70" t="s">
        <v>5979</v>
      </c>
      <c r="E70" t="s">
        <v>4590</v>
      </c>
      <c r="F70" t="s">
        <v>10183</v>
      </c>
      <c r="G70" t="s">
        <v>9317</v>
      </c>
      <c r="H70" t="s">
        <v>11282</v>
      </c>
      <c r="I70" t="s">
        <v>9317</v>
      </c>
      <c r="J70" t="s">
        <v>11282</v>
      </c>
      <c r="K70" t="s">
        <v>13782</v>
      </c>
      <c r="L70" t="s">
        <v>10621</v>
      </c>
      <c r="M70" t="s">
        <v>9317</v>
      </c>
      <c r="N70" t="s">
        <v>9317</v>
      </c>
      <c r="O70" t="s">
        <v>13627</v>
      </c>
      <c r="P70" t="s">
        <v>13783</v>
      </c>
      <c r="Q70" s="5">
        <v>39448</v>
      </c>
      <c r="R70" s="5">
        <v>39813</v>
      </c>
      <c r="S70" t="s">
        <v>11282</v>
      </c>
      <c r="T70" t="s">
        <v>12569</v>
      </c>
    </row>
    <row r="71" spans="1:20" x14ac:dyDescent="0.15">
      <c r="A71" t="s">
        <v>1541</v>
      </c>
      <c r="B71" t="s">
        <v>1542</v>
      </c>
      <c r="C71" t="s">
        <v>4902</v>
      </c>
      <c r="D71" t="s">
        <v>5979</v>
      </c>
      <c r="E71" t="s">
        <v>4590</v>
      </c>
      <c r="F71" t="s">
        <v>10286</v>
      </c>
      <c r="G71" t="s">
        <v>13784</v>
      </c>
      <c r="H71" t="s">
        <v>13785</v>
      </c>
      <c r="I71" t="s">
        <v>9317</v>
      </c>
      <c r="J71" t="s">
        <v>13785</v>
      </c>
      <c r="K71" t="s">
        <v>13786</v>
      </c>
      <c r="L71" t="s">
        <v>9317</v>
      </c>
      <c r="M71" t="s">
        <v>9317</v>
      </c>
      <c r="N71" t="s">
        <v>9317</v>
      </c>
      <c r="O71" t="s">
        <v>13627</v>
      </c>
      <c r="P71" t="s">
        <v>13787</v>
      </c>
      <c r="Q71" s="5">
        <v>39448</v>
      </c>
      <c r="R71" s="5">
        <v>39813</v>
      </c>
      <c r="S71" t="s">
        <v>13785</v>
      </c>
      <c r="T71" t="s">
        <v>12570</v>
      </c>
    </row>
    <row r="72" spans="1:20" x14ac:dyDescent="0.15">
      <c r="A72" t="s">
        <v>1629</v>
      </c>
      <c r="B72" t="s">
        <v>1630</v>
      </c>
      <c r="C72" t="s">
        <v>4902</v>
      </c>
      <c r="D72" t="s">
        <v>5979</v>
      </c>
      <c r="E72" t="s">
        <v>4590</v>
      </c>
      <c r="F72" t="s">
        <v>13788</v>
      </c>
      <c r="G72" t="s">
        <v>9317</v>
      </c>
      <c r="H72" t="s">
        <v>13789</v>
      </c>
      <c r="I72" t="s">
        <v>9317</v>
      </c>
      <c r="J72" t="s">
        <v>13789</v>
      </c>
      <c r="K72" t="s">
        <v>10095</v>
      </c>
      <c r="L72" t="s">
        <v>13790</v>
      </c>
      <c r="M72" t="s">
        <v>9317</v>
      </c>
      <c r="N72" t="s">
        <v>9317</v>
      </c>
      <c r="O72" t="s">
        <v>13627</v>
      </c>
      <c r="P72" t="s">
        <v>13791</v>
      </c>
      <c r="Q72" s="5">
        <v>39448</v>
      </c>
      <c r="R72" s="5">
        <v>39813</v>
      </c>
      <c r="S72" t="s">
        <v>13789</v>
      </c>
      <c r="T72" t="s">
        <v>12571</v>
      </c>
    </row>
    <row r="73" spans="1:20" x14ac:dyDescent="0.15">
      <c r="A73" t="s">
        <v>1727</v>
      </c>
      <c r="B73" t="s">
        <v>4556</v>
      </c>
      <c r="C73" t="s">
        <v>4902</v>
      </c>
      <c r="D73" t="s">
        <v>5979</v>
      </c>
      <c r="E73" t="s">
        <v>4590</v>
      </c>
      <c r="F73" t="s">
        <v>13792</v>
      </c>
      <c r="G73" t="s">
        <v>13793</v>
      </c>
      <c r="H73" t="s">
        <v>13794</v>
      </c>
      <c r="I73" t="s">
        <v>9317</v>
      </c>
      <c r="J73" t="s">
        <v>13794</v>
      </c>
      <c r="K73" t="s">
        <v>13795</v>
      </c>
      <c r="L73" t="s">
        <v>9317</v>
      </c>
      <c r="M73" t="s">
        <v>9317</v>
      </c>
      <c r="N73" t="s">
        <v>9317</v>
      </c>
      <c r="O73" t="s">
        <v>13627</v>
      </c>
      <c r="P73" t="s">
        <v>13796</v>
      </c>
      <c r="Q73" s="5">
        <v>39448</v>
      </c>
      <c r="R73" s="5">
        <v>39813</v>
      </c>
      <c r="S73" t="s">
        <v>13794</v>
      </c>
      <c r="T73" t="s">
        <v>12572</v>
      </c>
    </row>
    <row r="74" spans="1:20" x14ac:dyDescent="0.15">
      <c r="A74" t="s">
        <v>1940</v>
      </c>
      <c r="B74" t="s">
        <v>4665</v>
      </c>
      <c r="C74" t="s">
        <v>4902</v>
      </c>
      <c r="D74" t="s">
        <v>5979</v>
      </c>
      <c r="E74" t="s">
        <v>4590</v>
      </c>
      <c r="F74" t="s">
        <v>12419</v>
      </c>
      <c r="G74" t="s">
        <v>13797</v>
      </c>
      <c r="H74" t="s">
        <v>13798</v>
      </c>
      <c r="I74" t="s">
        <v>13798</v>
      </c>
      <c r="J74" t="s">
        <v>9317</v>
      </c>
      <c r="K74" t="s">
        <v>9317</v>
      </c>
      <c r="L74" t="s">
        <v>9317</v>
      </c>
      <c r="M74" t="s">
        <v>9317</v>
      </c>
      <c r="N74" t="s">
        <v>9317</v>
      </c>
      <c r="O74" t="s">
        <v>9317</v>
      </c>
      <c r="P74" t="s">
        <v>9317</v>
      </c>
      <c r="Q74" s="5">
        <v>39448</v>
      </c>
      <c r="R74" s="5">
        <v>39813</v>
      </c>
      <c r="S74" t="s">
        <v>13798</v>
      </c>
      <c r="T74" t="s">
        <v>12573</v>
      </c>
    </row>
    <row r="75" spans="1:20" x14ac:dyDescent="0.15">
      <c r="A75" t="s">
        <v>2108</v>
      </c>
      <c r="B75" t="s">
        <v>12501</v>
      </c>
      <c r="C75" t="s">
        <v>4902</v>
      </c>
      <c r="D75" t="s">
        <v>5979</v>
      </c>
      <c r="E75" t="s">
        <v>4590</v>
      </c>
      <c r="F75" t="s">
        <v>13752</v>
      </c>
      <c r="G75" t="s">
        <v>13799</v>
      </c>
      <c r="H75" t="s">
        <v>13800</v>
      </c>
      <c r="I75" t="s">
        <v>9317</v>
      </c>
      <c r="J75" t="s">
        <v>13800</v>
      </c>
      <c r="K75" t="s">
        <v>13801</v>
      </c>
      <c r="L75" t="s">
        <v>9317</v>
      </c>
      <c r="M75" t="s">
        <v>9317</v>
      </c>
      <c r="N75" t="s">
        <v>9317</v>
      </c>
      <c r="O75" t="s">
        <v>13627</v>
      </c>
      <c r="P75" t="s">
        <v>13802</v>
      </c>
      <c r="Q75" s="5">
        <v>39448</v>
      </c>
      <c r="R75" s="5">
        <v>39813</v>
      </c>
      <c r="S75" t="s">
        <v>13800</v>
      </c>
      <c r="T75" t="s">
        <v>12574</v>
      </c>
    </row>
    <row r="76" spans="1:20" x14ac:dyDescent="0.15">
      <c r="A76" t="s">
        <v>2111</v>
      </c>
      <c r="B76" t="s">
        <v>2112</v>
      </c>
      <c r="C76" t="s">
        <v>4902</v>
      </c>
      <c r="D76" t="s">
        <v>5979</v>
      </c>
      <c r="E76" t="s">
        <v>4590</v>
      </c>
      <c r="F76" t="s">
        <v>10493</v>
      </c>
      <c r="G76" t="s">
        <v>9317</v>
      </c>
      <c r="H76" t="s">
        <v>13803</v>
      </c>
      <c r="I76" t="s">
        <v>9317</v>
      </c>
      <c r="J76" t="s">
        <v>13803</v>
      </c>
      <c r="K76" t="s">
        <v>13804</v>
      </c>
      <c r="L76" t="s">
        <v>13805</v>
      </c>
      <c r="M76" t="s">
        <v>9317</v>
      </c>
      <c r="N76" t="s">
        <v>9317</v>
      </c>
      <c r="O76" t="s">
        <v>13627</v>
      </c>
      <c r="P76" t="s">
        <v>13806</v>
      </c>
      <c r="Q76" s="5">
        <v>39448</v>
      </c>
      <c r="R76" s="5">
        <v>39813</v>
      </c>
      <c r="S76" t="s">
        <v>13803</v>
      </c>
      <c r="T76" t="s">
        <v>12575</v>
      </c>
    </row>
    <row r="77" spans="1:20" x14ac:dyDescent="0.15">
      <c r="A77" t="s">
        <v>2351</v>
      </c>
      <c r="B77" t="s">
        <v>9342</v>
      </c>
      <c r="C77" t="s">
        <v>4902</v>
      </c>
      <c r="D77" t="s">
        <v>5979</v>
      </c>
      <c r="E77" t="s">
        <v>4590</v>
      </c>
      <c r="F77" t="s">
        <v>13807</v>
      </c>
      <c r="G77" t="s">
        <v>13808</v>
      </c>
      <c r="H77" t="s">
        <v>13809</v>
      </c>
      <c r="I77" t="s">
        <v>9317</v>
      </c>
      <c r="J77" t="s">
        <v>13809</v>
      </c>
      <c r="K77" t="s">
        <v>13810</v>
      </c>
      <c r="L77" t="s">
        <v>9317</v>
      </c>
      <c r="M77" t="s">
        <v>9317</v>
      </c>
      <c r="N77" t="s">
        <v>9317</v>
      </c>
      <c r="O77" t="s">
        <v>13627</v>
      </c>
      <c r="P77" t="s">
        <v>13811</v>
      </c>
      <c r="Q77" s="5">
        <v>39448</v>
      </c>
      <c r="R77" s="5">
        <v>39813</v>
      </c>
      <c r="S77" t="s">
        <v>13809</v>
      </c>
      <c r="T77" t="s">
        <v>12576</v>
      </c>
    </row>
    <row r="78" spans="1:20" x14ac:dyDescent="0.15">
      <c r="A78" t="s">
        <v>2709</v>
      </c>
      <c r="B78" t="s">
        <v>2710</v>
      </c>
      <c r="C78" t="s">
        <v>4902</v>
      </c>
      <c r="D78" t="s">
        <v>5979</v>
      </c>
      <c r="E78" t="s">
        <v>4590</v>
      </c>
      <c r="F78" t="s">
        <v>9859</v>
      </c>
      <c r="G78" t="s">
        <v>13812</v>
      </c>
      <c r="H78" t="s">
        <v>13813</v>
      </c>
      <c r="I78" t="s">
        <v>9317</v>
      </c>
      <c r="J78" t="s">
        <v>13813</v>
      </c>
      <c r="K78" t="s">
        <v>13814</v>
      </c>
      <c r="L78" t="s">
        <v>13815</v>
      </c>
      <c r="M78" t="s">
        <v>9317</v>
      </c>
      <c r="N78" t="s">
        <v>9317</v>
      </c>
      <c r="O78" t="s">
        <v>13627</v>
      </c>
      <c r="P78" t="s">
        <v>13816</v>
      </c>
      <c r="Q78" s="5">
        <v>39448</v>
      </c>
      <c r="R78" s="5">
        <v>39813</v>
      </c>
      <c r="S78" t="s">
        <v>13813</v>
      </c>
      <c r="T78" t="s">
        <v>12577</v>
      </c>
    </row>
    <row r="79" spans="1:20" x14ac:dyDescent="0.15">
      <c r="A79" t="s">
        <v>2720</v>
      </c>
      <c r="B79" t="s">
        <v>2721</v>
      </c>
      <c r="C79" t="s">
        <v>4902</v>
      </c>
      <c r="D79" t="s">
        <v>5979</v>
      </c>
      <c r="E79" t="s">
        <v>4590</v>
      </c>
      <c r="F79" t="s">
        <v>13817</v>
      </c>
      <c r="G79" t="s">
        <v>9317</v>
      </c>
      <c r="H79" t="s">
        <v>13818</v>
      </c>
      <c r="I79" t="s">
        <v>9317</v>
      </c>
      <c r="J79" t="s">
        <v>13818</v>
      </c>
      <c r="K79" t="s">
        <v>13677</v>
      </c>
      <c r="L79" t="s">
        <v>13819</v>
      </c>
      <c r="M79" t="s">
        <v>9317</v>
      </c>
      <c r="N79" t="s">
        <v>9317</v>
      </c>
      <c r="O79" t="s">
        <v>13627</v>
      </c>
      <c r="P79" t="s">
        <v>13820</v>
      </c>
      <c r="Q79" s="5">
        <v>39448</v>
      </c>
      <c r="R79" s="5">
        <v>39813</v>
      </c>
      <c r="S79" t="s">
        <v>13818</v>
      </c>
      <c r="T79" t="s">
        <v>12578</v>
      </c>
    </row>
    <row r="80" spans="1:20" x14ac:dyDescent="0.15">
      <c r="A80" t="s">
        <v>2810</v>
      </c>
      <c r="B80" t="s">
        <v>12579</v>
      </c>
      <c r="C80" t="s">
        <v>4902</v>
      </c>
      <c r="D80" t="s">
        <v>5979</v>
      </c>
      <c r="E80" t="s">
        <v>4590</v>
      </c>
      <c r="F80" t="s">
        <v>13821</v>
      </c>
      <c r="G80" t="s">
        <v>13822</v>
      </c>
      <c r="H80" t="s">
        <v>13823</v>
      </c>
      <c r="I80" t="s">
        <v>9317</v>
      </c>
      <c r="J80" t="s">
        <v>13823</v>
      </c>
      <c r="K80" t="s">
        <v>13824</v>
      </c>
      <c r="L80" t="s">
        <v>9317</v>
      </c>
      <c r="M80" t="s">
        <v>9317</v>
      </c>
      <c r="N80" t="s">
        <v>9317</v>
      </c>
      <c r="O80" t="s">
        <v>13627</v>
      </c>
      <c r="P80" t="s">
        <v>13825</v>
      </c>
      <c r="Q80" s="5">
        <v>39448</v>
      </c>
      <c r="R80" s="5">
        <v>39813</v>
      </c>
      <c r="S80" t="s">
        <v>13823</v>
      </c>
      <c r="T80" t="s">
        <v>12580</v>
      </c>
    </row>
    <row r="81" spans="1:20" x14ac:dyDescent="0.15">
      <c r="A81" t="s">
        <v>2839</v>
      </c>
      <c r="B81" t="s">
        <v>12581</v>
      </c>
      <c r="C81" t="s">
        <v>5927</v>
      </c>
      <c r="D81" t="s">
        <v>5979</v>
      </c>
      <c r="E81" t="s">
        <v>4590</v>
      </c>
      <c r="F81" t="s">
        <v>13826</v>
      </c>
      <c r="G81" t="s">
        <v>13827</v>
      </c>
      <c r="H81" t="s">
        <v>13828</v>
      </c>
      <c r="I81" t="s">
        <v>9317</v>
      </c>
      <c r="J81" t="s">
        <v>13828</v>
      </c>
      <c r="K81" t="s">
        <v>13829</v>
      </c>
      <c r="L81" t="s">
        <v>13830</v>
      </c>
      <c r="M81" t="s">
        <v>9317</v>
      </c>
      <c r="N81" t="s">
        <v>9317</v>
      </c>
      <c r="O81" t="s">
        <v>13627</v>
      </c>
      <c r="P81" t="s">
        <v>13831</v>
      </c>
      <c r="Q81" s="5">
        <v>39448</v>
      </c>
      <c r="R81" s="5">
        <v>39813</v>
      </c>
      <c r="S81" t="s">
        <v>13828</v>
      </c>
      <c r="T81" t="s">
        <v>12582</v>
      </c>
    </row>
    <row r="82" spans="1:20" x14ac:dyDescent="0.15">
      <c r="A82" t="s">
        <v>2844</v>
      </c>
      <c r="B82" t="s">
        <v>12542</v>
      </c>
      <c r="C82" t="s">
        <v>4902</v>
      </c>
      <c r="D82" t="s">
        <v>5979</v>
      </c>
      <c r="E82" t="s">
        <v>4590</v>
      </c>
      <c r="F82" t="s">
        <v>13832</v>
      </c>
      <c r="G82" t="s">
        <v>13833</v>
      </c>
      <c r="H82" t="s">
        <v>13834</v>
      </c>
      <c r="I82" t="s">
        <v>13729</v>
      </c>
      <c r="J82" t="s">
        <v>13835</v>
      </c>
      <c r="K82" t="s">
        <v>13836</v>
      </c>
      <c r="L82" t="s">
        <v>9317</v>
      </c>
      <c r="M82" t="s">
        <v>9317</v>
      </c>
      <c r="N82" t="s">
        <v>9317</v>
      </c>
      <c r="O82" t="s">
        <v>13627</v>
      </c>
      <c r="P82" t="s">
        <v>13837</v>
      </c>
      <c r="Q82" s="5">
        <v>39448</v>
      </c>
      <c r="R82" s="5">
        <v>39813</v>
      </c>
      <c r="S82" t="s">
        <v>13834</v>
      </c>
      <c r="T82" t="s">
        <v>12583</v>
      </c>
    </row>
    <row r="83" spans="1:20" x14ac:dyDescent="0.15">
      <c r="A83" t="s">
        <v>2884</v>
      </c>
      <c r="B83" t="s">
        <v>2131</v>
      </c>
      <c r="C83" t="s">
        <v>4902</v>
      </c>
      <c r="D83" t="s">
        <v>5979</v>
      </c>
      <c r="E83" t="s">
        <v>4590</v>
      </c>
      <c r="F83" t="s">
        <v>13838</v>
      </c>
      <c r="G83" t="s">
        <v>13839</v>
      </c>
      <c r="H83" t="s">
        <v>13840</v>
      </c>
      <c r="I83" t="s">
        <v>9317</v>
      </c>
      <c r="J83" t="s">
        <v>13840</v>
      </c>
      <c r="K83" t="s">
        <v>13841</v>
      </c>
      <c r="L83" t="s">
        <v>9317</v>
      </c>
      <c r="M83" t="s">
        <v>9317</v>
      </c>
      <c r="N83" t="s">
        <v>9317</v>
      </c>
      <c r="O83" t="s">
        <v>13627</v>
      </c>
      <c r="P83" t="s">
        <v>13842</v>
      </c>
      <c r="Q83" s="5">
        <v>39448</v>
      </c>
      <c r="R83" s="5">
        <v>39813</v>
      </c>
      <c r="S83" t="s">
        <v>13840</v>
      </c>
      <c r="T83" t="s">
        <v>12584</v>
      </c>
    </row>
    <row r="84" spans="1:20" x14ac:dyDescent="0.15">
      <c r="A84" t="s">
        <v>2979</v>
      </c>
      <c r="B84" t="s">
        <v>4573</v>
      </c>
      <c r="C84" t="s">
        <v>4902</v>
      </c>
      <c r="D84" t="s">
        <v>5979</v>
      </c>
      <c r="E84" t="s">
        <v>4590</v>
      </c>
      <c r="F84" t="s">
        <v>13843</v>
      </c>
      <c r="G84" t="s">
        <v>9317</v>
      </c>
      <c r="H84" t="s">
        <v>13844</v>
      </c>
      <c r="I84" t="s">
        <v>9317</v>
      </c>
      <c r="J84" t="s">
        <v>13844</v>
      </c>
      <c r="K84" t="s">
        <v>13845</v>
      </c>
      <c r="L84" t="s">
        <v>13846</v>
      </c>
      <c r="M84" t="s">
        <v>9317</v>
      </c>
      <c r="N84" t="s">
        <v>9317</v>
      </c>
      <c r="O84" t="s">
        <v>13627</v>
      </c>
      <c r="P84" t="s">
        <v>13847</v>
      </c>
      <c r="Q84" s="5">
        <v>39448</v>
      </c>
      <c r="R84" s="5">
        <v>39813</v>
      </c>
      <c r="S84" t="s">
        <v>13844</v>
      </c>
      <c r="T84" t="s">
        <v>12585</v>
      </c>
    </row>
    <row r="85" spans="1:20" x14ac:dyDescent="0.15">
      <c r="A85" t="s">
        <v>3164</v>
      </c>
      <c r="B85" t="s">
        <v>12509</v>
      </c>
      <c r="C85" t="s">
        <v>4902</v>
      </c>
      <c r="D85" t="s">
        <v>5979</v>
      </c>
      <c r="E85" t="s">
        <v>4590</v>
      </c>
      <c r="F85" t="s">
        <v>10782</v>
      </c>
      <c r="G85" t="s">
        <v>9317</v>
      </c>
      <c r="H85" t="s">
        <v>10783</v>
      </c>
      <c r="I85" t="s">
        <v>9317</v>
      </c>
      <c r="J85" t="s">
        <v>10783</v>
      </c>
      <c r="K85" t="s">
        <v>10784</v>
      </c>
      <c r="L85" t="s">
        <v>9317</v>
      </c>
      <c r="M85" t="s">
        <v>9317</v>
      </c>
      <c r="N85" t="s">
        <v>9317</v>
      </c>
      <c r="O85" t="s">
        <v>13627</v>
      </c>
      <c r="P85" t="s">
        <v>13848</v>
      </c>
      <c r="Q85" s="5">
        <v>39448</v>
      </c>
      <c r="R85" s="5">
        <v>39813</v>
      </c>
      <c r="S85" t="s">
        <v>10783</v>
      </c>
      <c r="T85" t="s">
        <v>12586</v>
      </c>
    </row>
    <row r="86" spans="1:20" x14ac:dyDescent="0.15">
      <c r="A86" t="s">
        <v>3403</v>
      </c>
      <c r="B86" t="s">
        <v>12587</v>
      </c>
      <c r="C86" t="s">
        <v>4902</v>
      </c>
      <c r="D86" t="s">
        <v>5979</v>
      </c>
      <c r="E86" t="s">
        <v>4590</v>
      </c>
      <c r="F86" t="s">
        <v>13849</v>
      </c>
      <c r="G86" t="s">
        <v>9317</v>
      </c>
      <c r="H86" t="s">
        <v>13850</v>
      </c>
      <c r="I86" t="s">
        <v>9317</v>
      </c>
      <c r="J86" t="s">
        <v>13850</v>
      </c>
      <c r="K86" t="s">
        <v>13851</v>
      </c>
      <c r="L86" t="s">
        <v>9317</v>
      </c>
      <c r="M86" t="s">
        <v>9317</v>
      </c>
      <c r="N86" t="s">
        <v>9317</v>
      </c>
      <c r="O86" t="s">
        <v>13627</v>
      </c>
      <c r="P86" t="s">
        <v>13852</v>
      </c>
      <c r="Q86" s="5">
        <v>39448</v>
      </c>
      <c r="R86" s="5">
        <v>39813</v>
      </c>
      <c r="S86" t="s">
        <v>13850</v>
      </c>
      <c r="T86" t="s">
        <v>12588</v>
      </c>
    </row>
    <row r="87" spans="1:20" x14ac:dyDescent="0.15">
      <c r="A87" t="s">
        <v>3465</v>
      </c>
      <c r="B87" t="s">
        <v>4590</v>
      </c>
      <c r="C87" t="s">
        <v>4902</v>
      </c>
      <c r="D87" t="s">
        <v>5979</v>
      </c>
      <c r="E87" t="s">
        <v>4590</v>
      </c>
      <c r="F87" t="s">
        <v>13855</v>
      </c>
      <c r="G87" t="s">
        <v>9317</v>
      </c>
      <c r="H87" t="s">
        <v>13856</v>
      </c>
      <c r="I87" t="s">
        <v>13856</v>
      </c>
      <c r="J87" t="s">
        <v>9317</v>
      </c>
      <c r="K87" t="s">
        <v>9317</v>
      </c>
      <c r="L87" t="s">
        <v>9317</v>
      </c>
      <c r="M87" t="s">
        <v>9317</v>
      </c>
      <c r="N87" t="s">
        <v>9317</v>
      </c>
      <c r="O87" t="s">
        <v>9317</v>
      </c>
      <c r="P87" t="s">
        <v>9317</v>
      </c>
      <c r="Q87" s="5">
        <v>39448</v>
      </c>
      <c r="R87" s="5">
        <v>39813</v>
      </c>
      <c r="S87" t="s">
        <v>13856</v>
      </c>
      <c r="T87" t="s">
        <v>12590</v>
      </c>
    </row>
    <row r="88" spans="1:20" x14ac:dyDescent="0.15">
      <c r="A88" t="s">
        <v>3738</v>
      </c>
      <c r="B88" t="s">
        <v>12513</v>
      </c>
      <c r="C88" t="s">
        <v>4902</v>
      </c>
      <c r="D88" t="s">
        <v>5979</v>
      </c>
      <c r="E88" t="s">
        <v>4590</v>
      </c>
      <c r="F88" t="s">
        <v>10958</v>
      </c>
      <c r="G88" t="s">
        <v>9317</v>
      </c>
      <c r="H88" t="s">
        <v>10959</v>
      </c>
      <c r="I88" t="s">
        <v>9317</v>
      </c>
      <c r="J88" t="s">
        <v>10959</v>
      </c>
      <c r="K88" t="s">
        <v>10960</v>
      </c>
      <c r="L88" t="s">
        <v>9317</v>
      </c>
      <c r="M88" t="s">
        <v>9317</v>
      </c>
      <c r="N88" t="s">
        <v>9317</v>
      </c>
      <c r="O88" t="s">
        <v>13627</v>
      </c>
      <c r="P88" t="s">
        <v>13858</v>
      </c>
      <c r="Q88" s="5">
        <v>39448</v>
      </c>
      <c r="R88" s="5">
        <v>39813</v>
      </c>
      <c r="S88" t="s">
        <v>10959</v>
      </c>
      <c r="T88" t="s">
        <v>12593</v>
      </c>
    </row>
    <row r="89" spans="1:20" x14ac:dyDescent="0.15">
      <c r="A89" t="s">
        <v>3763</v>
      </c>
      <c r="B89" t="s">
        <v>3764</v>
      </c>
      <c r="C89" t="s">
        <v>4902</v>
      </c>
      <c r="D89" t="s">
        <v>5979</v>
      </c>
      <c r="E89" t="s">
        <v>4590</v>
      </c>
      <c r="F89" t="s">
        <v>10952</v>
      </c>
      <c r="G89" t="s">
        <v>9317</v>
      </c>
      <c r="H89" t="s">
        <v>10976</v>
      </c>
      <c r="I89" t="s">
        <v>9317</v>
      </c>
      <c r="J89" t="s">
        <v>10976</v>
      </c>
      <c r="K89" t="s">
        <v>10977</v>
      </c>
      <c r="L89" t="s">
        <v>9317</v>
      </c>
      <c r="M89" t="s">
        <v>9317</v>
      </c>
      <c r="N89" t="s">
        <v>9317</v>
      </c>
      <c r="O89" t="s">
        <v>13627</v>
      </c>
      <c r="P89" t="s">
        <v>13859</v>
      </c>
      <c r="Q89" s="5">
        <v>39448</v>
      </c>
      <c r="R89" s="5">
        <v>39813</v>
      </c>
      <c r="S89" t="s">
        <v>10976</v>
      </c>
      <c r="T89" t="s">
        <v>12594</v>
      </c>
    </row>
    <row r="90" spans="1:20" x14ac:dyDescent="0.15">
      <c r="A90" t="s">
        <v>3481</v>
      </c>
      <c r="B90" t="s">
        <v>1726</v>
      </c>
      <c r="C90" t="s">
        <v>4902</v>
      </c>
      <c r="D90" t="s">
        <v>5979</v>
      </c>
      <c r="E90" t="s">
        <v>4590</v>
      </c>
      <c r="F90" t="s">
        <v>11382</v>
      </c>
      <c r="G90" t="s">
        <v>9317</v>
      </c>
      <c r="H90" t="s">
        <v>11383</v>
      </c>
      <c r="I90" t="s">
        <v>9317</v>
      </c>
      <c r="J90" t="s">
        <v>11383</v>
      </c>
      <c r="K90" t="s">
        <v>11384</v>
      </c>
      <c r="L90" t="s">
        <v>9317</v>
      </c>
      <c r="M90" t="s">
        <v>9317</v>
      </c>
      <c r="N90" t="s">
        <v>9317</v>
      </c>
      <c r="O90" t="s">
        <v>13627</v>
      </c>
      <c r="P90" t="s">
        <v>10559</v>
      </c>
      <c r="Q90" s="5">
        <v>39448</v>
      </c>
      <c r="R90" s="5">
        <v>39813</v>
      </c>
      <c r="S90" t="s">
        <v>11383</v>
      </c>
      <c r="T90" t="s">
        <v>12591</v>
      </c>
    </row>
    <row r="91" spans="1:20" x14ac:dyDescent="0.15">
      <c r="A91" t="s">
        <v>3727</v>
      </c>
      <c r="B91" t="s">
        <v>4756</v>
      </c>
      <c r="C91" t="s">
        <v>4902</v>
      </c>
      <c r="D91" t="s">
        <v>5979</v>
      </c>
      <c r="E91" t="s">
        <v>4590</v>
      </c>
      <c r="F91" t="s">
        <v>11394</v>
      </c>
      <c r="G91" t="s">
        <v>9317</v>
      </c>
      <c r="H91" t="s">
        <v>11395</v>
      </c>
      <c r="I91" t="s">
        <v>9317</v>
      </c>
      <c r="J91" t="s">
        <v>11395</v>
      </c>
      <c r="K91" t="s">
        <v>10144</v>
      </c>
      <c r="L91" t="s">
        <v>9317</v>
      </c>
      <c r="M91" t="s">
        <v>9317</v>
      </c>
      <c r="N91" t="s">
        <v>9317</v>
      </c>
      <c r="O91" t="s">
        <v>13627</v>
      </c>
      <c r="P91" t="s">
        <v>13857</v>
      </c>
      <c r="Q91" s="5">
        <v>39448</v>
      </c>
      <c r="R91" s="5">
        <v>39813</v>
      </c>
      <c r="S91" t="s">
        <v>11395</v>
      </c>
      <c r="T91" t="s">
        <v>12592</v>
      </c>
    </row>
    <row r="92" spans="1:20" x14ac:dyDescent="0.15">
      <c r="A92" t="s">
        <v>4271</v>
      </c>
      <c r="B92" t="s">
        <v>4796</v>
      </c>
      <c r="C92" t="s">
        <v>4902</v>
      </c>
      <c r="D92" t="s">
        <v>5979</v>
      </c>
      <c r="E92" t="s">
        <v>4590</v>
      </c>
      <c r="F92" t="s">
        <v>11409</v>
      </c>
      <c r="G92" t="s">
        <v>9317</v>
      </c>
      <c r="H92" t="s">
        <v>13865</v>
      </c>
      <c r="I92" t="s">
        <v>9317</v>
      </c>
      <c r="J92" t="s">
        <v>13865</v>
      </c>
      <c r="K92" t="s">
        <v>13866</v>
      </c>
      <c r="L92" t="s">
        <v>9317</v>
      </c>
      <c r="M92" t="s">
        <v>9317</v>
      </c>
      <c r="N92" t="s">
        <v>9317</v>
      </c>
      <c r="O92" t="s">
        <v>13627</v>
      </c>
      <c r="P92" t="s">
        <v>13867</v>
      </c>
      <c r="Q92" s="5">
        <v>39448</v>
      </c>
      <c r="R92" s="5">
        <v>39813</v>
      </c>
      <c r="S92" t="s">
        <v>13865</v>
      </c>
      <c r="T92" t="s">
        <v>12605</v>
      </c>
    </row>
    <row r="93" spans="1:20" x14ac:dyDescent="0.15">
      <c r="A93" t="s">
        <v>3457</v>
      </c>
      <c r="B93" t="s">
        <v>12528</v>
      </c>
      <c r="C93" t="s">
        <v>4902</v>
      </c>
      <c r="D93" t="s">
        <v>5979</v>
      </c>
      <c r="E93" t="s">
        <v>4590</v>
      </c>
      <c r="F93" t="s">
        <v>13853</v>
      </c>
      <c r="G93" t="s">
        <v>9317</v>
      </c>
      <c r="H93" t="s">
        <v>13854</v>
      </c>
      <c r="I93" t="s">
        <v>13854</v>
      </c>
      <c r="J93" t="s">
        <v>9317</v>
      </c>
      <c r="K93" t="s">
        <v>9317</v>
      </c>
      <c r="L93" t="s">
        <v>9317</v>
      </c>
      <c r="M93" t="s">
        <v>9317</v>
      </c>
      <c r="N93" t="s">
        <v>9317</v>
      </c>
      <c r="O93" t="s">
        <v>9317</v>
      </c>
      <c r="P93" t="s">
        <v>9317</v>
      </c>
      <c r="Q93" s="5">
        <v>39448</v>
      </c>
      <c r="R93" s="5">
        <v>39813</v>
      </c>
      <c r="S93" t="s">
        <v>13854</v>
      </c>
      <c r="T93" t="s">
        <v>12589</v>
      </c>
    </row>
    <row r="94" spans="1:20" x14ac:dyDescent="0.15">
      <c r="A94" t="s">
        <v>3854</v>
      </c>
      <c r="B94" t="s">
        <v>12528</v>
      </c>
      <c r="C94" t="s">
        <v>4902</v>
      </c>
      <c r="D94" t="s">
        <v>5979</v>
      </c>
      <c r="E94" t="s">
        <v>4590</v>
      </c>
      <c r="F94" t="s">
        <v>11001</v>
      </c>
      <c r="G94" t="s">
        <v>9317</v>
      </c>
      <c r="H94" t="s">
        <v>11002</v>
      </c>
      <c r="I94" t="s">
        <v>9317</v>
      </c>
      <c r="J94" t="s">
        <v>11002</v>
      </c>
      <c r="K94" t="s">
        <v>11003</v>
      </c>
      <c r="L94" t="s">
        <v>9317</v>
      </c>
      <c r="M94" t="s">
        <v>9317</v>
      </c>
      <c r="N94" t="s">
        <v>9317</v>
      </c>
      <c r="O94" t="s">
        <v>13627</v>
      </c>
      <c r="P94" t="s">
        <v>13860</v>
      </c>
      <c r="Q94" s="5">
        <v>39448</v>
      </c>
      <c r="R94" s="5">
        <v>39813</v>
      </c>
      <c r="S94" t="s">
        <v>11002</v>
      </c>
      <c r="T94" t="s">
        <v>12595</v>
      </c>
    </row>
    <row r="95" spans="1:20" x14ac:dyDescent="0.15">
      <c r="A95" t="s">
        <v>3883</v>
      </c>
      <c r="B95" t="s">
        <v>12528</v>
      </c>
      <c r="C95" t="s">
        <v>14134</v>
      </c>
      <c r="D95" t="s">
        <v>5979</v>
      </c>
      <c r="E95" t="s">
        <v>4590</v>
      </c>
      <c r="F95" t="s">
        <v>11001</v>
      </c>
      <c r="G95" t="s">
        <v>9317</v>
      </c>
      <c r="H95" t="s">
        <v>11002</v>
      </c>
      <c r="I95" t="s">
        <v>11002</v>
      </c>
      <c r="J95" t="s">
        <v>9317</v>
      </c>
      <c r="K95" t="s">
        <v>9317</v>
      </c>
      <c r="L95" t="s">
        <v>9317</v>
      </c>
      <c r="M95" t="s">
        <v>9317</v>
      </c>
      <c r="N95" t="s">
        <v>9317</v>
      </c>
      <c r="O95" t="s">
        <v>9317</v>
      </c>
      <c r="P95" t="s">
        <v>9317</v>
      </c>
      <c r="Q95" s="5">
        <v>39448</v>
      </c>
      <c r="R95" s="5">
        <v>39813</v>
      </c>
      <c r="S95" t="s">
        <v>11002</v>
      </c>
      <c r="T95" t="s">
        <v>12596</v>
      </c>
    </row>
    <row r="96" spans="1:20" x14ac:dyDescent="0.15">
      <c r="A96" t="s">
        <v>3885</v>
      </c>
      <c r="B96" t="s">
        <v>12528</v>
      </c>
      <c r="C96" t="s">
        <v>14137</v>
      </c>
      <c r="D96" t="s">
        <v>5979</v>
      </c>
      <c r="E96" t="s">
        <v>4590</v>
      </c>
      <c r="F96" t="s">
        <v>11035</v>
      </c>
      <c r="G96" t="s">
        <v>9317</v>
      </c>
      <c r="H96" t="s">
        <v>11036</v>
      </c>
      <c r="I96" t="s">
        <v>11036</v>
      </c>
      <c r="J96" t="s">
        <v>9317</v>
      </c>
      <c r="K96" t="s">
        <v>9317</v>
      </c>
      <c r="L96" t="s">
        <v>9317</v>
      </c>
      <c r="M96" t="s">
        <v>9317</v>
      </c>
      <c r="N96" t="s">
        <v>9317</v>
      </c>
      <c r="O96" t="s">
        <v>9317</v>
      </c>
      <c r="P96" t="s">
        <v>9317</v>
      </c>
      <c r="Q96" s="5">
        <v>39448</v>
      </c>
      <c r="R96" s="5">
        <v>39813</v>
      </c>
      <c r="S96" t="s">
        <v>11036</v>
      </c>
      <c r="T96" t="s">
        <v>12597</v>
      </c>
    </row>
    <row r="97" spans="1:20" x14ac:dyDescent="0.15">
      <c r="A97" t="s">
        <v>3891</v>
      </c>
      <c r="B97" t="s">
        <v>12528</v>
      </c>
      <c r="C97" t="s">
        <v>4902</v>
      </c>
      <c r="D97" t="s">
        <v>5979</v>
      </c>
      <c r="E97" t="s">
        <v>4590</v>
      </c>
      <c r="F97" t="s">
        <v>10979</v>
      </c>
      <c r="G97" t="s">
        <v>9317</v>
      </c>
      <c r="H97" t="s">
        <v>10984</v>
      </c>
      <c r="I97" t="s">
        <v>10984</v>
      </c>
      <c r="J97" t="s">
        <v>9317</v>
      </c>
      <c r="K97" t="s">
        <v>9317</v>
      </c>
      <c r="L97" t="s">
        <v>9317</v>
      </c>
      <c r="M97" t="s">
        <v>9317</v>
      </c>
      <c r="N97" t="s">
        <v>9317</v>
      </c>
      <c r="O97" t="s">
        <v>9317</v>
      </c>
      <c r="P97" t="s">
        <v>9317</v>
      </c>
      <c r="Q97" s="5">
        <v>39448</v>
      </c>
      <c r="R97" s="5">
        <v>39813</v>
      </c>
      <c r="S97" t="s">
        <v>10984</v>
      </c>
      <c r="T97" t="s">
        <v>12598</v>
      </c>
    </row>
    <row r="98" spans="1:20" x14ac:dyDescent="0.15">
      <c r="A98" t="s">
        <v>4018</v>
      </c>
      <c r="B98" t="s">
        <v>12528</v>
      </c>
      <c r="C98" t="s">
        <v>4902</v>
      </c>
      <c r="D98" t="s">
        <v>5979</v>
      </c>
      <c r="E98" t="s">
        <v>4590</v>
      </c>
      <c r="F98" t="s">
        <v>13861</v>
      </c>
      <c r="G98" t="s">
        <v>9317</v>
      </c>
      <c r="H98" t="s">
        <v>13862</v>
      </c>
      <c r="I98" t="s">
        <v>13862</v>
      </c>
      <c r="J98" t="s">
        <v>9317</v>
      </c>
      <c r="K98" t="s">
        <v>9317</v>
      </c>
      <c r="L98" t="s">
        <v>9317</v>
      </c>
      <c r="M98" t="s">
        <v>9317</v>
      </c>
      <c r="N98" t="s">
        <v>9317</v>
      </c>
      <c r="O98" t="s">
        <v>13627</v>
      </c>
      <c r="P98" t="s">
        <v>13627</v>
      </c>
      <c r="Q98" s="5">
        <v>39448</v>
      </c>
      <c r="R98" s="5">
        <v>39813</v>
      </c>
      <c r="S98" t="s">
        <v>13862</v>
      </c>
      <c r="T98" t="s">
        <v>12599</v>
      </c>
    </row>
    <row r="99" spans="1:20" x14ac:dyDescent="0.15">
      <c r="A99" t="s">
        <v>4107</v>
      </c>
      <c r="B99" t="s">
        <v>12528</v>
      </c>
      <c r="C99" t="s">
        <v>13926</v>
      </c>
      <c r="D99" t="s">
        <v>5979</v>
      </c>
      <c r="E99" t="s">
        <v>4590</v>
      </c>
      <c r="F99" t="s">
        <v>13861</v>
      </c>
      <c r="G99" t="s">
        <v>9317</v>
      </c>
      <c r="H99" t="s">
        <v>13862</v>
      </c>
      <c r="I99" t="s">
        <v>13862</v>
      </c>
      <c r="J99" t="s">
        <v>9317</v>
      </c>
      <c r="K99" t="s">
        <v>9317</v>
      </c>
      <c r="L99" t="s">
        <v>9317</v>
      </c>
      <c r="M99" t="s">
        <v>9317</v>
      </c>
      <c r="N99" t="s">
        <v>9317</v>
      </c>
      <c r="O99" t="s">
        <v>9317</v>
      </c>
      <c r="P99" t="s">
        <v>9317</v>
      </c>
      <c r="Q99" s="5">
        <v>39448</v>
      </c>
      <c r="R99" s="5">
        <v>39813</v>
      </c>
      <c r="S99" t="s">
        <v>13862</v>
      </c>
      <c r="T99" t="s">
        <v>12600</v>
      </c>
    </row>
    <row r="100" spans="1:20" x14ac:dyDescent="0.15">
      <c r="A100" t="s">
        <v>4116</v>
      </c>
      <c r="B100" t="s">
        <v>12528</v>
      </c>
      <c r="C100" t="s">
        <v>4902</v>
      </c>
      <c r="D100" t="s">
        <v>5979</v>
      </c>
      <c r="E100" t="s">
        <v>4590</v>
      </c>
      <c r="F100" t="s">
        <v>13861</v>
      </c>
      <c r="G100" t="s">
        <v>9317</v>
      </c>
      <c r="H100" t="s">
        <v>13862</v>
      </c>
      <c r="I100" t="s">
        <v>13862</v>
      </c>
      <c r="J100" t="s">
        <v>9317</v>
      </c>
      <c r="K100" t="s">
        <v>9317</v>
      </c>
      <c r="L100" t="s">
        <v>9317</v>
      </c>
      <c r="M100" t="s">
        <v>9317</v>
      </c>
      <c r="N100" t="s">
        <v>9317</v>
      </c>
      <c r="O100" t="s">
        <v>9317</v>
      </c>
      <c r="P100" t="s">
        <v>9317</v>
      </c>
      <c r="Q100" s="5">
        <v>39448</v>
      </c>
      <c r="R100" s="5">
        <v>39813</v>
      </c>
      <c r="S100" t="s">
        <v>13862</v>
      </c>
      <c r="T100" t="s">
        <v>12601</v>
      </c>
    </row>
    <row r="101" spans="1:20" x14ac:dyDescent="0.15">
      <c r="A101" t="s">
        <v>4181</v>
      </c>
      <c r="B101" t="s">
        <v>12528</v>
      </c>
      <c r="C101" t="s">
        <v>13926</v>
      </c>
      <c r="D101" t="s">
        <v>5979</v>
      </c>
      <c r="E101" t="s">
        <v>4590</v>
      </c>
      <c r="F101" t="s">
        <v>11414</v>
      </c>
      <c r="G101" t="s">
        <v>9317</v>
      </c>
      <c r="H101" t="s">
        <v>11415</v>
      </c>
      <c r="I101" t="s">
        <v>11415</v>
      </c>
      <c r="J101" t="s">
        <v>9317</v>
      </c>
      <c r="K101" t="s">
        <v>9317</v>
      </c>
      <c r="L101" t="s">
        <v>9317</v>
      </c>
      <c r="M101" t="s">
        <v>9317</v>
      </c>
      <c r="N101" t="s">
        <v>9317</v>
      </c>
      <c r="O101" t="s">
        <v>9317</v>
      </c>
      <c r="P101" t="s">
        <v>9317</v>
      </c>
      <c r="Q101" s="5">
        <v>39448</v>
      </c>
      <c r="R101" s="5">
        <v>39813</v>
      </c>
      <c r="S101" t="s">
        <v>11415</v>
      </c>
      <c r="T101" t="s">
        <v>12602</v>
      </c>
    </row>
    <row r="102" spans="1:20" x14ac:dyDescent="0.15">
      <c r="A102" t="s">
        <v>4188</v>
      </c>
      <c r="B102" t="s">
        <v>12528</v>
      </c>
      <c r="C102" t="s">
        <v>4902</v>
      </c>
      <c r="D102" t="s">
        <v>5979</v>
      </c>
      <c r="E102" t="s">
        <v>4590</v>
      </c>
      <c r="F102" t="s">
        <v>11178</v>
      </c>
      <c r="G102" t="s">
        <v>9317</v>
      </c>
      <c r="H102" t="s">
        <v>11179</v>
      </c>
      <c r="I102" t="s">
        <v>11179</v>
      </c>
      <c r="J102" t="s">
        <v>9317</v>
      </c>
      <c r="K102" t="s">
        <v>9317</v>
      </c>
      <c r="L102" t="s">
        <v>9317</v>
      </c>
      <c r="M102" t="s">
        <v>9317</v>
      </c>
      <c r="N102" t="s">
        <v>9317</v>
      </c>
      <c r="O102" t="s">
        <v>9317</v>
      </c>
      <c r="P102" t="s">
        <v>9317</v>
      </c>
      <c r="Q102" s="5">
        <v>39448</v>
      </c>
      <c r="R102" s="5">
        <v>39813</v>
      </c>
      <c r="S102" t="s">
        <v>11179</v>
      </c>
      <c r="T102" t="s">
        <v>12603</v>
      </c>
    </row>
    <row r="103" spans="1:20" x14ac:dyDescent="0.15">
      <c r="A103" t="s">
        <v>4262</v>
      </c>
      <c r="B103" t="s">
        <v>12528</v>
      </c>
      <c r="C103" t="s">
        <v>4902</v>
      </c>
      <c r="D103" t="s">
        <v>5979</v>
      </c>
      <c r="E103" t="s">
        <v>4590</v>
      </c>
      <c r="F103" t="s">
        <v>13863</v>
      </c>
      <c r="G103" t="s">
        <v>9317</v>
      </c>
      <c r="H103" t="s">
        <v>13864</v>
      </c>
      <c r="I103" t="s">
        <v>13864</v>
      </c>
      <c r="J103" t="s">
        <v>9317</v>
      </c>
      <c r="K103" t="s">
        <v>9317</v>
      </c>
      <c r="L103" t="s">
        <v>9317</v>
      </c>
      <c r="M103" t="s">
        <v>9317</v>
      </c>
      <c r="N103" t="s">
        <v>9317</v>
      </c>
      <c r="O103" t="s">
        <v>9317</v>
      </c>
      <c r="P103" t="s">
        <v>9317</v>
      </c>
      <c r="Q103" s="5">
        <v>39448</v>
      </c>
      <c r="R103" s="5">
        <v>39813</v>
      </c>
      <c r="S103" t="s">
        <v>13864</v>
      </c>
      <c r="T103" t="s">
        <v>12604</v>
      </c>
    </row>
    <row r="104" spans="1:20" x14ac:dyDescent="0.15">
      <c r="A104" t="s">
        <v>4274</v>
      </c>
      <c r="B104" t="s">
        <v>12528</v>
      </c>
      <c r="C104" t="s">
        <v>4902</v>
      </c>
      <c r="D104" t="s">
        <v>5979</v>
      </c>
      <c r="E104" t="s">
        <v>4590</v>
      </c>
      <c r="F104" t="s">
        <v>11418</v>
      </c>
      <c r="G104" t="s">
        <v>9317</v>
      </c>
      <c r="H104" t="s">
        <v>11419</v>
      </c>
      <c r="I104" t="s">
        <v>11419</v>
      </c>
      <c r="J104" t="s">
        <v>9317</v>
      </c>
      <c r="K104" t="s">
        <v>9317</v>
      </c>
      <c r="L104" t="s">
        <v>9317</v>
      </c>
      <c r="M104" t="s">
        <v>9317</v>
      </c>
      <c r="N104" t="s">
        <v>9317</v>
      </c>
      <c r="O104" t="s">
        <v>9317</v>
      </c>
      <c r="P104" t="s">
        <v>9317</v>
      </c>
      <c r="Q104" s="5">
        <v>39448</v>
      </c>
      <c r="R104" s="5">
        <v>39813</v>
      </c>
      <c r="S104" t="s">
        <v>11419</v>
      </c>
      <c r="T104" t="s">
        <v>12606</v>
      </c>
    </row>
    <row r="105" spans="1:20" x14ac:dyDescent="0.15">
      <c r="A105" t="s">
        <v>4282</v>
      </c>
      <c r="B105" t="s">
        <v>12528</v>
      </c>
      <c r="C105" t="s">
        <v>4902</v>
      </c>
      <c r="D105" t="s">
        <v>5979</v>
      </c>
      <c r="E105" t="s">
        <v>4590</v>
      </c>
      <c r="F105" t="s">
        <v>11414</v>
      </c>
      <c r="G105" t="s">
        <v>9317</v>
      </c>
      <c r="H105" t="s">
        <v>11415</v>
      </c>
      <c r="I105" t="s">
        <v>11415</v>
      </c>
      <c r="J105" t="s">
        <v>9317</v>
      </c>
      <c r="K105" t="s">
        <v>9317</v>
      </c>
      <c r="L105" t="s">
        <v>9317</v>
      </c>
      <c r="M105" t="s">
        <v>9317</v>
      </c>
      <c r="N105" t="s">
        <v>9317</v>
      </c>
      <c r="O105" t="s">
        <v>9317</v>
      </c>
      <c r="P105" t="s">
        <v>9317</v>
      </c>
      <c r="Q105" s="5">
        <v>39448</v>
      </c>
      <c r="R105" s="5">
        <v>39813</v>
      </c>
      <c r="S105" t="s">
        <v>11415</v>
      </c>
      <c r="T105" t="s">
        <v>12607</v>
      </c>
    </row>
    <row r="106" spans="1:20" x14ac:dyDescent="0.15">
      <c r="A106" t="s">
        <v>46</v>
      </c>
      <c r="B106" t="s">
        <v>12608</v>
      </c>
      <c r="C106" t="s">
        <v>4902</v>
      </c>
      <c r="D106" t="s">
        <v>5979</v>
      </c>
      <c r="E106" t="s">
        <v>4590</v>
      </c>
      <c r="F106" t="s">
        <v>13868</v>
      </c>
      <c r="G106" t="s">
        <v>9317</v>
      </c>
      <c r="H106" t="s">
        <v>13869</v>
      </c>
      <c r="I106" t="s">
        <v>9317</v>
      </c>
      <c r="J106" t="s">
        <v>13869</v>
      </c>
      <c r="K106" t="s">
        <v>13870</v>
      </c>
      <c r="L106" t="s">
        <v>13871</v>
      </c>
      <c r="M106" t="s">
        <v>9317</v>
      </c>
      <c r="N106" t="s">
        <v>9317</v>
      </c>
      <c r="O106" t="s">
        <v>13627</v>
      </c>
      <c r="P106" t="s">
        <v>13872</v>
      </c>
      <c r="Q106" s="5">
        <v>39814</v>
      </c>
      <c r="R106" s="5">
        <v>40178</v>
      </c>
      <c r="S106" t="s">
        <v>13869</v>
      </c>
      <c r="T106" t="s">
        <v>12609</v>
      </c>
    </row>
    <row r="107" spans="1:20" x14ac:dyDescent="0.15">
      <c r="A107" t="s">
        <v>49</v>
      </c>
      <c r="B107" t="s">
        <v>4493</v>
      </c>
      <c r="C107" t="s">
        <v>4902</v>
      </c>
      <c r="D107" t="s">
        <v>5979</v>
      </c>
      <c r="E107" t="s">
        <v>4590</v>
      </c>
      <c r="F107" t="s">
        <v>13873</v>
      </c>
      <c r="G107" t="s">
        <v>9317</v>
      </c>
      <c r="H107" t="s">
        <v>13874</v>
      </c>
      <c r="I107" t="s">
        <v>9317</v>
      </c>
      <c r="J107" t="s">
        <v>13874</v>
      </c>
      <c r="K107" t="s">
        <v>13875</v>
      </c>
      <c r="L107" t="s">
        <v>9317</v>
      </c>
      <c r="M107" t="s">
        <v>9317</v>
      </c>
      <c r="N107" t="s">
        <v>9317</v>
      </c>
      <c r="O107" t="s">
        <v>13627</v>
      </c>
      <c r="P107" t="s">
        <v>13876</v>
      </c>
      <c r="Q107" s="5">
        <v>39814</v>
      </c>
      <c r="R107" s="5">
        <v>40178</v>
      </c>
      <c r="S107" t="s">
        <v>13874</v>
      </c>
      <c r="T107" t="s">
        <v>12610</v>
      </c>
    </row>
    <row r="108" spans="1:20" x14ac:dyDescent="0.15">
      <c r="A108" t="s">
        <v>55</v>
      </c>
      <c r="B108" t="s">
        <v>4493</v>
      </c>
      <c r="C108" t="s">
        <v>4902</v>
      </c>
      <c r="D108" t="s">
        <v>5979</v>
      </c>
      <c r="E108" t="s">
        <v>4590</v>
      </c>
      <c r="F108" t="s">
        <v>13877</v>
      </c>
      <c r="G108" t="s">
        <v>9317</v>
      </c>
      <c r="H108" t="s">
        <v>13878</v>
      </c>
      <c r="I108" t="s">
        <v>9317</v>
      </c>
      <c r="J108" t="s">
        <v>13878</v>
      </c>
      <c r="K108" t="s">
        <v>13879</v>
      </c>
      <c r="L108" t="s">
        <v>13880</v>
      </c>
      <c r="M108" t="s">
        <v>9317</v>
      </c>
      <c r="N108" t="s">
        <v>9317</v>
      </c>
      <c r="O108" t="s">
        <v>13627</v>
      </c>
      <c r="P108" t="s">
        <v>10940</v>
      </c>
      <c r="Q108" s="5">
        <v>39814</v>
      </c>
      <c r="R108" s="5">
        <v>40178</v>
      </c>
      <c r="S108" t="s">
        <v>13878</v>
      </c>
      <c r="T108" t="s">
        <v>12611</v>
      </c>
    </row>
    <row r="109" spans="1:20" x14ac:dyDescent="0.15">
      <c r="A109" t="s">
        <v>160</v>
      </c>
      <c r="B109" t="s">
        <v>12612</v>
      </c>
      <c r="C109" t="s">
        <v>5325</v>
      </c>
      <c r="D109" t="s">
        <v>5979</v>
      </c>
      <c r="E109" t="s">
        <v>4590</v>
      </c>
      <c r="F109" t="s">
        <v>13881</v>
      </c>
      <c r="G109" t="s">
        <v>13882</v>
      </c>
      <c r="H109" t="s">
        <v>13883</v>
      </c>
      <c r="I109" t="s">
        <v>9317</v>
      </c>
      <c r="J109" t="s">
        <v>13883</v>
      </c>
      <c r="K109" t="s">
        <v>13884</v>
      </c>
      <c r="L109" t="s">
        <v>9317</v>
      </c>
      <c r="M109" t="s">
        <v>9317</v>
      </c>
      <c r="N109" t="s">
        <v>9317</v>
      </c>
      <c r="O109" t="s">
        <v>13627</v>
      </c>
      <c r="P109" t="s">
        <v>13885</v>
      </c>
      <c r="Q109" s="5">
        <v>39814</v>
      </c>
      <c r="R109" s="5">
        <v>40178</v>
      </c>
      <c r="S109" t="s">
        <v>13883</v>
      </c>
      <c r="T109" t="s">
        <v>12613</v>
      </c>
    </row>
    <row r="110" spans="1:20" x14ac:dyDescent="0.15">
      <c r="A110" t="s">
        <v>166</v>
      </c>
      <c r="B110" t="s">
        <v>167</v>
      </c>
      <c r="C110" t="s">
        <v>13991</v>
      </c>
      <c r="D110" t="s">
        <v>5979</v>
      </c>
      <c r="E110" t="s">
        <v>4590</v>
      </c>
      <c r="F110" t="s">
        <v>13886</v>
      </c>
      <c r="G110" t="s">
        <v>9317</v>
      </c>
      <c r="H110" t="s">
        <v>13887</v>
      </c>
      <c r="I110" t="s">
        <v>13887</v>
      </c>
      <c r="J110" t="s">
        <v>9317</v>
      </c>
      <c r="K110" t="s">
        <v>9317</v>
      </c>
      <c r="L110" t="s">
        <v>9317</v>
      </c>
      <c r="M110" t="s">
        <v>9317</v>
      </c>
      <c r="N110" t="s">
        <v>9317</v>
      </c>
      <c r="O110" t="s">
        <v>13627</v>
      </c>
      <c r="P110" t="s">
        <v>13627</v>
      </c>
      <c r="Q110" s="5">
        <v>39814</v>
      </c>
      <c r="R110" s="5">
        <v>40178</v>
      </c>
      <c r="S110" t="s">
        <v>13887</v>
      </c>
      <c r="T110" t="s">
        <v>12614</v>
      </c>
    </row>
    <row r="111" spans="1:20" x14ac:dyDescent="0.15">
      <c r="A111" t="s">
        <v>222</v>
      </c>
      <c r="B111" t="s">
        <v>4598</v>
      </c>
      <c r="C111" t="s">
        <v>14180</v>
      </c>
      <c r="D111" t="s">
        <v>5979</v>
      </c>
      <c r="E111" t="s">
        <v>4590</v>
      </c>
      <c r="F111" t="s">
        <v>13890</v>
      </c>
      <c r="G111" t="s">
        <v>13891</v>
      </c>
      <c r="H111" t="s">
        <v>13892</v>
      </c>
      <c r="I111" t="s">
        <v>9317</v>
      </c>
      <c r="J111" t="s">
        <v>13892</v>
      </c>
      <c r="K111" t="s">
        <v>10389</v>
      </c>
      <c r="L111" t="s">
        <v>9317</v>
      </c>
      <c r="M111" t="s">
        <v>9317</v>
      </c>
      <c r="N111" t="s">
        <v>9317</v>
      </c>
      <c r="O111" t="s">
        <v>13627</v>
      </c>
      <c r="P111" t="s">
        <v>13893</v>
      </c>
      <c r="Q111" s="5">
        <v>39814</v>
      </c>
      <c r="R111" s="5">
        <v>40178</v>
      </c>
      <c r="S111" t="s">
        <v>13892</v>
      </c>
      <c r="T111" t="s">
        <v>12616</v>
      </c>
    </row>
    <row r="112" spans="1:20" x14ac:dyDescent="0.15">
      <c r="A112" t="s">
        <v>234</v>
      </c>
      <c r="B112" t="s">
        <v>4599</v>
      </c>
      <c r="C112" t="s">
        <v>4902</v>
      </c>
      <c r="D112" t="s">
        <v>5979</v>
      </c>
      <c r="E112" t="s">
        <v>4590</v>
      </c>
      <c r="F112" t="s">
        <v>9859</v>
      </c>
      <c r="G112" t="s">
        <v>13894</v>
      </c>
      <c r="H112" t="s">
        <v>13895</v>
      </c>
      <c r="I112" t="s">
        <v>9317</v>
      </c>
      <c r="J112" t="s">
        <v>13895</v>
      </c>
      <c r="K112" t="s">
        <v>13896</v>
      </c>
      <c r="L112" t="s">
        <v>9317</v>
      </c>
      <c r="M112" t="s">
        <v>9317</v>
      </c>
      <c r="N112" t="s">
        <v>9317</v>
      </c>
      <c r="O112" t="s">
        <v>13627</v>
      </c>
      <c r="P112" t="s">
        <v>13897</v>
      </c>
      <c r="Q112" s="5">
        <v>39814</v>
      </c>
      <c r="R112" s="5">
        <v>40178</v>
      </c>
      <c r="S112" t="s">
        <v>13895</v>
      </c>
      <c r="T112" t="s">
        <v>12617</v>
      </c>
    </row>
    <row r="113" spans="1:20" x14ac:dyDescent="0.15">
      <c r="A113" t="s">
        <v>246</v>
      </c>
      <c r="B113" t="s">
        <v>9342</v>
      </c>
      <c r="C113" t="s">
        <v>14192</v>
      </c>
      <c r="D113" t="s">
        <v>5979</v>
      </c>
      <c r="E113" t="s">
        <v>4590</v>
      </c>
      <c r="F113" t="s">
        <v>13748</v>
      </c>
      <c r="G113" t="s">
        <v>13749</v>
      </c>
      <c r="H113" t="s">
        <v>13750</v>
      </c>
      <c r="I113" t="s">
        <v>9317</v>
      </c>
      <c r="J113" t="s">
        <v>13750</v>
      </c>
      <c r="K113" t="s">
        <v>11817</v>
      </c>
      <c r="L113" t="s">
        <v>9317</v>
      </c>
      <c r="M113" t="s">
        <v>9317</v>
      </c>
      <c r="N113" t="s">
        <v>9317</v>
      </c>
      <c r="O113" t="s">
        <v>13627</v>
      </c>
      <c r="P113" t="s">
        <v>13751</v>
      </c>
      <c r="Q113" s="5">
        <v>39814</v>
      </c>
      <c r="R113" s="5">
        <v>40178</v>
      </c>
      <c r="S113" t="s">
        <v>13750</v>
      </c>
      <c r="T113" t="s">
        <v>12618</v>
      </c>
    </row>
    <row r="114" spans="1:20" x14ac:dyDescent="0.15">
      <c r="A114" t="s">
        <v>361</v>
      </c>
      <c r="B114" t="s">
        <v>4493</v>
      </c>
      <c r="C114" t="s">
        <v>4902</v>
      </c>
      <c r="D114" t="s">
        <v>5979</v>
      </c>
      <c r="E114" t="s">
        <v>4590</v>
      </c>
      <c r="F114" t="s">
        <v>13900</v>
      </c>
      <c r="G114" t="s">
        <v>9317</v>
      </c>
      <c r="H114" t="s">
        <v>13901</v>
      </c>
      <c r="I114" t="s">
        <v>9317</v>
      </c>
      <c r="J114" t="s">
        <v>13901</v>
      </c>
      <c r="K114" t="s">
        <v>13902</v>
      </c>
      <c r="L114" t="s">
        <v>13903</v>
      </c>
      <c r="M114" t="s">
        <v>9317</v>
      </c>
      <c r="N114" t="s">
        <v>9317</v>
      </c>
      <c r="O114" t="s">
        <v>13627</v>
      </c>
      <c r="P114" t="s">
        <v>13904</v>
      </c>
      <c r="Q114" s="5">
        <v>39814</v>
      </c>
      <c r="R114" s="5">
        <v>40178</v>
      </c>
      <c r="S114" t="s">
        <v>13901</v>
      </c>
      <c r="T114" t="s">
        <v>12620</v>
      </c>
    </row>
    <row r="115" spans="1:20" x14ac:dyDescent="0.15">
      <c r="A115" t="s">
        <v>372</v>
      </c>
      <c r="B115" t="s">
        <v>12488</v>
      </c>
      <c r="C115" t="s">
        <v>5325</v>
      </c>
      <c r="D115" t="s">
        <v>5979</v>
      </c>
      <c r="E115" t="s">
        <v>4590</v>
      </c>
      <c r="F115" t="s">
        <v>13752</v>
      </c>
      <c r="G115" t="s">
        <v>13753</v>
      </c>
      <c r="H115" t="s">
        <v>13754</v>
      </c>
      <c r="I115" t="s">
        <v>9317</v>
      </c>
      <c r="J115" t="s">
        <v>13754</v>
      </c>
      <c r="K115" t="s">
        <v>13755</v>
      </c>
      <c r="L115" t="s">
        <v>9317</v>
      </c>
      <c r="M115" t="s">
        <v>9317</v>
      </c>
      <c r="N115" t="s">
        <v>9317</v>
      </c>
      <c r="O115" t="s">
        <v>13627</v>
      </c>
      <c r="P115" t="s">
        <v>13756</v>
      </c>
      <c r="Q115" s="5">
        <v>39814</v>
      </c>
      <c r="R115" s="5">
        <v>40178</v>
      </c>
      <c r="S115" t="s">
        <v>13754</v>
      </c>
      <c r="T115" t="s">
        <v>12621</v>
      </c>
    </row>
    <row r="116" spans="1:20" x14ac:dyDescent="0.15">
      <c r="A116" t="s">
        <v>402</v>
      </c>
      <c r="B116" t="s">
        <v>403</v>
      </c>
      <c r="C116" t="s">
        <v>4902</v>
      </c>
      <c r="D116" t="s">
        <v>5979</v>
      </c>
      <c r="E116" t="s">
        <v>4590</v>
      </c>
      <c r="F116" t="s">
        <v>9922</v>
      </c>
      <c r="G116" t="s">
        <v>9317</v>
      </c>
      <c r="H116" t="s">
        <v>9923</v>
      </c>
      <c r="I116" t="s">
        <v>9923</v>
      </c>
      <c r="J116" t="s">
        <v>9317</v>
      </c>
      <c r="K116" t="s">
        <v>9317</v>
      </c>
      <c r="L116" t="s">
        <v>9317</v>
      </c>
      <c r="M116" t="s">
        <v>9317</v>
      </c>
      <c r="N116" t="s">
        <v>9317</v>
      </c>
      <c r="O116" t="s">
        <v>13627</v>
      </c>
      <c r="P116" t="s">
        <v>13627</v>
      </c>
      <c r="Q116" s="5">
        <v>39814</v>
      </c>
      <c r="R116" s="5">
        <v>40178</v>
      </c>
      <c r="S116" t="s">
        <v>9923</v>
      </c>
      <c r="T116" t="s">
        <v>12625</v>
      </c>
    </row>
    <row r="117" spans="1:20" x14ac:dyDescent="0.15">
      <c r="A117" t="s">
        <v>420</v>
      </c>
      <c r="B117" t="s">
        <v>12626</v>
      </c>
      <c r="C117" t="s">
        <v>4902</v>
      </c>
      <c r="D117" t="s">
        <v>5979</v>
      </c>
      <c r="E117" t="s">
        <v>4590</v>
      </c>
      <c r="F117" t="s">
        <v>11117</v>
      </c>
      <c r="G117" t="s">
        <v>9317</v>
      </c>
      <c r="H117" t="s">
        <v>11118</v>
      </c>
      <c r="I117" t="s">
        <v>9317</v>
      </c>
      <c r="J117" t="s">
        <v>11118</v>
      </c>
      <c r="K117" t="s">
        <v>10139</v>
      </c>
      <c r="L117" t="s">
        <v>13913</v>
      </c>
      <c r="M117" t="s">
        <v>9317</v>
      </c>
      <c r="N117" t="s">
        <v>9317</v>
      </c>
      <c r="O117" t="s">
        <v>13627</v>
      </c>
      <c r="P117" t="s">
        <v>13914</v>
      </c>
      <c r="Q117" s="5">
        <v>39814</v>
      </c>
      <c r="R117" s="5">
        <v>40178</v>
      </c>
      <c r="S117" t="s">
        <v>11118</v>
      </c>
      <c r="T117" t="s">
        <v>12627</v>
      </c>
    </row>
    <row r="118" spans="1:20" x14ac:dyDescent="0.15">
      <c r="A118" t="s">
        <v>435</v>
      </c>
      <c r="B118" t="s">
        <v>436</v>
      </c>
      <c r="C118" t="s">
        <v>4902</v>
      </c>
      <c r="D118" t="s">
        <v>5979</v>
      </c>
      <c r="E118" t="s">
        <v>4590</v>
      </c>
      <c r="F118" t="s">
        <v>9930</v>
      </c>
      <c r="G118" t="s">
        <v>9317</v>
      </c>
      <c r="H118" t="s">
        <v>13757</v>
      </c>
      <c r="I118" t="s">
        <v>9317</v>
      </c>
      <c r="J118" t="s">
        <v>13757</v>
      </c>
      <c r="K118" t="s">
        <v>13758</v>
      </c>
      <c r="L118" t="s">
        <v>9317</v>
      </c>
      <c r="M118" t="s">
        <v>9317</v>
      </c>
      <c r="N118" t="s">
        <v>9317</v>
      </c>
      <c r="O118" t="s">
        <v>13627</v>
      </c>
      <c r="P118" t="s">
        <v>13759</v>
      </c>
      <c r="Q118" s="5">
        <v>39814</v>
      </c>
      <c r="R118" s="5">
        <v>40178</v>
      </c>
      <c r="S118" t="s">
        <v>13757</v>
      </c>
      <c r="T118" t="s">
        <v>12628</v>
      </c>
    </row>
    <row r="119" spans="1:20" x14ac:dyDescent="0.15">
      <c r="A119" t="s">
        <v>518</v>
      </c>
      <c r="B119" t="s">
        <v>4614</v>
      </c>
      <c r="C119" t="s">
        <v>4902</v>
      </c>
      <c r="D119" t="s">
        <v>5979</v>
      </c>
      <c r="E119" t="s">
        <v>4590</v>
      </c>
      <c r="F119" t="s">
        <v>13915</v>
      </c>
      <c r="G119" t="s">
        <v>13916</v>
      </c>
      <c r="H119" t="s">
        <v>13917</v>
      </c>
      <c r="I119" t="s">
        <v>9317</v>
      </c>
      <c r="J119" t="s">
        <v>13917</v>
      </c>
      <c r="K119" t="s">
        <v>13918</v>
      </c>
      <c r="L119" t="s">
        <v>9317</v>
      </c>
      <c r="M119" t="s">
        <v>9317</v>
      </c>
      <c r="N119" t="s">
        <v>9317</v>
      </c>
      <c r="O119" t="s">
        <v>13627</v>
      </c>
      <c r="P119" t="s">
        <v>13919</v>
      </c>
      <c r="Q119" s="5">
        <v>39814</v>
      </c>
      <c r="R119" s="5">
        <v>40178</v>
      </c>
      <c r="S119" t="s">
        <v>13917</v>
      </c>
      <c r="T119" t="s">
        <v>12629</v>
      </c>
    </row>
    <row r="120" spans="1:20" x14ac:dyDescent="0.15">
      <c r="A120" t="s">
        <v>527</v>
      </c>
      <c r="B120" t="s">
        <v>4615</v>
      </c>
      <c r="C120" t="s">
        <v>4902</v>
      </c>
      <c r="D120" t="s">
        <v>5979</v>
      </c>
      <c r="E120" t="s">
        <v>4590</v>
      </c>
      <c r="F120" t="s">
        <v>13920</v>
      </c>
      <c r="G120" t="s">
        <v>13921</v>
      </c>
      <c r="H120" t="s">
        <v>13922</v>
      </c>
      <c r="I120" t="s">
        <v>9317</v>
      </c>
      <c r="J120" t="s">
        <v>13922</v>
      </c>
      <c r="K120" t="s">
        <v>13923</v>
      </c>
      <c r="L120" t="s">
        <v>9317</v>
      </c>
      <c r="M120" t="s">
        <v>9317</v>
      </c>
      <c r="N120" t="s">
        <v>9317</v>
      </c>
      <c r="O120" t="s">
        <v>13627</v>
      </c>
      <c r="P120" t="s">
        <v>11189</v>
      </c>
      <c r="Q120" s="5">
        <v>39814</v>
      </c>
      <c r="R120" s="5">
        <v>40178</v>
      </c>
      <c r="S120" t="s">
        <v>13922</v>
      </c>
      <c r="T120" t="s">
        <v>12630</v>
      </c>
    </row>
    <row r="121" spans="1:20" x14ac:dyDescent="0.15">
      <c r="A121" t="s">
        <v>556</v>
      </c>
      <c r="B121" t="s">
        <v>167</v>
      </c>
      <c r="C121" t="s">
        <v>4902</v>
      </c>
      <c r="D121" t="s">
        <v>5979</v>
      </c>
      <c r="E121" t="s">
        <v>4590</v>
      </c>
      <c r="F121" t="s">
        <v>9965</v>
      </c>
      <c r="G121" t="s">
        <v>9317</v>
      </c>
      <c r="H121" t="s">
        <v>9966</v>
      </c>
      <c r="I121" t="s">
        <v>9317</v>
      </c>
      <c r="J121" t="s">
        <v>9966</v>
      </c>
      <c r="K121" t="s">
        <v>9967</v>
      </c>
      <c r="L121" t="s">
        <v>9968</v>
      </c>
      <c r="M121" t="s">
        <v>9317</v>
      </c>
      <c r="N121" t="s">
        <v>9317</v>
      </c>
      <c r="O121" t="s">
        <v>13627</v>
      </c>
      <c r="P121" t="s">
        <v>13924</v>
      </c>
      <c r="Q121" s="5">
        <v>39814</v>
      </c>
      <c r="R121" s="5">
        <v>40178</v>
      </c>
      <c r="S121" t="s">
        <v>9966</v>
      </c>
      <c r="T121" t="s">
        <v>12631</v>
      </c>
    </row>
    <row r="122" spans="1:20" x14ac:dyDescent="0.15">
      <c r="A122" t="s">
        <v>586</v>
      </c>
      <c r="B122" t="s">
        <v>12634</v>
      </c>
      <c r="C122" t="s">
        <v>4902</v>
      </c>
      <c r="D122" t="s">
        <v>5979</v>
      </c>
      <c r="E122" t="s">
        <v>4590</v>
      </c>
      <c r="F122" t="s">
        <v>13929</v>
      </c>
      <c r="G122" t="s">
        <v>13930</v>
      </c>
      <c r="H122" t="s">
        <v>13931</v>
      </c>
      <c r="I122" t="s">
        <v>9317</v>
      </c>
      <c r="J122" t="s">
        <v>13931</v>
      </c>
      <c r="K122" t="s">
        <v>13932</v>
      </c>
      <c r="L122" t="s">
        <v>9317</v>
      </c>
      <c r="M122" t="s">
        <v>9317</v>
      </c>
      <c r="N122" t="s">
        <v>9317</v>
      </c>
      <c r="O122" t="s">
        <v>13627</v>
      </c>
      <c r="P122" t="s">
        <v>11906</v>
      </c>
      <c r="Q122" s="5">
        <v>39814</v>
      </c>
      <c r="R122" s="5">
        <v>40178</v>
      </c>
      <c r="S122" t="s">
        <v>13931</v>
      </c>
      <c r="T122" t="s">
        <v>12635</v>
      </c>
    </row>
    <row r="123" spans="1:20" x14ac:dyDescent="0.15">
      <c r="A123" t="s">
        <v>684</v>
      </c>
      <c r="B123" t="s">
        <v>685</v>
      </c>
      <c r="C123" t="s">
        <v>4902</v>
      </c>
      <c r="D123" t="s">
        <v>5979</v>
      </c>
      <c r="E123" t="s">
        <v>4590</v>
      </c>
      <c r="F123" t="s">
        <v>9997</v>
      </c>
      <c r="G123" t="s">
        <v>9317</v>
      </c>
      <c r="H123" t="s">
        <v>9998</v>
      </c>
      <c r="I123" t="s">
        <v>9998</v>
      </c>
      <c r="J123" t="s">
        <v>9317</v>
      </c>
      <c r="K123" t="s">
        <v>9317</v>
      </c>
      <c r="L123" t="s">
        <v>9317</v>
      </c>
      <c r="M123" t="s">
        <v>9317</v>
      </c>
      <c r="N123" t="s">
        <v>9317</v>
      </c>
      <c r="O123" t="s">
        <v>13627</v>
      </c>
      <c r="P123" t="s">
        <v>13627</v>
      </c>
      <c r="Q123" s="5">
        <v>39814</v>
      </c>
      <c r="R123" s="5">
        <v>40178</v>
      </c>
      <c r="S123" t="s">
        <v>9998</v>
      </c>
      <c r="T123" t="s">
        <v>12636</v>
      </c>
    </row>
    <row r="124" spans="1:20" x14ac:dyDescent="0.15">
      <c r="A124" t="s">
        <v>718</v>
      </c>
      <c r="B124" t="s">
        <v>4514</v>
      </c>
      <c r="C124" t="s">
        <v>5927</v>
      </c>
      <c r="D124" t="s">
        <v>5979</v>
      </c>
      <c r="E124" t="s">
        <v>4590</v>
      </c>
      <c r="F124" t="s">
        <v>10006</v>
      </c>
      <c r="G124" t="s">
        <v>9317</v>
      </c>
      <c r="H124" t="s">
        <v>10007</v>
      </c>
      <c r="I124" t="s">
        <v>9317</v>
      </c>
      <c r="J124" t="s">
        <v>10007</v>
      </c>
      <c r="K124" t="s">
        <v>10008</v>
      </c>
      <c r="L124" t="s">
        <v>10009</v>
      </c>
      <c r="M124" t="s">
        <v>9317</v>
      </c>
      <c r="N124" t="s">
        <v>9317</v>
      </c>
      <c r="O124" t="s">
        <v>13627</v>
      </c>
      <c r="P124" t="s">
        <v>13933</v>
      </c>
      <c r="Q124" s="5">
        <v>39814</v>
      </c>
      <c r="R124" s="5">
        <v>40178</v>
      </c>
      <c r="S124" t="s">
        <v>10007</v>
      </c>
      <c r="T124" t="s">
        <v>12637</v>
      </c>
    </row>
    <row r="125" spans="1:20" x14ac:dyDescent="0.15">
      <c r="A125" t="s">
        <v>818</v>
      </c>
      <c r="B125" t="s">
        <v>819</v>
      </c>
      <c r="C125" t="s">
        <v>4902</v>
      </c>
      <c r="D125" t="s">
        <v>5979</v>
      </c>
      <c r="E125" t="s">
        <v>4590</v>
      </c>
      <c r="F125" t="s">
        <v>13765</v>
      </c>
      <c r="G125" t="s">
        <v>13766</v>
      </c>
      <c r="H125" t="s">
        <v>13767</v>
      </c>
      <c r="I125" t="s">
        <v>9317</v>
      </c>
      <c r="J125" t="s">
        <v>13767</v>
      </c>
      <c r="K125" t="s">
        <v>13768</v>
      </c>
      <c r="L125" t="s">
        <v>9317</v>
      </c>
      <c r="M125" t="s">
        <v>9317</v>
      </c>
      <c r="N125" t="s">
        <v>9317</v>
      </c>
      <c r="O125" t="s">
        <v>13627</v>
      </c>
      <c r="P125" t="s">
        <v>13769</v>
      </c>
      <c r="Q125" s="5">
        <v>39814</v>
      </c>
      <c r="R125" s="5">
        <v>40178</v>
      </c>
      <c r="S125" t="s">
        <v>13767</v>
      </c>
      <c r="T125" t="s">
        <v>12639</v>
      </c>
    </row>
    <row r="126" spans="1:20" x14ac:dyDescent="0.15">
      <c r="A126" t="s">
        <v>939</v>
      </c>
      <c r="B126" t="s">
        <v>12581</v>
      </c>
      <c r="C126" t="s">
        <v>4902</v>
      </c>
      <c r="D126" t="s">
        <v>5979</v>
      </c>
      <c r="E126" t="s">
        <v>4590</v>
      </c>
      <c r="F126" t="s">
        <v>13940</v>
      </c>
      <c r="G126" t="s">
        <v>13941</v>
      </c>
      <c r="H126" t="s">
        <v>13942</v>
      </c>
      <c r="I126" t="s">
        <v>9317</v>
      </c>
      <c r="J126" t="s">
        <v>13942</v>
      </c>
      <c r="K126" t="s">
        <v>13943</v>
      </c>
      <c r="L126" t="s">
        <v>9317</v>
      </c>
      <c r="M126" t="s">
        <v>9317</v>
      </c>
      <c r="N126" t="s">
        <v>9317</v>
      </c>
      <c r="O126" t="s">
        <v>13627</v>
      </c>
      <c r="P126" t="s">
        <v>13944</v>
      </c>
      <c r="Q126" s="5">
        <v>39814</v>
      </c>
      <c r="R126" s="5">
        <v>40178</v>
      </c>
      <c r="S126" t="s">
        <v>13942</v>
      </c>
      <c r="T126" t="s">
        <v>12641</v>
      </c>
    </row>
    <row r="127" spans="1:20" x14ac:dyDescent="0.15">
      <c r="A127" t="s">
        <v>1102</v>
      </c>
      <c r="B127" t="s">
        <v>1103</v>
      </c>
      <c r="C127" t="s">
        <v>4902</v>
      </c>
      <c r="D127" t="s">
        <v>5979</v>
      </c>
      <c r="E127" t="s">
        <v>4590</v>
      </c>
      <c r="F127" t="s">
        <v>10158</v>
      </c>
      <c r="G127" t="s">
        <v>9317</v>
      </c>
      <c r="H127" t="s">
        <v>13770</v>
      </c>
      <c r="I127" t="s">
        <v>9317</v>
      </c>
      <c r="J127" t="s">
        <v>13770</v>
      </c>
      <c r="K127" t="s">
        <v>10812</v>
      </c>
      <c r="L127" t="s">
        <v>9317</v>
      </c>
      <c r="M127" t="s">
        <v>9317</v>
      </c>
      <c r="N127" t="s">
        <v>9317</v>
      </c>
      <c r="O127" t="s">
        <v>13627</v>
      </c>
      <c r="P127" t="s">
        <v>13771</v>
      </c>
      <c r="Q127" s="5">
        <v>39814</v>
      </c>
      <c r="R127" s="5">
        <v>40178</v>
      </c>
      <c r="S127" t="s">
        <v>13770</v>
      </c>
      <c r="T127" t="s">
        <v>12642</v>
      </c>
    </row>
    <row r="128" spans="1:20" x14ac:dyDescent="0.15">
      <c r="A128" t="s">
        <v>1105</v>
      </c>
      <c r="B128" t="s">
        <v>1106</v>
      </c>
      <c r="C128" t="s">
        <v>4902</v>
      </c>
      <c r="D128" t="s">
        <v>5979</v>
      </c>
      <c r="E128" t="s">
        <v>4590</v>
      </c>
      <c r="F128" t="s">
        <v>10142</v>
      </c>
      <c r="G128" t="s">
        <v>13945</v>
      </c>
      <c r="H128" t="s">
        <v>13946</v>
      </c>
      <c r="I128" t="s">
        <v>9317</v>
      </c>
      <c r="J128" t="s">
        <v>13946</v>
      </c>
      <c r="K128" t="s">
        <v>13947</v>
      </c>
      <c r="L128" t="s">
        <v>9317</v>
      </c>
      <c r="M128" t="s">
        <v>9317</v>
      </c>
      <c r="N128" t="s">
        <v>9317</v>
      </c>
      <c r="O128" t="s">
        <v>13627</v>
      </c>
      <c r="P128" t="s">
        <v>13948</v>
      </c>
      <c r="Q128" s="5">
        <v>39814</v>
      </c>
      <c r="R128" s="5">
        <v>40178</v>
      </c>
      <c r="S128" t="s">
        <v>13946</v>
      </c>
      <c r="T128" t="s">
        <v>12643</v>
      </c>
    </row>
    <row r="129" spans="1:20" x14ac:dyDescent="0.15">
      <c r="A129" t="s">
        <v>1121</v>
      </c>
      <c r="B129" t="s">
        <v>1122</v>
      </c>
      <c r="C129" t="s">
        <v>4902</v>
      </c>
      <c r="D129" t="s">
        <v>5979</v>
      </c>
      <c r="E129" t="s">
        <v>4590</v>
      </c>
      <c r="F129" t="s">
        <v>10148</v>
      </c>
      <c r="G129" t="s">
        <v>9317</v>
      </c>
      <c r="H129" t="s">
        <v>10149</v>
      </c>
      <c r="I129" t="s">
        <v>9317</v>
      </c>
      <c r="J129" t="s">
        <v>10149</v>
      </c>
      <c r="K129" t="s">
        <v>10150</v>
      </c>
      <c r="L129" t="s">
        <v>13949</v>
      </c>
      <c r="M129" t="s">
        <v>9317</v>
      </c>
      <c r="N129" t="s">
        <v>9317</v>
      </c>
      <c r="O129" t="s">
        <v>13627</v>
      </c>
      <c r="P129" t="s">
        <v>12032</v>
      </c>
      <c r="Q129" s="5">
        <v>39814</v>
      </c>
      <c r="R129" s="5">
        <v>40178</v>
      </c>
      <c r="S129" t="s">
        <v>10149</v>
      </c>
      <c r="T129" t="s">
        <v>12644</v>
      </c>
    </row>
    <row r="130" spans="1:20" x14ac:dyDescent="0.15">
      <c r="A130" t="s">
        <v>1159</v>
      </c>
      <c r="B130" t="s">
        <v>1160</v>
      </c>
      <c r="C130" t="s">
        <v>4902</v>
      </c>
      <c r="D130" t="s">
        <v>5979</v>
      </c>
      <c r="E130" t="s">
        <v>4590</v>
      </c>
      <c r="F130" t="s">
        <v>13772</v>
      </c>
      <c r="G130" t="s">
        <v>9317</v>
      </c>
      <c r="H130" t="s">
        <v>13773</v>
      </c>
      <c r="I130" t="s">
        <v>9317</v>
      </c>
      <c r="J130" t="s">
        <v>13773</v>
      </c>
      <c r="K130" t="s">
        <v>13774</v>
      </c>
      <c r="L130" t="s">
        <v>10522</v>
      </c>
      <c r="M130" t="s">
        <v>9317</v>
      </c>
      <c r="N130" t="s">
        <v>9317</v>
      </c>
      <c r="O130" t="s">
        <v>13627</v>
      </c>
      <c r="P130" t="s">
        <v>13775</v>
      </c>
      <c r="Q130" s="5">
        <v>39814</v>
      </c>
      <c r="R130" s="5">
        <v>40178</v>
      </c>
      <c r="S130" t="s">
        <v>13773</v>
      </c>
      <c r="T130" t="s">
        <v>12646</v>
      </c>
    </row>
    <row r="131" spans="1:20" x14ac:dyDescent="0.15">
      <c r="A131" t="s">
        <v>1182</v>
      </c>
      <c r="B131" t="s">
        <v>1183</v>
      </c>
      <c r="C131" t="s">
        <v>4902</v>
      </c>
      <c r="D131" t="s">
        <v>5979</v>
      </c>
      <c r="E131" t="s">
        <v>4590</v>
      </c>
      <c r="F131" t="s">
        <v>13952</v>
      </c>
      <c r="G131" t="s">
        <v>13953</v>
      </c>
      <c r="H131" t="s">
        <v>13954</v>
      </c>
      <c r="I131" t="s">
        <v>9317</v>
      </c>
      <c r="J131" t="s">
        <v>13954</v>
      </c>
      <c r="K131" t="s">
        <v>13955</v>
      </c>
      <c r="L131" t="s">
        <v>9317</v>
      </c>
      <c r="M131" t="s">
        <v>9317</v>
      </c>
      <c r="N131" t="s">
        <v>9317</v>
      </c>
      <c r="O131" t="s">
        <v>13627</v>
      </c>
      <c r="P131" t="s">
        <v>13956</v>
      </c>
      <c r="Q131" s="5">
        <v>39814</v>
      </c>
      <c r="R131" s="5">
        <v>40178</v>
      </c>
      <c r="S131" t="s">
        <v>13954</v>
      </c>
      <c r="T131" t="s">
        <v>12648</v>
      </c>
    </row>
    <row r="132" spans="1:20" x14ac:dyDescent="0.15">
      <c r="A132" t="s">
        <v>1185</v>
      </c>
      <c r="B132" t="s">
        <v>12649</v>
      </c>
      <c r="C132" t="s">
        <v>14134</v>
      </c>
      <c r="D132" t="s">
        <v>5979</v>
      </c>
      <c r="E132" t="s">
        <v>4590</v>
      </c>
      <c r="F132" t="s">
        <v>10142</v>
      </c>
      <c r="G132" t="s">
        <v>9317</v>
      </c>
      <c r="H132" t="s">
        <v>10143</v>
      </c>
      <c r="I132" t="s">
        <v>9317</v>
      </c>
      <c r="J132" t="s">
        <v>10143</v>
      </c>
      <c r="K132" t="s">
        <v>10144</v>
      </c>
      <c r="L132" t="s">
        <v>10145</v>
      </c>
      <c r="M132" t="s">
        <v>9317</v>
      </c>
      <c r="N132" t="s">
        <v>9317</v>
      </c>
      <c r="O132" t="s">
        <v>13627</v>
      </c>
      <c r="P132" t="s">
        <v>10411</v>
      </c>
      <c r="Q132" s="5">
        <v>39814</v>
      </c>
      <c r="R132" s="5">
        <v>40178</v>
      </c>
      <c r="S132" t="s">
        <v>10143</v>
      </c>
      <c r="T132" t="s">
        <v>12650</v>
      </c>
    </row>
    <row r="133" spans="1:20" x14ac:dyDescent="0.15">
      <c r="A133" t="s">
        <v>1243</v>
      </c>
      <c r="B133" t="s">
        <v>12652</v>
      </c>
      <c r="C133" t="s">
        <v>4902</v>
      </c>
      <c r="D133" t="s">
        <v>5979</v>
      </c>
      <c r="E133" t="s">
        <v>4590</v>
      </c>
      <c r="F133" t="s">
        <v>13957</v>
      </c>
      <c r="G133" t="s">
        <v>9317</v>
      </c>
      <c r="H133" t="s">
        <v>13958</v>
      </c>
      <c r="I133" t="s">
        <v>9317</v>
      </c>
      <c r="J133" t="s">
        <v>13958</v>
      </c>
      <c r="K133" t="s">
        <v>13959</v>
      </c>
      <c r="L133" t="s">
        <v>13960</v>
      </c>
      <c r="M133" t="s">
        <v>9317</v>
      </c>
      <c r="N133" t="s">
        <v>9317</v>
      </c>
      <c r="O133" t="s">
        <v>13627</v>
      </c>
      <c r="P133" t="s">
        <v>13961</v>
      </c>
      <c r="Q133" s="5">
        <v>39814</v>
      </c>
      <c r="R133" s="5">
        <v>40178</v>
      </c>
      <c r="S133" t="s">
        <v>13958</v>
      </c>
      <c r="T133" t="s">
        <v>12653</v>
      </c>
    </row>
    <row r="134" spans="1:20" x14ac:dyDescent="0.15">
      <c r="A134" t="s">
        <v>1271</v>
      </c>
      <c r="B134" t="s">
        <v>4688</v>
      </c>
      <c r="C134" t="s">
        <v>4902</v>
      </c>
      <c r="D134" t="s">
        <v>5979</v>
      </c>
      <c r="E134" t="s">
        <v>4590</v>
      </c>
      <c r="F134" t="s">
        <v>13962</v>
      </c>
      <c r="G134" t="s">
        <v>9317</v>
      </c>
      <c r="H134" t="s">
        <v>13963</v>
      </c>
      <c r="I134" t="s">
        <v>9317</v>
      </c>
      <c r="J134" t="s">
        <v>13963</v>
      </c>
      <c r="K134" t="s">
        <v>13964</v>
      </c>
      <c r="L134" t="s">
        <v>13965</v>
      </c>
      <c r="M134" t="s">
        <v>9317</v>
      </c>
      <c r="N134" t="s">
        <v>9317</v>
      </c>
      <c r="O134" t="s">
        <v>13627</v>
      </c>
      <c r="P134" t="s">
        <v>13966</v>
      </c>
      <c r="Q134" s="5">
        <v>39814</v>
      </c>
      <c r="R134" s="5">
        <v>40178</v>
      </c>
      <c r="S134" t="s">
        <v>13963</v>
      </c>
      <c r="T134" t="s">
        <v>12654</v>
      </c>
    </row>
    <row r="135" spans="1:20" x14ac:dyDescent="0.15">
      <c r="A135" t="s">
        <v>1277</v>
      </c>
      <c r="B135" t="s">
        <v>4754</v>
      </c>
      <c r="C135" t="s">
        <v>4902</v>
      </c>
      <c r="D135" t="s">
        <v>5979</v>
      </c>
      <c r="E135" t="s">
        <v>4590</v>
      </c>
      <c r="F135" t="s">
        <v>13967</v>
      </c>
      <c r="G135" t="s">
        <v>9317</v>
      </c>
      <c r="H135" t="s">
        <v>13968</v>
      </c>
      <c r="I135" t="s">
        <v>9317</v>
      </c>
      <c r="J135" t="s">
        <v>13968</v>
      </c>
      <c r="K135" t="s">
        <v>13969</v>
      </c>
      <c r="L135" t="s">
        <v>13970</v>
      </c>
      <c r="M135" t="s">
        <v>9317</v>
      </c>
      <c r="N135" t="s">
        <v>9317</v>
      </c>
      <c r="O135" t="s">
        <v>13627</v>
      </c>
      <c r="P135" t="s">
        <v>10588</v>
      </c>
      <c r="Q135" s="5">
        <v>39814</v>
      </c>
      <c r="R135" s="5">
        <v>40178</v>
      </c>
      <c r="S135" t="s">
        <v>13968</v>
      </c>
      <c r="T135" t="s">
        <v>12655</v>
      </c>
    </row>
    <row r="136" spans="1:20" x14ac:dyDescent="0.15">
      <c r="A136" t="s">
        <v>1339</v>
      </c>
      <c r="B136" t="s">
        <v>4645</v>
      </c>
      <c r="C136" t="s">
        <v>4902</v>
      </c>
      <c r="D136" t="s">
        <v>5979</v>
      </c>
      <c r="E136" t="s">
        <v>4590</v>
      </c>
      <c r="F136" t="s">
        <v>13776</v>
      </c>
      <c r="G136" t="s">
        <v>9317</v>
      </c>
      <c r="H136" t="s">
        <v>13777</v>
      </c>
      <c r="I136" t="s">
        <v>9317</v>
      </c>
      <c r="J136" t="s">
        <v>13777</v>
      </c>
      <c r="K136" t="s">
        <v>10780</v>
      </c>
      <c r="L136" t="s">
        <v>9317</v>
      </c>
      <c r="M136" t="s">
        <v>9317</v>
      </c>
      <c r="N136" t="s">
        <v>9317</v>
      </c>
      <c r="O136" t="s">
        <v>13627</v>
      </c>
      <c r="P136" t="s">
        <v>13778</v>
      </c>
      <c r="Q136" s="5">
        <v>39814</v>
      </c>
      <c r="R136" s="5">
        <v>40178</v>
      </c>
      <c r="S136" t="s">
        <v>13777</v>
      </c>
      <c r="T136" t="s">
        <v>12657</v>
      </c>
    </row>
    <row r="137" spans="1:20" x14ac:dyDescent="0.15">
      <c r="A137" t="s">
        <v>1399</v>
      </c>
      <c r="B137" t="s">
        <v>12660</v>
      </c>
      <c r="C137" t="s">
        <v>4902</v>
      </c>
      <c r="D137" t="s">
        <v>5979</v>
      </c>
      <c r="E137" t="s">
        <v>4590</v>
      </c>
      <c r="F137" t="s">
        <v>13957</v>
      </c>
      <c r="G137" t="s">
        <v>9317</v>
      </c>
      <c r="H137" t="s">
        <v>13958</v>
      </c>
      <c r="I137" t="s">
        <v>9317</v>
      </c>
      <c r="J137" t="s">
        <v>13958</v>
      </c>
      <c r="K137" t="s">
        <v>13959</v>
      </c>
      <c r="L137" t="s">
        <v>13960</v>
      </c>
      <c r="M137" t="s">
        <v>9317</v>
      </c>
      <c r="N137" t="s">
        <v>9317</v>
      </c>
      <c r="O137" t="s">
        <v>13627</v>
      </c>
      <c r="P137" t="s">
        <v>13961</v>
      </c>
      <c r="Q137" s="5">
        <v>39814</v>
      </c>
      <c r="R137" s="5">
        <v>40178</v>
      </c>
      <c r="S137" t="s">
        <v>13958</v>
      </c>
      <c r="T137" t="s">
        <v>12661</v>
      </c>
    </row>
    <row r="138" spans="1:20" x14ac:dyDescent="0.15">
      <c r="A138" t="s">
        <v>1483</v>
      </c>
      <c r="B138" t="s">
        <v>12568</v>
      </c>
      <c r="C138" t="s">
        <v>4902</v>
      </c>
      <c r="D138" t="s">
        <v>5979</v>
      </c>
      <c r="E138" t="s">
        <v>4590</v>
      </c>
      <c r="F138" t="s">
        <v>10183</v>
      </c>
      <c r="G138" t="s">
        <v>9317</v>
      </c>
      <c r="H138" t="s">
        <v>11282</v>
      </c>
      <c r="I138" t="s">
        <v>9317</v>
      </c>
      <c r="J138" t="s">
        <v>11282</v>
      </c>
      <c r="K138" t="s">
        <v>13782</v>
      </c>
      <c r="L138" t="s">
        <v>10621</v>
      </c>
      <c r="M138" t="s">
        <v>9317</v>
      </c>
      <c r="N138" t="s">
        <v>9317</v>
      </c>
      <c r="O138" t="s">
        <v>13627</v>
      </c>
      <c r="P138" t="s">
        <v>13783</v>
      </c>
      <c r="Q138" s="5">
        <v>39814</v>
      </c>
      <c r="R138" s="5">
        <v>40178</v>
      </c>
      <c r="S138" t="s">
        <v>11282</v>
      </c>
      <c r="T138" t="s">
        <v>12663</v>
      </c>
    </row>
    <row r="139" spans="1:20" x14ac:dyDescent="0.15">
      <c r="A139" t="s">
        <v>1532</v>
      </c>
      <c r="B139" t="s">
        <v>1533</v>
      </c>
      <c r="C139" t="s">
        <v>5325</v>
      </c>
      <c r="D139" t="s">
        <v>5979</v>
      </c>
      <c r="E139" t="s">
        <v>4590</v>
      </c>
      <c r="F139" t="s">
        <v>13967</v>
      </c>
      <c r="G139" t="s">
        <v>13975</v>
      </c>
      <c r="H139" t="s">
        <v>13976</v>
      </c>
      <c r="I139" t="s">
        <v>9317</v>
      </c>
      <c r="J139" t="s">
        <v>13976</v>
      </c>
      <c r="K139" t="s">
        <v>13977</v>
      </c>
      <c r="L139" t="s">
        <v>9317</v>
      </c>
      <c r="M139" t="s">
        <v>9317</v>
      </c>
      <c r="N139" t="s">
        <v>9317</v>
      </c>
      <c r="O139" t="s">
        <v>13627</v>
      </c>
      <c r="P139" t="s">
        <v>13978</v>
      </c>
      <c r="Q139" s="5">
        <v>39814</v>
      </c>
      <c r="R139" s="5">
        <v>40178</v>
      </c>
      <c r="S139" t="s">
        <v>13976</v>
      </c>
      <c r="T139" t="s">
        <v>12665</v>
      </c>
    </row>
    <row r="140" spans="1:20" x14ac:dyDescent="0.15">
      <c r="A140" t="s">
        <v>1541</v>
      </c>
      <c r="B140" t="s">
        <v>1542</v>
      </c>
      <c r="C140" t="s">
        <v>13991</v>
      </c>
      <c r="D140" t="s">
        <v>5979</v>
      </c>
      <c r="E140" t="s">
        <v>4590</v>
      </c>
      <c r="F140" t="s">
        <v>10286</v>
      </c>
      <c r="G140" t="s">
        <v>13784</v>
      </c>
      <c r="H140" t="s">
        <v>13785</v>
      </c>
      <c r="I140" t="s">
        <v>9317</v>
      </c>
      <c r="J140" t="s">
        <v>13785</v>
      </c>
      <c r="K140" t="s">
        <v>13786</v>
      </c>
      <c r="L140" t="s">
        <v>9317</v>
      </c>
      <c r="M140" t="s">
        <v>9317</v>
      </c>
      <c r="N140" t="s">
        <v>9317</v>
      </c>
      <c r="O140" t="s">
        <v>13627</v>
      </c>
      <c r="P140" t="s">
        <v>13787</v>
      </c>
      <c r="Q140" s="5">
        <v>39814</v>
      </c>
      <c r="R140" s="5">
        <v>40178</v>
      </c>
      <c r="S140" t="s">
        <v>13785</v>
      </c>
      <c r="T140" t="s">
        <v>12666</v>
      </c>
    </row>
    <row r="141" spans="1:20" x14ac:dyDescent="0.15">
      <c r="A141" t="s">
        <v>1565</v>
      </c>
      <c r="B141" t="s">
        <v>1566</v>
      </c>
      <c r="C141" t="s">
        <v>5349</v>
      </c>
      <c r="D141" t="s">
        <v>5979</v>
      </c>
      <c r="E141" t="s">
        <v>4590</v>
      </c>
      <c r="F141" t="s">
        <v>13979</v>
      </c>
      <c r="G141" t="s">
        <v>9317</v>
      </c>
      <c r="H141" t="s">
        <v>13980</v>
      </c>
      <c r="I141" t="s">
        <v>9317</v>
      </c>
      <c r="J141" t="s">
        <v>13980</v>
      </c>
      <c r="K141" t="s">
        <v>13981</v>
      </c>
      <c r="L141" t="s">
        <v>13982</v>
      </c>
      <c r="M141" t="s">
        <v>9317</v>
      </c>
      <c r="N141" t="s">
        <v>9317</v>
      </c>
      <c r="O141" t="s">
        <v>13627</v>
      </c>
      <c r="P141" t="s">
        <v>13983</v>
      </c>
      <c r="Q141" s="5">
        <v>39814</v>
      </c>
      <c r="R141" s="5">
        <v>40178</v>
      </c>
      <c r="S141" t="s">
        <v>13980</v>
      </c>
      <c r="T141" t="s">
        <v>12667</v>
      </c>
    </row>
    <row r="142" spans="1:20" x14ac:dyDescent="0.15">
      <c r="A142" t="s">
        <v>1629</v>
      </c>
      <c r="B142" t="s">
        <v>1630</v>
      </c>
      <c r="C142" t="s">
        <v>4902</v>
      </c>
      <c r="D142" t="s">
        <v>5979</v>
      </c>
      <c r="E142" t="s">
        <v>4590</v>
      </c>
      <c r="F142" t="s">
        <v>13788</v>
      </c>
      <c r="G142" t="s">
        <v>9317</v>
      </c>
      <c r="H142" t="s">
        <v>13789</v>
      </c>
      <c r="I142" t="s">
        <v>9317</v>
      </c>
      <c r="J142" t="s">
        <v>13789</v>
      </c>
      <c r="K142" t="s">
        <v>10095</v>
      </c>
      <c r="L142" t="s">
        <v>13790</v>
      </c>
      <c r="M142" t="s">
        <v>9317</v>
      </c>
      <c r="N142" t="s">
        <v>9317</v>
      </c>
      <c r="O142" t="s">
        <v>13627</v>
      </c>
      <c r="P142" t="s">
        <v>13791</v>
      </c>
      <c r="Q142" s="5">
        <v>39814</v>
      </c>
      <c r="R142" s="5">
        <v>40178</v>
      </c>
      <c r="S142" t="s">
        <v>13789</v>
      </c>
      <c r="T142" t="s">
        <v>12668</v>
      </c>
    </row>
    <row r="143" spans="1:20" x14ac:dyDescent="0.15">
      <c r="A143" t="s">
        <v>1727</v>
      </c>
      <c r="B143" t="s">
        <v>4556</v>
      </c>
      <c r="C143" t="s">
        <v>14192</v>
      </c>
      <c r="D143" t="s">
        <v>5979</v>
      </c>
      <c r="E143" t="s">
        <v>4590</v>
      </c>
      <c r="F143" t="s">
        <v>13792</v>
      </c>
      <c r="G143" t="s">
        <v>13793</v>
      </c>
      <c r="H143" t="s">
        <v>13794</v>
      </c>
      <c r="I143" t="s">
        <v>9317</v>
      </c>
      <c r="J143" t="s">
        <v>13794</v>
      </c>
      <c r="K143" t="s">
        <v>13795</v>
      </c>
      <c r="L143" t="s">
        <v>9317</v>
      </c>
      <c r="M143" t="s">
        <v>9317</v>
      </c>
      <c r="N143" t="s">
        <v>9317</v>
      </c>
      <c r="O143" t="s">
        <v>13627</v>
      </c>
      <c r="P143" t="s">
        <v>13796</v>
      </c>
      <c r="Q143" s="5">
        <v>39814</v>
      </c>
      <c r="R143" s="5">
        <v>40178</v>
      </c>
      <c r="S143" t="s">
        <v>13794</v>
      </c>
      <c r="T143" t="s">
        <v>12669</v>
      </c>
    </row>
    <row r="144" spans="1:20" x14ac:dyDescent="0.15">
      <c r="A144" t="s">
        <v>1810</v>
      </c>
      <c r="B144" t="s">
        <v>4657</v>
      </c>
      <c r="C144" t="s">
        <v>5544</v>
      </c>
      <c r="D144" t="s">
        <v>5979</v>
      </c>
      <c r="E144" t="s">
        <v>4590</v>
      </c>
      <c r="F144" t="s">
        <v>10386</v>
      </c>
      <c r="G144" t="s">
        <v>13984</v>
      </c>
      <c r="H144" t="s">
        <v>13985</v>
      </c>
      <c r="I144" t="s">
        <v>9317</v>
      </c>
      <c r="J144" t="s">
        <v>13985</v>
      </c>
      <c r="K144" t="s">
        <v>13986</v>
      </c>
      <c r="L144" t="s">
        <v>9317</v>
      </c>
      <c r="M144" t="s">
        <v>9317</v>
      </c>
      <c r="N144" t="s">
        <v>9317</v>
      </c>
      <c r="O144" t="s">
        <v>13627</v>
      </c>
      <c r="P144" t="s">
        <v>13987</v>
      </c>
      <c r="Q144" s="5">
        <v>39814</v>
      </c>
      <c r="R144" s="5">
        <v>40178</v>
      </c>
      <c r="S144" t="s">
        <v>13985</v>
      </c>
      <c r="T144" t="s">
        <v>12670</v>
      </c>
    </row>
    <row r="145" spans="1:20" x14ac:dyDescent="0.15">
      <c r="A145" t="s">
        <v>1940</v>
      </c>
      <c r="B145" t="s">
        <v>4665</v>
      </c>
      <c r="C145" t="s">
        <v>5325</v>
      </c>
      <c r="D145" t="s">
        <v>5979</v>
      </c>
      <c r="E145" t="s">
        <v>4590</v>
      </c>
      <c r="F145" t="s">
        <v>12419</v>
      </c>
      <c r="G145" t="s">
        <v>13797</v>
      </c>
      <c r="H145" t="s">
        <v>13798</v>
      </c>
      <c r="I145" t="s">
        <v>13798</v>
      </c>
      <c r="J145" t="s">
        <v>9317</v>
      </c>
      <c r="K145" t="s">
        <v>9317</v>
      </c>
      <c r="L145" t="s">
        <v>9317</v>
      </c>
      <c r="M145" t="s">
        <v>9317</v>
      </c>
      <c r="N145" t="s">
        <v>9317</v>
      </c>
      <c r="O145" t="s">
        <v>9317</v>
      </c>
      <c r="P145" t="s">
        <v>9317</v>
      </c>
      <c r="Q145" s="5">
        <v>39814</v>
      </c>
      <c r="R145" s="5">
        <v>40178</v>
      </c>
      <c r="S145" t="s">
        <v>13798</v>
      </c>
      <c r="T145" t="s">
        <v>12674</v>
      </c>
    </row>
    <row r="146" spans="1:20" x14ac:dyDescent="0.15">
      <c r="A146" t="s">
        <v>2108</v>
      </c>
      <c r="B146" t="s">
        <v>12501</v>
      </c>
      <c r="C146" t="s">
        <v>5713</v>
      </c>
      <c r="D146" t="s">
        <v>5979</v>
      </c>
      <c r="E146" t="s">
        <v>4590</v>
      </c>
      <c r="F146" t="s">
        <v>13752</v>
      </c>
      <c r="G146" t="s">
        <v>13799</v>
      </c>
      <c r="H146" t="s">
        <v>13800</v>
      </c>
      <c r="I146" t="s">
        <v>9317</v>
      </c>
      <c r="J146" t="s">
        <v>13800</v>
      </c>
      <c r="K146" t="s">
        <v>13801</v>
      </c>
      <c r="L146" t="s">
        <v>9317</v>
      </c>
      <c r="M146" t="s">
        <v>9317</v>
      </c>
      <c r="N146" t="s">
        <v>9317</v>
      </c>
      <c r="O146" t="s">
        <v>13627</v>
      </c>
      <c r="P146" t="s">
        <v>13802</v>
      </c>
      <c r="Q146" s="5">
        <v>39814</v>
      </c>
      <c r="R146" s="5">
        <v>40178</v>
      </c>
      <c r="S146" t="s">
        <v>13800</v>
      </c>
      <c r="T146" t="s">
        <v>12675</v>
      </c>
    </row>
    <row r="147" spans="1:20" x14ac:dyDescent="0.15">
      <c r="A147" t="s">
        <v>2111</v>
      </c>
      <c r="B147" t="s">
        <v>2112</v>
      </c>
      <c r="C147" t="s">
        <v>5765</v>
      </c>
      <c r="D147" t="s">
        <v>5979</v>
      </c>
      <c r="E147" t="s">
        <v>4590</v>
      </c>
      <c r="F147" t="s">
        <v>10493</v>
      </c>
      <c r="G147" t="s">
        <v>13994</v>
      </c>
      <c r="H147" t="s">
        <v>13995</v>
      </c>
      <c r="I147" t="s">
        <v>9317</v>
      </c>
      <c r="J147" t="s">
        <v>13995</v>
      </c>
      <c r="K147" t="s">
        <v>13996</v>
      </c>
      <c r="L147" t="s">
        <v>10747</v>
      </c>
      <c r="M147" t="s">
        <v>9317</v>
      </c>
      <c r="N147" t="s">
        <v>9317</v>
      </c>
      <c r="O147" t="s">
        <v>13627</v>
      </c>
      <c r="P147" t="s">
        <v>13997</v>
      </c>
      <c r="Q147" s="5">
        <v>39814</v>
      </c>
      <c r="R147" s="5">
        <v>40178</v>
      </c>
      <c r="S147" t="s">
        <v>13995</v>
      </c>
      <c r="T147" t="s">
        <v>12676</v>
      </c>
    </row>
    <row r="148" spans="1:20" x14ac:dyDescent="0.15">
      <c r="A148" t="s">
        <v>2141</v>
      </c>
      <c r="B148" t="s">
        <v>12677</v>
      </c>
      <c r="C148" t="s">
        <v>5784</v>
      </c>
      <c r="D148" t="s">
        <v>5979</v>
      </c>
      <c r="E148" t="s">
        <v>4590</v>
      </c>
      <c r="F148" t="s">
        <v>13998</v>
      </c>
      <c r="G148" t="s">
        <v>13999</v>
      </c>
      <c r="H148" t="s">
        <v>14000</v>
      </c>
      <c r="I148" t="s">
        <v>9317</v>
      </c>
      <c r="J148" t="s">
        <v>14000</v>
      </c>
      <c r="K148" t="s">
        <v>14001</v>
      </c>
      <c r="L148" t="s">
        <v>9317</v>
      </c>
      <c r="M148" t="s">
        <v>9317</v>
      </c>
      <c r="N148" t="s">
        <v>9317</v>
      </c>
      <c r="O148" t="s">
        <v>13627</v>
      </c>
      <c r="P148" t="s">
        <v>14002</v>
      </c>
      <c r="Q148" s="5">
        <v>39814</v>
      </c>
      <c r="R148" s="5">
        <v>40178</v>
      </c>
      <c r="S148" t="s">
        <v>14000</v>
      </c>
      <c r="T148" t="s">
        <v>12678</v>
      </c>
    </row>
    <row r="149" spans="1:20" x14ac:dyDescent="0.15">
      <c r="A149" t="s">
        <v>2173</v>
      </c>
      <c r="B149" t="s">
        <v>2174</v>
      </c>
      <c r="C149" t="s">
        <v>4902</v>
      </c>
      <c r="D149" t="s">
        <v>5979</v>
      </c>
      <c r="E149" t="s">
        <v>4590</v>
      </c>
      <c r="F149" t="s">
        <v>14003</v>
      </c>
      <c r="G149" t="s">
        <v>14004</v>
      </c>
      <c r="H149" t="s">
        <v>14005</v>
      </c>
      <c r="I149" t="s">
        <v>9317</v>
      </c>
      <c r="J149" t="s">
        <v>14005</v>
      </c>
      <c r="K149" t="s">
        <v>14006</v>
      </c>
      <c r="L149" t="s">
        <v>9317</v>
      </c>
      <c r="M149" t="s">
        <v>9317</v>
      </c>
      <c r="N149" t="s">
        <v>9317</v>
      </c>
      <c r="O149" t="s">
        <v>13627</v>
      </c>
      <c r="P149" t="s">
        <v>14007</v>
      </c>
      <c r="Q149" s="5">
        <v>39814</v>
      </c>
      <c r="R149" s="5">
        <v>40178</v>
      </c>
      <c r="S149" t="s">
        <v>14005</v>
      </c>
      <c r="T149" t="s">
        <v>12679</v>
      </c>
    </row>
    <row r="150" spans="1:20" x14ac:dyDescent="0.15">
      <c r="A150" t="s">
        <v>2197</v>
      </c>
      <c r="B150" t="s">
        <v>4679</v>
      </c>
      <c r="C150" t="s">
        <v>4902</v>
      </c>
      <c r="D150" t="s">
        <v>5979</v>
      </c>
      <c r="E150" t="s">
        <v>4590</v>
      </c>
      <c r="F150" t="s">
        <v>14008</v>
      </c>
      <c r="G150" t="s">
        <v>14009</v>
      </c>
      <c r="H150" t="s">
        <v>14010</v>
      </c>
      <c r="I150" t="s">
        <v>9317</v>
      </c>
      <c r="J150" t="s">
        <v>14010</v>
      </c>
      <c r="K150" t="s">
        <v>14011</v>
      </c>
      <c r="L150" t="s">
        <v>9317</v>
      </c>
      <c r="M150" t="s">
        <v>9317</v>
      </c>
      <c r="N150" t="s">
        <v>9317</v>
      </c>
      <c r="O150" t="s">
        <v>13627</v>
      </c>
      <c r="P150" t="s">
        <v>14012</v>
      </c>
      <c r="Q150" s="5">
        <v>39814</v>
      </c>
      <c r="R150" s="5">
        <v>40178</v>
      </c>
      <c r="S150" t="s">
        <v>14010</v>
      </c>
      <c r="T150" t="s">
        <v>12680</v>
      </c>
    </row>
    <row r="151" spans="1:20" x14ac:dyDescent="0.15">
      <c r="A151" t="s">
        <v>2227</v>
      </c>
      <c r="B151" t="s">
        <v>4679</v>
      </c>
      <c r="C151" t="s">
        <v>4902</v>
      </c>
      <c r="D151" t="s">
        <v>5979</v>
      </c>
      <c r="E151" t="s">
        <v>4590</v>
      </c>
      <c r="F151" t="s">
        <v>14013</v>
      </c>
      <c r="G151" t="s">
        <v>14014</v>
      </c>
      <c r="H151" t="s">
        <v>14015</v>
      </c>
      <c r="I151" t="s">
        <v>9317</v>
      </c>
      <c r="J151" t="s">
        <v>14015</v>
      </c>
      <c r="K151" t="s">
        <v>14016</v>
      </c>
      <c r="L151" t="s">
        <v>9317</v>
      </c>
      <c r="M151" t="s">
        <v>9317</v>
      </c>
      <c r="N151" t="s">
        <v>9317</v>
      </c>
      <c r="O151" t="s">
        <v>13627</v>
      </c>
      <c r="P151" t="s">
        <v>14017</v>
      </c>
      <c r="Q151" s="5">
        <v>39814</v>
      </c>
      <c r="R151" s="5">
        <v>40178</v>
      </c>
      <c r="S151" t="s">
        <v>14015</v>
      </c>
      <c r="T151" t="s">
        <v>12681</v>
      </c>
    </row>
    <row r="152" spans="1:20" x14ac:dyDescent="0.15">
      <c r="A152" t="s">
        <v>2249</v>
      </c>
      <c r="B152" t="s">
        <v>12682</v>
      </c>
      <c r="C152" t="s">
        <v>4902</v>
      </c>
      <c r="D152" t="s">
        <v>5979</v>
      </c>
      <c r="E152" t="s">
        <v>4590</v>
      </c>
      <c r="F152" t="s">
        <v>14018</v>
      </c>
      <c r="G152" t="s">
        <v>14019</v>
      </c>
      <c r="H152" t="s">
        <v>14020</v>
      </c>
      <c r="I152" t="s">
        <v>9317</v>
      </c>
      <c r="J152" t="s">
        <v>14020</v>
      </c>
      <c r="K152" t="s">
        <v>14021</v>
      </c>
      <c r="L152" t="s">
        <v>14022</v>
      </c>
      <c r="M152" t="s">
        <v>9317</v>
      </c>
      <c r="N152" t="s">
        <v>9317</v>
      </c>
      <c r="O152" t="s">
        <v>13627</v>
      </c>
      <c r="P152" t="s">
        <v>14023</v>
      </c>
      <c r="Q152" s="5">
        <v>39814</v>
      </c>
      <c r="R152" s="5">
        <v>40178</v>
      </c>
      <c r="S152" t="s">
        <v>14020</v>
      </c>
      <c r="T152" t="s">
        <v>12683</v>
      </c>
    </row>
    <row r="153" spans="1:20" x14ac:dyDescent="0.15">
      <c r="A153" t="s">
        <v>2261</v>
      </c>
      <c r="B153" t="s">
        <v>4677</v>
      </c>
      <c r="C153" t="s">
        <v>4902</v>
      </c>
      <c r="D153" t="s">
        <v>5979</v>
      </c>
      <c r="E153" t="s">
        <v>4590</v>
      </c>
      <c r="F153" t="s">
        <v>14024</v>
      </c>
      <c r="G153" t="s">
        <v>14025</v>
      </c>
      <c r="H153" t="s">
        <v>14026</v>
      </c>
      <c r="I153" t="s">
        <v>9317</v>
      </c>
      <c r="J153" t="s">
        <v>14026</v>
      </c>
      <c r="K153" t="s">
        <v>13904</v>
      </c>
      <c r="L153" t="s">
        <v>9317</v>
      </c>
      <c r="M153" t="s">
        <v>9317</v>
      </c>
      <c r="N153" t="s">
        <v>9317</v>
      </c>
      <c r="O153" t="s">
        <v>13627</v>
      </c>
      <c r="P153" t="s">
        <v>14027</v>
      </c>
      <c r="Q153" s="5">
        <v>39814</v>
      </c>
      <c r="R153" s="5">
        <v>40178</v>
      </c>
      <c r="S153" t="s">
        <v>14026</v>
      </c>
      <c r="T153" t="s">
        <v>12684</v>
      </c>
    </row>
    <row r="154" spans="1:20" x14ac:dyDescent="0.15">
      <c r="A154" t="s">
        <v>2269</v>
      </c>
      <c r="B154" t="s">
        <v>384</v>
      </c>
      <c r="C154" t="s">
        <v>4902</v>
      </c>
      <c r="D154" t="s">
        <v>5979</v>
      </c>
      <c r="E154" t="s">
        <v>4590</v>
      </c>
      <c r="F154" t="s">
        <v>14028</v>
      </c>
      <c r="G154" t="s">
        <v>14029</v>
      </c>
      <c r="H154" t="s">
        <v>14030</v>
      </c>
      <c r="I154" t="s">
        <v>9317</v>
      </c>
      <c r="J154" t="s">
        <v>14030</v>
      </c>
      <c r="K154" t="s">
        <v>14031</v>
      </c>
      <c r="L154" t="s">
        <v>9317</v>
      </c>
      <c r="M154" t="s">
        <v>9317</v>
      </c>
      <c r="N154" t="s">
        <v>9317</v>
      </c>
      <c r="O154" t="s">
        <v>13627</v>
      </c>
      <c r="P154" t="s">
        <v>14032</v>
      </c>
      <c r="Q154" s="5">
        <v>39814</v>
      </c>
      <c r="R154" s="5">
        <v>40178</v>
      </c>
      <c r="S154" t="s">
        <v>14030</v>
      </c>
      <c r="T154" t="s">
        <v>12685</v>
      </c>
    </row>
    <row r="155" spans="1:20" x14ac:dyDescent="0.15">
      <c r="A155" t="s">
        <v>2341</v>
      </c>
      <c r="B155" t="s">
        <v>12686</v>
      </c>
      <c r="C155" t="s">
        <v>4902</v>
      </c>
      <c r="D155" t="s">
        <v>5979</v>
      </c>
      <c r="E155" t="s">
        <v>4590</v>
      </c>
      <c r="F155" t="s">
        <v>14033</v>
      </c>
      <c r="G155" t="s">
        <v>14034</v>
      </c>
      <c r="H155" t="s">
        <v>14035</v>
      </c>
      <c r="I155" t="s">
        <v>9317</v>
      </c>
      <c r="J155" t="s">
        <v>14035</v>
      </c>
      <c r="K155" t="s">
        <v>14036</v>
      </c>
      <c r="L155" t="s">
        <v>9317</v>
      </c>
      <c r="M155" t="s">
        <v>9317</v>
      </c>
      <c r="N155" t="s">
        <v>9317</v>
      </c>
      <c r="O155" t="s">
        <v>13627</v>
      </c>
      <c r="P155" t="s">
        <v>14037</v>
      </c>
      <c r="Q155" s="5">
        <v>39814</v>
      </c>
      <c r="R155" s="5">
        <v>40178</v>
      </c>
      <c r="S155" t="s">
        <v>14035</v>
      </c>
      <c r="T155" t="s">
        <v>12687</v>
      </c>
    </row>
    <row r="156" spans="1:20" x14ac:dyDescent="0.15">
      <c r="A156" t="s">
        <v>2351</v>
      </c>
      <c r="B156" t="s">
        <v>9342</v>
      </c>
      <c r="C156" t="s">
        <v>4902</v>
      </c>
      <c r="D156" t="s">
        <v>5979</v>
      </c>
      <c r="E156" t="s">
        <v>4590</v>
      </c>
      <c r="F156" t="s">
        <v>13807</v>
      </c>
      <c r="G156" t="s">
        <v>13808</v>
      </c>
      <c r="H156" t="s">
        <v>13809</v>
      </c>
      <c r="I156" t="s">
        <v>9317</v>
      </c>
      <c r="J156" t="s">
        <v>13809</v>
      </c>
      <c r="K156" t="s">
        <v>13810</v>
      </c>
      <c r="L156" t="s">
        <v>9317</v>
      </c>
      <c r="M156" t="s">
        <v>9317</v>
      </c>
      <c r="N156" t="s">
        <v>9317</v>
      </c>
      <c r="O156" t="s">
        <v>13627</v>
      </c>
      <c r="P156" t="s">
        <v>13811</v>
      </c>
      <c r="Q156" s="5">
        <v>39814</v>
      </c>
      <c r="R156" s="5">
        <v>40178</v>
      </c>
      <c r="S156" t="s">
        <v>13809</v>
      </c>
      <c r="T156" t="s">
        <v>12688</v>
      </c>
    </row>
    <row r="157" spans="1:20" x14ac:dyDescent="0.15">
      <c r="A157" t="s">
        <v>2373</v>
      </c>
      <c r="B157" t="s">
        <v>4688</v>
      </c>
      <c r="C157" t="s">
        <v>5927</v>
      </c>
      <c r="D157" t="s">
        <v>5979</v>
      </c>
      <c r="E157" t="s">
        <v>4590</v>
      </c>
      <c r="F157" t="s">
        <v>14038</v>
      </c>
      <c r="G157" t="s">
        <v>14039</v>
      </c>
      <c r="H157" t="s">
        <v>14040</v>
      </c>
      <c r="I157" t="s">
        <v>9317</v>
      </c>
      <c r="J157" t="s">
        <v>14040</v>
      </c>
      <c r="K157" t="s">
        <v>14041</v>
      </c>
      <c r="L157" t="s">
        <v>9317</v>
      </c>
      <c r="M157" t="s">
        <v>9317</v>
      </c>
      <c r="N157" t="s">
        <v>9317</v>
      </c>
      <c r="O157" t="s">
        <v>13627</v>
      </c>
      <c r="P157" t="s">
        <v>14042</v>
      </c>
      <c r="Q157" s="5">
        <v>39814</v>
      </c>
      <c r="R157" s="5">
        <v>40178</v>
      </c>
      <c r="S157" t="s">
        <v>14040</v>
      </c>
      <c r="T157" t="s">
        <v>12689</v>
      </c>
    </row>
    <row r="158" spans="1:20" x14ac:dyDescent="0.15">
      <c r="A158" t="s">
        <v>2484</v>
      </c>
      <c r="B158" t="s">
        <v>12690</v>
      </c>
      <c r="C158" t="s">
        <v>4902</v>
      </c>
      <c r="D158" t="s">
        <v>5979</v>
      </c>
      <c r="E158" t="s">
        <v>4590</v>
      </c>
      <c r="F158" t="s">
        <v>10571</v>
      </c>
      <c r="G158" t="s">
        <v>9317</v>
      </c>
      <c r="H158" t="s">
        <v>10572</v>
      </c>
      <c r="I158" t="s">
        <v>9317</v>
      </c>
      <c r="J158" t="s">
        <v>10572</v>
      </c>
      <c r="K158" t="s">
        <v>10573</v>
      </c>
      <c r="L158" t="s">
        <v>9317</v>
      </c>
      <c r="M158" t="s">
        <v>9317</v>
      </c>
      <c r="N158" t="s">
        <v>9317</v>
      </c>
      <c r="O158" t="s">
        <v>13627</v>
      </c>
      <c r="P158" t="s">
        <v>14043</v>
      </c>
      <c r="Q158" s="5">
        <v>39814</v>
      </c>
      <c r="R158" s="5">
        <v>40178</v>
      </c>
      <c r="S158" t="s">
        <v>10572</v>
      </c>
      <c r="T158" t="s">
        <v>12691</v>
      </c>
    </row>
    <row r="159" spans="1:20" x14ac:dyDescent="0.15">
      <c r="A159" t="s">
        <v>2709</v>
      </c>
      <c r="B159" t="s">
        <v>2710</v>
      </c>
      <c r="C159" t="s">
        <v>4902</v>
      </c>
      <c r="D159" t="s">
        <v>5979</v>
      </c>
      <c r="E159" t="s">
        <v>4590</v>
      </c>
      <c r="F159" t="s">
        <v>9859</v>
      </c>
      <c r="G159" t="s">
        <v>13812</v>
      </c>
      <c r="H159" t="s">
        <v>13813</v>
      </c>
      <c r="I159" t="s">
        <v>9317</v>
      </c>
      <c r="J159" t="s">
        <v>13813</v>
      </c>
      <c r="K159" t="s">
        <v>13814</v>
      </c>
      <c r="L159" t="s">
        <v>13815</v>
      </c>
      <c r="M159" t="s">
        <v>9317</v>
      </c>
      <c r="N159" t="s">
        <v>9317</v>
      </c>
      <c r="O159" t="s">
        <v>13627</v>
      </c>
      <c r="P159" t="s">
        <v>13816</v>
      </c>
      <c r="Q159" s="5">
        <v>39814</v>
      </c>
      <c r="R159" s="5">
        <v>40178</v>
      </c>
      <c r="S159" t="s">
        <v>13813</v>
      </c>
      <c r="T159" t="s">
        <v>12694</v>
      </c>
    </row>
    <row r="160" spans="1:20" x14ac:dyDescent="0.15">
      <c r="A160" t="s">
        <v>2715</v>
      </c>
      <c r="B160" t="s">
        <v>4677</v>
      </c>
      <c r="C160" t="s">
        <v>4902</v>
      </c>
      <c r="D160" t="s">
        <v>5979</v>
      </c>
      <c r="E160" t="s">
        <v>4590</v>
      </c>
      <c r="F160" t="s">
        <v>14046</v>
      </c>
      <c r="G160" t="s">
        <v>9317</v>
      </c>
      <c r="H160" t="s">
        <v>14047</v>
      </c>
      <c r="I160" t="s">
        <v>9317</v>
      </c>
      <c r="J160" t="s">
        <v>14047</v>
      </c>
      <c r="K160" t="s">
        <v>14048</v>
      </c>
      <c r="L160" t="s">
        <v>14049</v>
      </c>
      <c r="M160" t="s">
        <v>9317</v>
      </c>
      <c r="N160" t="s">
        <v>9317</v>
      </c>
      <c r="O160" t="s">
        <v>13627</v>
      </c>
      <c r="P160" t="s">
        <v>14050</v>
      </c>
      <c r="Q160" s="5">
        <v>39814</v>
      </c>
      <c r="R160" s="5">
        <v>40178</v>
      </c>
      <c r="S160" t="s">
        <v>14047</v>
      </c>
      <c r="T160" t="s">
        <v>12695</v>
      </c>
    </row>
    <row r="161" spans="1:20" x14ac:dyDescent="0.15">
      <c r="A161" t="s">
        <v>2720</v>
      </c>
      <c r="B161" t="s">
        <v>2721</v>
      </c>
      <c r="C161" t="s">
        <v>4902</v>
      </c>
      <c r="D161" t="s">
        <v>5979</v>
      </c>
      <c r="E161" t="s">
        <v>4590</v>
      </c>
      <c r="F161" t="s">
        <v>13817</v>
      </c>
      <c r="G161" t="s">
        <v>9317</v>
      </c>
      <c r="H161" t="s">
        <v>13818</v>
      </c>
      <c r="I161" t="s">
        <v>9317</v>
      </c>
      <c r="J161" t="s">
        <v>13818</v>
      </c>
      <c r="K161" t="s">
        <v>13677</v>
      </c>
      <c r="L161" t="s">
        <v>13819</v>
      </c>
      <c r="M161" t="s">
        <v>9317</v>
      </c>
      <c r="N161" t="s">
        <v>9317</v>
      </c>
      <c r="O161" t="s">
        <v>13627</v>
      </c>
      <c r="P161" t="s">
        <v>13820</v>
      </c>
      <c r="Q161" s="5">
        <v>39814</v>
      </c>
      <c r="R161" s="5">
        <v>40178</v>
      </c>
      <c r="S161" t="s">
        <v>13818</v>
      </c>
      <c r="T161" t="s">
        <v>12696</v>
      </c>
    </row>
    <row r="162" spans="1:20" x14ac:dyDescent="0.15">
      <c r="A162" t="s">
        <v>2810</v>
      </c>
      <c r="B162" t="s">
        <v>12579</v>
      </c>
      <c r="C162" t="s">
        <v>4902</v>
      </c>
      <c r="D162" t="s">
        <v>5979</v>
      </c>
      <c r="E162" t="s">
        <v>4590</v>
      </c>
      <c r="F162" t="s">
        <v>13821</v>
      </c>
      <c r="G162" t="s">
        <v>13822</v>
      </c>
      <c r="H162" t="s">
        <v>13823</v>
      </c>
      <c r="I162" t="s">
        <v>9317</v>
      </c>
      <c r="J162" t="s">
        <v>13823</v>
      </c>
      <c r="K162" t="s">
        <v>13824</v>
      </c>
      <c r="L162" t="s">
        <v>9317</v>
      </c>
      <c r="M162" t="s">
        <v>9317</v>
      </c>
      <c r="N162" t="s">
        <v>9317</v>
      </c>
      <c r="O162" t="s">
        <v>13627</v>
      </c>
      <c r="P162" t="s">
        <v>13825</v>
      </c>
      <c r="Q162" s="5">
        <v>39814</v>
      </c>
      <c r="R162" s="5">
        <v>40178</v>
      </c>
      <c r="S162" t="s">
        <v>13823</v>
      </c>
      <c r="T162" t="s">
        <v>12698</v>
      </c>
    </row>
    <row r="163" spans="1:20" x14ac:dyDescent="0.15">
      <c r="A163" t="s">
        <v>2833</v>
      </c>
      <c r="B163" t="s">
        <v>2858</v>
      </c>
      <c r="C163" t="s">
        <v>4902</v>
      </c>
      <c r="D163" t="s">
        <v>5979</v>
      </c>
      <c r="E163" t="s">
        <v>4590</v>
      </c>
      <c r="F163" t="s">
        <v>14053</v>
      </c>
      <c r="G163" t="s">
        <v>9317</v>
      </c>
      <c r="H163" t="s">
        <v>14054</v>
      </c>
      <c r="I163" t="s">
        <v>9317</v>
      </c>
      <c r="J163" t="s">
        <v>14054</v>
      </c>
      <c r="K163" t="s">
        <v>14055</v>
      </c>
      <c r="L163" t="s">
        <v>9317</v>
      </c>
      <c r="M163" t="s">
        <v>9317</v>
      </c>
      <c r="N163" t="s">
        <v>9317</v>
      </c>
      <c r="O163" t="s">
        <v>13627</v>
      </c>
      <c r="P163" t="s">
        <v>14056</v>
      </c>
      <c r="Q163" s="5">
        <v>39814</v>
      </c>
      <c r="R163" s="5">
        <v>40178</v>
      </c>
      <c r="S163" t="s">
        <v>14054</v>
      </c>
      <c r="T163" t="s">
        <v>12699</v>
      </c>
    </row>
    <row r="164" spans="1:20" x14ac:dyDescent="0.15">
      <c r="A164" t="s">
        <v>2839</v>
      </c>
      <c r="B164" t="s">
        <v>12581</v>
      </c>
      <c r="C164" t="s">
        <v>14134</v>
      </c>
      <c r="D164" t="s">
        <v>5979</v>
      </c>
      <c r="E164" t="s">
        <v>4590</v>
      </c>
      <c r="F164" t="s">
        <v>13826</v>
      </c>
      <c r="G164" t="s">
        <v>13827</v>
      </c>
      <c r="H164" t="s">
        <v>13828</v>
      </c>
      <c r="I164" t="s">
        <v>9317</v>
      </c>
      <c r="J164" t="s">
        <v>13828</v>
      </c>
      <c r="K164" t="s">
        <v>13829</v>
      </c>
      <c r="L164" t="s">
        <v>13830</v>
      </c>
      <c r="M164" t="s">
        <v>9317</v>
      </c>
      <c r="N164" t="s">
        <v>9317</v>
      </c>
      <c r="O164" t="s">
        <v>13627</v>
      </c>
      <c r="P164" t="s">
        <v>13831</v>
      </c>
      <c r="Q164" s="5">
        <v>39814</v>
      </c>
      <c r="R164" s="5">
        <v>40178</v>
      </c>
      <c r="S164" t="s">
        <v>13828</v>
      </c>
      <c r="T164" t="s">
        <v>12700</v>
      </c>
    </row>
    <row r="165" spans="1:20" x14ac:dyDescent="0.15">
      <c r="A165" t="s">
        <v>2844</v>
      </c>
      <c r="B165" t="s">
        <v>12542</v>
      </c>
      <c r="C165" t="s">
        <v>4902</v>
      </c>
      <c r="D165" t="s">
        <v>5979</v>
      </c>
      <c r="E165" t="s">
        <v>4590</v>
      </c>
      <c r="F165" t="s">
        <v>13832</v>
      </c>
      <c r="G165" t="s">
        <v>13833</v>
      </c>
      <c r="H165" t="s">
        <v>13834</v>
      </c>
      <c r="I165" t="s">
        <v>13729</v>
      </c>
      <c r="J165" t="s">
        <v>13835</v>
      </c>
      <c r="K165" t="s">
        <v>13836</v>
      </c>
      <c r="L165" t="s">
        <v>9317</v>
      </c>
      <c r="M165" t="s">
        <v>9317</v>
      </c>
      <c r="N165" t="s">
        <v>9317</v>
      </c>
      <c r="O165" t="s">
        <v>13627</v>
      </c>
      <c r="P165" t="s">
        <v>13837</v>
      </c>
      <c r="Q165" s="5">
        <v>39814</v>
      </c>
      <c r="R165" s="5">
        <v>40178</v>
      </c>
      <c r="S165" t="s">
        <v>13834</v>
      </c>
      <c r="T165" t="s">
        <v>12701</v>
      </c>
    </row>
    <row r="166" spans="1:20" x14ac:dyDescent="0.15">
      <c r="A166" t="s">
        <v>2884</v>
      </c>
      <c r="B166" t="s">
        <v>2131</v>
      </c>
      <c r="C166" t="s">
        <v>4910</v>
      </c>
      <c r="D166" t="s">
        <v>5979</v>
      </c>
      <c r="E166" t="s">
        <v>4590</v>
      </c>
      <c r="F166" t="s">
        <v>13838</v>
      </c>
      <c r="G166" t="s">
        <v>13839</v>
      </c>
      <c r="H166" t="s">
        <v>13840</v>
      </c>
      <c r="I166" t="s">
        <v>9317</v>
      </c>
      <c r="J166" t="s">
        <v>13840</v>
      </c>
      <c r="K166" t="s">
        <v>13841</v>
      </c>
      <c r="L166" t="s">
        <v>9317</v>
      </c>
      <c r="M166" t="s">
        <v>9317</v>
      </c>
      <c r="N166" t="s">
        <v>9317</v>
      </c>
      <c r="O166" t="s">
        <v>13627</v>
      </c>
      <c r="P166" t="s">
        <v>13842</v>
      </c>
      <c r="Q166" s="5">
        <v>39814</v>
      </c>
      <c r="R166" s="5">
        <v>40178</v>
      </c>
      <c r="S166" t="s">
        <v>13840</v>
      </c>
      <c r="T166" t="s">
        <v>12702</v>
      </c>
    </row>
    <row r="167" spans="1:20" x14ac:dyDescent="0.15">
      <c r="A167" t="s">
        <v>2919</v>
      </c>
      <c r="B167" t="s">
        <v>1533</v>
      </c>
      <c r="C167" t="s">
        <v>4902</v>
      </c>
      <c r="D167" t="s">
        <v>5979</v>
      </c>
      <c r="E167" t="s">
        <v>4590</v>
      </c>
      <c r="F167" t="s">
        <v>14057</v>
      </c>
      <c r="G167" t="s">
        <v>9317</v>
      </c>
      <c r="H167" t="s">
        <v>14058</v>
      </c>
      <c r="I167" t="s">
        <v>9317</v>
      </c>
      <c r="J167" t="s">
        <v>14058</v>
      </c>
      <c r="K167" t="s">
        <v>10985</v>
      </c>
      <c r="L167" t="s">
        <v>9929</v>
      </c>
      <c r="M167" t="s">
        <v>9317</v>
      </c>
      <c r="N167" t="s">
        <v>9317</v>
      </c>
      <c r="O167" t="s">
        <v>13627</v>
      </c>
      <c r="P167" t="s">
        <v>14059</v>
      </c>
      <c r="Q167" s="5">
        <v>39814</v>
      </c>
      <c r="R167" s="5">
        <v>40178</v>
      </c>
      <c r="S167" t="s">
        <v>14058</v>
      </c>
      <c r="T167" t="s">
        <v>12703</v>
      </c>
    </row>
    <row r="168" spans="1:20" x14ac:dyDescent="0.15">
      <c r="A168" t="s">
        <v>2967</v>
      </c>
      <c r="B168" t="s">
        <v>12608</v>
      </c>
      <c r="C168" t="s">
        <v>4938</v>
      </c>
      <c r="D168" t="s">
        <v>5979</v>
      </c>
      <c r="E168" t="s">
        <v>4590</v>
      </c>
      <c r="F168" t="s">
        <v>14060</v>
      </c>
      <c r="G168" t="s">
        <v>14061</v>
      </c>
      <c r="H168" t="s">
        <v>14062</v>
      </c>
      <c r="I168" t="s">
        <v>9317</v>
      </c>
      <c r="J168" t="s">
        <v>14062</v>
      </c>
      <c r="K168" t="s">
        <v>14063</v>
      </c>
      <c r="L168" t="s">
        <v>9317</v>
      </c>
      <c r="M168" t="s">
        <v>9317</v>
      </c>
      <c r="N168" t="s">
        <v>9317</v>
      </c>
      <c r="O168" t="s">
        <v>13627</v>
      </c>
      <c r="P168" t="s">
        <v>14064</v>
      </c>
      <c r="Q168" s="5">
        <v>39814</v>
      </c>
      <c r="R168" s="5">
        <v>40178</v>
      </c>
      <c r="S168" t="s">
        <v>14062</v>
      </c>
      <c r="T168" t="s">
        <v>12704</v>
      </c>
    </row>
    <row r="169" spans="1:20" x14ac:dyDescent="0.15">
      <c r="A169" t="s">
        <v>2979</v>
      </c>
      <c r="B169" t="s">
        <v>4573</v>
      </c>
      <c r="C169" t="s">
        <v>4902</v>
      </c>
      <c r="D169" t="s">
        <v>5979</v>
      </c>
      <c r="E169" t="s">
        <v>4590</v>
      </c>
      <c r="F169" t="s">
        <v>13843</v>
      </c>
      <c r="G169" t="s">
        <v>9317</v>
      </c>
      <c r="H169" t="s">
        <v>13844</v>
      </c>
      <c r="I169" t="s">
        <v>9317</v>
      </c>
      <c r="J169" t="s">
        <v>13844</v>
      </c>
      <c r="K169" t="s">
        <v>13845</v>
      </c>
      <c r="L169" t="s">
        <v>13846</v>
      </c>
      <c r="M169" t="s">
        <v>9317</v>
      </c>
      <c r="N169" t="s">
        <v>9317</v>
      </c>
      <c r="O169" t="s">
        <v>13627</v>
      </c>
      <c r="P169" t="s">
        <v>13847</v>
      </c>
      <c r="Q169" s="5">
        <v>39814</v>
      </c>
      <c r="R169" s="5">
        <v>40178</v>
      </c>
      <c r="S169" t="s">
        <v>13844</v>
      </c>
      <c r="T169" t="s">
        <v>12705</v>
      </c>
    </row>
    <row r="170" spans="1:20" x14ac:dyDescent="0.15">
      <c r="A170" t="s">
        <v>3064</v>
      </c>
      <c r="B170" t="s">
        <v>4538</v>
      </c>
      <c r="C170" t="s">
        <v>5007</v>
      </c>
      <c r="D170" t="s">
        <v>5979</v>
      </c>
      <c r="E170" t="s">
        <v>4590</v>
      </c>
      <c r="F170" t="s">
        <v>14065</v>
      </c>
      <c r="G170" t="s">
        <v>9317</v>
      </c>
      <c r="H170" t="s">
        <v>14066</v>
      </c>
      <c r="I170" t="s">
        <v>14066</v>
      </c>
      <c r="J170" t="s">
        <v>9317</v>
      </c>
      <c r="K170" t="s">
        <v>9317</v>
      </c>
      <c r="L170" t="s">
        <v>9317</v>
      </c>
      <c r="M170" t="s">
        <v>9317</v>
      </c>
      <c r="N170" t="s">
        <v>9317</v>
      </c>
      <c r="O170" t="s">
        <v>9317</v>
      </c>
      <c r="P170" t="s">
        <v>9317</v>
      </c>
      <c r="Q170" s="5">
        <v>39814</v>
      </c>
      <c r="R170" s="5">
        <v>40178</v>
      </c>
      <c r="S170" t="s">
        <v>14066</v>
      </c>
      <c r="T170" t="s">
        <v>12707</v>
      </c>
    </row>
    <row r="171" spans="1:20" x14ac:dyDescent="0.15">
      <c r="A171" t="s">
        <v>3101</v>
      </c>
      <c r="B171" t="s">
        <v>2858</v>
      </c>
      <c r="C171" t="s">
        <v>11250</v>
      </c>
      <c r="D171" t="s">
        <v>5979</v>
      </c>
      <c r="E171" t="s">
        <v>4590</v>
      </c>
      <c r="F171" t="s">
        <v>10731</v>
      </c>
      <c r="G171" t="s">
        <v>9317</v>
      </c>
      <c r="H171" t="s">
        <v>10732</v>
      </c>
      <c r="I171" t="s">
        <v>9317</v>
      </c>
      <c r="J171" t="s">
        <v>10732</v>
      </c>
      <c r="K171" t="s">
        <v>10733</v>
      </c>
      <c r="L171" t="s">
        <v>9317</v>
      </c>
      <c r="M171" t="s">
        <v>9317</v>
      </c>
      <c r="N171" t="s">
        <v>9317</v>
      </c>
      <c r="O171" t="s">
        <v>13627</v>
      </c>
      <c r="P171" t="s">
        <v>14067</v>
      </c>
      <c r="Q171" s="5">
        <v>39814</v>
      </c>
      <c r="R171" s="5">
        <v>40178</v>
      </c>
      <c r="S171" t="s">
        <v>10732</v>
      </c>
      <c r="T171" t="s">
        <v>12708</v>
      </c>
    </row>
    <row r="172" spans="1:20" x14ac:dyDescent="0.15">
      <c r="A172" t="s">
        <v>3164</v>
      </c>
      <c r="B172" t="s">
        <v>12509</v>
      </c>
      <c r="C172" t="s">
        <v>5037</v>
      </c>
      <c r="D172" t="s">
        <v>5979</v>
      </c>
      <c r="E172" t="s">
        <v>4590</v>
      </c>
      <c r="F172" t="s">
        <v>10782</v>
      </c>
      <c r="G172" t="s">
        <v>9317</v>
      </c>
      <c r="H172" t="s">
        <v>10783</v>
      </c>
      <c r="I172" t="s">
        <v>9317</v>
      </c>
      <c r="J172" t="s">
        <v>10783</v>
      </c>
      <c r="K172" t="s">
        <v>10784</v>
      </c>
      <c r="L172" t="s">
        <v>9317</v>
      </c>
      <c r="M172" t="s">
        <v>9317</v>
      </c>
      <c r="N172" t="s">
        <v>9317</v>
      </c>
      <c r="O172" t="s">
        <v>13627</v>
      </c>
      <c r="P172" t="s">
        <v>13848</v>
      </c>
      <c r="Q172" s="5">
        <v>39814</v>
      </c>
      <c r="R172" s="5">
        <v>40178</v>
      </c>
      <c r="S172" t="s">
        <v>10783</v>
      </c>
      <c r="T172" t="s">
        <v>12709</v>
      </c>
    </row>
    <row r="173" spans="1:20" x14ac:dyDescent="0.15">
      <c r="A173" t="s">
        <v>3178</v>
      </c>
      <c r="B173" t="s">
        <v>1106</v>
      </c>
      <c r="C173" t="s">
        <v>5046</v>
      </c>
      <c r="D173" t="s">
        <v>5979</v>
      </c>
      <c r="E173" t="s">
        <v>4590</v>
      </c>
      <c r="F173" t="s">
        <v>14068</v>
      </c>
      <c r="G173" t="s">
        <v>9317</v>
      </c>
      <c r="H173" t="s">
        <v>14069</v>
      </c>
      <c r="I173" t="s">
        <v>9317</v>
      </c>
      <c r="J173" t="s">
        <v>14069</v>
      </c>
      <c r="K173" t="s">
        <v>11037</v>
      </c>
      <c r="L173" t="s">
        <v>9317</v>
      </c>
      <c r="M173" t="s">
        <v>9317</v>
      </c>
      <c r="N173" t="s">
        <v>9317</v>
      </c>
      <c r="O173" t="s">
        <v>13627</v>
      </c>
      <c r="P173" t="s">
        <v>14070</v>
      </c>
      <c r="Q173" s="5">
        <v>39814</v>
      </c>
      <c r="R173" s="5">
        <v>40178</v>
      </c>
      <c r="S173" t="s">
        <v>14069</v>
      </c>
      <c r="T173" t="s">
        <v>12711</v>
      </c>
    </row>
    <row r="174" spans="1:20" x14ac:dyDescent="0.15">
      <c r="A174" t="s">
        <v>3234</v>
      </c>
      <c r="B174" t="s">
        <v>12712</v>
      </c>
      <c r="C174" t="s">
        <v>14334</v>
      </c>
      <c r="D174" t="s">
        <v>5979</v>
      </c>
      <c r="E174" t="s">
        <v>4590</v>
      </c>
      <c r="F174" t="s">
        <v>14071</v>
      </c>
      <c r="G174" t="s">
        <v>9317</v>
      </c>
      <c r="H174" t="s">
        <v>14072</v>
      </c>
      <c r="I174" t="s">
        <v>9317</v>
      </c>
      <c r="J174" t="s">
        <v>14072</v>
      </c>
      <c r="K174" t="s">
        <v>14073</v>
      </c>
      <c r="L174" t="s">
        <v>9317</v>
      </c>
      <c r="M174" t="s">
        <v>9317</v>
      </c>
      <c r="N174" t="s">
        <v>9317</v>
      </c>
      <c r="O174" t="s">
        <v>13627</v>
      </c>
      <c r="P174" t="s">
        <v>14074</v>
      </c>
      <c r="Q174" s="5">
        <v>39814</v>
      </c>
      <c r="R174" s="5">
        <v>40178</v>
      </c>
      <c r="S174" t="s">
        <v>14072</v>
      </c>
      <c r="T174" t="s">
        <v>12713</v>
      </c>
    </row>
    <row r="175" spans="1:20" x14ac:dyDescent="0.15">
      <c r="A175" t="s">
        <v>3275</v>
      </c>
      <c r="B175" t="s">
        <v>384</v>
      </c>
      <c r="C175" t="s">
        <v>4902</v>
      </c>
      <c r="D175" t="s">
        <v>5979</v>
      </c>
      <c r="E175" t="s">
        <v>4590</v>
      </c>
      <c r="F175" t="s">
        <v>14075</v>
      </c>
      <c r="G175" t="s">
        <v>9317</v>
      </c>
      <c r="H175" t="s">
        <v>14076</v>
      </c>
      <c r="I175" t="s">
        <v>14076</v>
      </c>
      <c r="J175" t="s">
        <v>9317</v>
      </c>
      <c r="K175" t="s">
        <v>9317</v>
      </c>
      <c r="L175" t="s">
        <v>9317</v>
      </c>
      <c r="M175" t="s">
        <v>9317</v>
      </c>
      <c r="N175" t="s">
        <v>9317</v>
      </c>
      <c r="O175" t="s">
        <v>9317</v>
      </c>
      <c r="P175" t="s">
        <v>9317</v>
      </c>
      <c r="Q175" s="5">
        <v>39814</v>
      </c>
      <c r="R175" s="5">
        <v>40178</v>
      </c>
      <c r="S175" t="s">
        <v>14076</v>
      </c>
      <c r="T175" t="s">
        <v>12714</v>
      </c>
    </row>
    <row r="176" spans="1:20" x14ac:dyDescent="0.15">
      <c r="A176" t="s">
        <v>3289</v>
      </c>
      <c r="B176" t="s">
        <v>12715</v>
      </c>
      <c r="C176" t="s">
        <v>4902</v>
      </c>
      <c r="D176" t="s">
        <v>5979</v>
      </c>
      <c r="E176" t="s">
        <v>4590</v>
      </c>
      <c r="F176" t="s">
        <v>14077</v>
      </c>
      <c r="G176" t="s">
        <v>9317</v>
      </c>
      <c r="H176" t="s">
        <v>14078</v>
      </c>
      <c r="I176" t="s">
        <v>9317</v>
      </c>
      <c r="J176" t="s">
        <v>14078</v>
      </c>
      <c r="K176" t="s">
        <v>10166</v>
      </c>
      <c r="L176" t="s">
        <v>9317</v>
      </c>
      <c r="M176" t="s">
        <v>9317</v>
      </c>
      <c r="N176" t="s">
        <v>9317</v>
      </c>
      <c r="O176" t="s">
        <v>13627</v>
      </c>
      <c r="P176" t="s">
        <v>14079</v>
      </c>
      <c r="Q176" s="5">
        <v>39814</v>
      </c>
      <c r="R176" s="5">
        <v>40178</v>
      </c>
      <c r="S176" t="s">
        <v>14078</v>
      </c>
      <c r="T176" t="s">
        <v>12716</v>
      </c>
    </row>
    <row r="177" spans="1:20" x14ac:dyDescent="0.15">
      <c r="A177" t="s">
        <v>3347</v>
      </c>
      <c r="B177" t="s">
        <v>384</v>
      </c>
      <c r="C177" t="s">
        <v>4902</v>
      </c>
      <c r="D177" t="s">
        <v>5979</v>
      </c>
      <c r="E177" t="s">
        <v>4590</v>
      </c>
      <c r="F177" t="s">
        <v>14082</v>
      </c>
      <c r="G177" t="s">
        <v>9317</v>
      </c>
      <c r="H177" t="s">
        <v>14083</v>
      </c>
      <c r="I177" t="s">
        <v>9317</v>
      </c>
      <c r="J177" t="s">
        <v>14083</v>
      </c>
      <c r="K177" t="s">
        <v>14084</v>
      </c>
      <c r="L177" t="s">
        <v>9317</v>
      </c>
      <c r="M177" t="s">
        <v>9317</v>
      </c>
      <c r="N177" t="s">
        <v>9317</v>
      </c>
      <c r="O177" t="s">
        <v>13627</v>
      </c>
      <c r="P177" t="s">
        <v>14085</v>
      </c>
      <c r="Q177" s="5">
        <v>39814</v>
      </c>
      <c r="R177" s="5">
        <v>40178</v>
      </c>
      <c r="S177" t="s">
        <v>14083</v>
      </c>
      <c r="T177" t="s">
        <v>12718</v>
      </c>
    </row>
    <row r="178" spans="1:20" x14ac:dyDescent="0.15">
      <c r="A178" t="s">
        <v>3403</v>
      </c>
      <c r="B178" t="s">
        <v>12587</v>
      </c>
      <c r="C178" t="s">
        <v>5152</v>
      </c>
      <c r="D178" t="s">
        <v>5979</v>
      </c>
      <c r="E178" t="s">
        <v>4590</v>
      </c>
      <c r="F178" t="s">
        <v>13849</v>
      </c>
      <c r="G178" t="s">
        <v>9317</v>
      </c>
      <c r="H178" t="s">
        <v>13850</v>
      </c>
      <c r="I178" t="s">
        <v>9317</v>
      </c>
      <c r="J178" t="s">
        <v>13850</v>
      </c>
      <c r="K178" t="s">
        <v>13851</v>
      </c>
      <c r="L178" t="s">
        <v>9317</v>
      </c>
      <c r="M178" t="s">
        <v>9317</v>
      </c>
      <c r="N178" t="s">
        <v>9317</v>
      </c>
      <c r="O178" t="s">
        <v>13627</v>
      </c>
      <c r="P178" t="s">
        <v>13852</v>
      </c>
      <c r="Q178" s="5">
        <v>39814</v>
      </c>
      <c r="R178" s="5">
        <v>40178</v>
      </c>
      <c r="S178" t="s">
        <v>13850</v>
      </c>
      <c r="T178" t="s">
        <v>12719</v>
      </c>
    </row>
    <row r="179" spans="1:20" x14ac:dyDescent="0.15">
      <c r="A179" t="s">
        <v>3405</v>
      </c>
      <c r="B179" t="s">
        <v>12720</v>
      </c>
      <c r="C179" t="s">
        <v>4902</v>
      </c>
      <c r="D179" t="s">
        <v>5979</v>
      </c>
      <c r="E179" t="s">
        <v>4590</v>
      </c>
      <c r="F179" t="s">
        <v>14086</v>
      </c>
      <c r="G179" t="s">
        <v>9317</v>
      </c>
      <c r="H179" t="s">
        <v>14087</v>
      </c>
      <c r="I179" t="s">
        <v>9317</v>
      </c>
      <c r="J179" t="s">
        <v>14087</v>
      </c>
      <c r="K179" t="s">
        <v>14088</v>
      </c>
      <c r="L179" t="s">
        <v>9317</v>
      </c>
      <c r="M179" t="s">
        <v>9317</v>
      </c>
      <c r="N179" t="s">
        <v>9317</v>
      </c>
      <c r="O179" t="s">
        <v>13627</v>
      </c>
      <c r="P179" t="s">
        <v>14089</v>
      </c>
      <c r="Q179" s="5">
        <v>39814</v>
      </c>
      <c r="R179" s="5">
        <v>40178</v>
      </c>
      <c r="S179" t="s">
        <v>14087</v>
      </c>
      <c r="T179" t="s">
        <v>12721</v>
      </c>
    </row>
    <row r="180" spans="1:20" x14ac:dyDescent="0.15">
      <c r="A180" t="s">
        <v>3434</v>
      </c>
      <c r="B180" t="s">
        <v>9578</v>
      </c>
      <c r="C180" t="s">
        <v>4902</v>
      </c>
      <c r="D180" t="s">
        <v>5979</v>
      </c>
      <c r="E180" t="s">
        <v>4590</v>
      </c>
      <c r="F180" t="s">
        <v>14090</v>
      </c>
      <c r="G180" t="s">
        <v>9317</v>
      </c>
      <c r="H180" t="s">
        <v>14091</v>
      </c>
      <c r="I180" t="s">
        <v>9317</v>
      </c>
      <c r="J180" t="s">
        <v>14091</v>
      </c>
      <c r="K180" t="s">
        <v>14092</v>
      </c>
      <c r="L180" t="s">
        <v>9317</v>
      </c>
      <c r="M180" t="s">
        <v>9317</v>
      </c>
      <c r="N180" t="s">
        <v>9317</v>
      </c>
      <c r="O180" t="s">
        <v>13627</v>
      </c>
      <c r="P180" t="s">
        <v>14093</v>
      </c>
      <c r="Q180" s="5">
        <v>39814</v>
      </c>
      <c r="R180" s="5">
        <v>40178</v>
      </c>
      <c r="S180" t="s">
        <v>14091</v>
      </c>
      <c r="T180" t="s">
        <v>12722</v>
      </c>
    </row>
    <row r="181" spans="1:20" x14ac:dyDescent="0.15">
      <c r="A181" t="s">
        <v>3462</v>
      </c>
      <c r="B181" t="s">
        <v>12724</v>
      </c>
      <c r="C181" t="s">
        <v>4902</v>
      </c>
      <c r="D181" t="s">
        <v>5979</v>
      </c>
      <c r="E181" t="s">
        <v>4590</v>
      </c>
      <c r="F181" t="s">
        <v>14094</v>
      </c>
      <c r="G181" t="s">
        <v>9317</v>
      </c>
      <c r="H181" t="s">
        <v>14095</v>
      </c>
      <c r="I181" t="s">
        <v>13729</v>
      </c>
      <c r="J181" t="s">
        <v>14096</v>
      </c>
      <c r="K181" t="s">
        <v>14097</v>
      </c>
      <c r="L181" t="s">
        <v>9317</v>
      </c>
      <c r="M181" t="s">
        <v>9317</v>
      </c>
      <c r="N181" t="s">
        <v>9317</v>
      </c>
      <c r="O181" t="s">
        <v>13627</v>
      </c>
      <c r="P181" t="s">
        <v>14098</v>
      </c>
      <c r="Q181" s="5">
        <v>39814</v>
      </c>
      <c r="R181" s="5">
        <v>40178</v>
      </c>
      <c r="S181" t="s">
        <v>14095</v>
      </c>
      <c r="T181" t="s">
        <v>12725</v>
      </c>
    </row>
    <row r="182" spans="1:20" x14ac:dyDescent="0.15">
      <c r="A182" t="s">
        <v>3498</v>
      </c>
      <c r="B182" t="s">
        <v>4742</v>
      </c>
      <c r="C182" t="s">
        <v>5325</v>
      </c>
      <c r="D182" t="s">
        <v>5979</v>
      </c>
      <c r="E182" t="s">
        <v>4590</v>
      </c>
      <c r="F182" t="s">
        <v>11165</v>
      </c>
      <c r="G182" t="s">
        <v>9317</v>
      </c>
      <c r="H182" t="s">
        <v>14099</v>
      </c>
      <c r="I182" t="s">
        <v>9317</v>
      </c>
      <c r="J182" t="s">
        <v>14099</v>
      </c>
      <c r="K182" t="s">
        <v>14100</v>
      </c>
      <c r="L182" t="s">
        <v>9317</v>
      </c>
      <c r="M182" t="s">
        <v>9317</v>
      </c>
      <c r="N182" t="s">
        <v>9317</v>
      </c>
      <c r="O182" t="s">
        <v>13627</v>
      </c>
      <c r="P182" t="s">
        <v>14101</v>
      </c>
      <c r="Q182" s="5">
        <v>39814</v>
      </c>
      <c r="R182" s="5">
        <v>40178</v>
      </c>
      <c r="S182" t="s">
        <v>14099</v>
      </c>
      <c r="T182" t="s">
        <v>12726</v>
      </c>
    </row>
    <row r="183" spans="1:20" x14ac:dyDescent="0.15">
      <c r="A183" t="s">
        <v>3516</v>
      </c>
      <c r="B183" t="s">
        <v>3517</v>
      </c>
      <c r="C183" t="s">
        <v>5326</v>
      </c>
      <c r="D183" t="s">
        <v>5979</v>
      </c>
      <c r="E183" t="s">
        <v>4590</v>
      </c>
      <c r="F183" t="s">
        <v>14102</v>
      </c>
      <c r="G183" t="s">
        <v>9317</v>
      </c>
      <c r="H183" t="s">
        <v>14103</v>
      </c>
      <c r="I183" t="s">
        <v>9317</v>
      </c>
      <c r="J183" t="s">
        <v>14103</v>
      </c>
      <c r="K183" t="s">
        <v>14104</v>
      </c>
      <c r="L183" t="s">
        <v>9317</v>
      </c>
      <c r="M183" t="s">
        <v>9317</v>
      </c>
      <c r="N183" t="s">
        <v>9317</v>
      </c>
      <c r="O183" t="s">
        <v>13627</v>
      </c>
      <c r="P183" t="s">
        <v>14105</v>
      </c>
      <c r="Q183" s="5">
        <v>39814</v>
      </c>
      <c r="R183" s="5">
        <v>40178</v>
      </c>
      <c r="S183" t="s">
        <v>14103</v>
      </c>
      <c r="T183" t="s">
        <v>12727</v>
      </c>
    </row>
    <row r="184" spans="1:20" x14ac:dyDescent="0.15">
      <c r="A184" t="s">
        <v>3528</v>
      </c>
      <c r="B184" t="s">
        <v>9587</v>
      </c>
      <c r="C184" t="s">
        <v>13991</v>
      </c>
      <c r="D184" t="s">
        <v>5979</v>
      </c>
      <c r="E184" t="s">
        <v>4590</v>
      </c>
      <c r="F184" t="s">
        <v>14106</v>
      </c>
      <c r="G184" t="s">
        <v>14107</v>
      </c>
      <c r="H184" t="s">
        <v>14108</v>
      </c>
      <c r="I184" t="s">
        <v>9317</v>
      </c>
      <c r="J184" t="s">
        <v>14108</v>
      </c>
      <c r="K184" t="s">
        <v>9894</v>
      </c>
      <c r="L184" t="s">
        <v>9317</v>
      </c>
      <c r="M184" t="s">
        <v>9317</v>
      </c>
      <c r="N184" t="s">
        <v>9317</v>
      </c>
      <c r="O184" t="s">
        <v>13627</v>
      </c>
      <c r="P184" t="s">
        <v>14109</v>
      </c>
      <c r="Q184" s="5">
        <v>39814</v>
      </c>
      <c r="R184" s="5">
        <v>40178</v>
      </c>
      <c r="S184" t="s">
        <v>14108</v>
      </c>
      <c r="T184" t="s">
        <v>12728</v>
      </c>
    </row>
    <row r="185" spans="1:20" x14ac:dyDescent="0.15">
      <c r="A185" t="s">
        <v>3568</v>
      </c>
      <c r="B185" t="s">
        <v>12729</v>
      </c>
      <c r="C185" t="s">
        <v>5349</v>
      </c>
      <c r="D185" t="s">
        <v>5979</v>
      </c>
      <c r="E185" t="s">
        <v>4590</v>
      </c>
      <c r="F185" t="s">
        <v>10958</v>
      </c>
      <c r="G185" t="s">
        <v>9317</v>
      </c>
      <c r="H185" t="s">
        <v>10959</v>
      </c>
      <c r="I185" t="s">
        <v>9317</v>
      </c>
      <c r="J185" t="s">
        <v>10959</v>
      </c>
      <c r="K185" t="s">
        <v>10960</v>
      </c>
      <c r="L185" t="s">
        <v>9317</v>
      </c>
      <c r="M185" t="s">
        <v>9317</v>
      </c>
      <c r="N185" t="s">
        <v>9317</v>
      </c>
      <c r="O185" t="s">
        <v>13627</v>
      </c>
      <c r="P185" t="s">
        <v>13858</v>
      </c>
      <c r="Q185" s="5">
        <v>39814</v>
      </c>
      <c r="R185" s="5">
        <v>40178</v>
      </c>
      <c r="S185" t="s">
        <v>10959</v>
      </c>
      <c r="T185" t="s">
        <v>12730</v>
      </c>
    </row>
    <row r="186" spans="1:20" x14ac:dyDescent="0.15">
      <c r="A186" t="s">
        <v>3738</v>
      </c>
      <c r="B186" t="s">
        <v>12513</v>
      </c>
      <c r="C186" t="s">
        <v>14354</v>
      </c>
      <c r="D186" t="s">
        <v>5979</v>
      </c>
      <c r="E186" t="s">
        <v>4590</v>
      </c>
      <c r="F186" t="s">
        <v>10958</v>
      </c>
      <c r="G186" t="s">
        <v>9317</v>
      </c>
      <c r="H186" t="s">
        <v>10959</v>
      </c>
      <c r="I186" t="s">
        <v>9317</v>
      </c>
      <c r="J186" t="s">
        <v>10959</v>
      </c>
      <c r="K186" t="s">
        <v>10960</v>
      </c>
      <c r="L186" t="s">
        <v>9317</v>
      </c>
      <c r="M186" t="s">
        <v>9317</v>
      </c>
      <c r="N186" t="s">
        <v>9317</v>
      </c>
      <c r="O186" t="s">
        <v>13627</v>
      </c>
      <c r="P186" t="s">
        <v>13858</v>
      </c>
      <c r="Q186" s="5">
        <v>39814</v>
      </c>
      <c r="R186" s="5">
        <v>40178</v>
      </c>
      <c r="S186" t="s">
        <v>10959</v>
      </c>
      <c r="T186" t="s">
        <v>12732</v>
      </c>
    </row>
    <row r="187" spans="1:20" x14ac:dyDescent="0.15">
      <c r="A187" t="s">
        <v>3763</v>
      </c>
      <c r="B187" t="s">
        <v>3764</v>
      </c>
      <c r="C187" t="s">
        <v>4902</v>
      </c>
      <c r="D187" t="s">
        <v>5979</v>
      </c>
      <c r="E187" t="s">
        <v>4590</v>
      </c>
      <c r="F187" t="s">
        <v>10952</v>
      </c>
      <c r="G187" t="s">
        <v>9317</v>
      </c>
      <c r="H187" t="s">
        <v>10976</v>
      </c>
      <c r="I187" t="s">
        <v>9317</v>
      </c>
      <c r="J187" t="s">
        <v>10976</v>
      </c>
      <c r="K187" t="s">
        <v>10977</v>
      </c>
      <c r="L187" t="s">
        <v>9317</v>
      </c>
      <c r="M187" t="s">
        <v>9317</v>
      </c>
      <c r="N187" t="s">
        <v>9317</v>
      </c>
      <c r="O187" t="s">
        <v>13627</v>
      </c>
      <c r="P187" t="s">
        <v>13859</v>
      </c>
      <c r="Q187" s="5">
        <v>39814</v>
      </c>
      <c r="R187" s="5">
        <v>40178</v>
      </c>
      <c r="S187" t="s">
        <v>10976</v>
      </c>
      <c r="T187" t="s">
        <v>12733</v>
      </c>
    </row>
    <row r="188" spans="1:20" x14ac:dyDescent="0.15">
      <c r="A188" t="s">
        <v>3772</v>
      </c>
      <c r="B188" t="s">
        <v>4754</v>
      </c>
      <c r="C188" t="s">
        <v>14192</v>
      </c>
      <c r="D188" t="s">
        <v>5979</v>
      </c>
      <c r="E188" t="s">
        <v>4590</v>
      </c>
      <c r="F188" t="s">
        <v>11035</v>
      </c>
      <c r="G188" t="s">
        <v>9317</v>
      </c>
      <c r="H188" t="s">
        <v>11036</v>
      </c>
      <c r="I188" t="s">
        <v>9317</v>
      </c>
      <c r="J188" t="s">
        <v>11036</v>
      </c>
      <c r="K188" t="s">
        <v>11037</v>
      </c>
      <c r="L188" t="s">
        <v>9317</v>
      </c>
      <c r="M188" t="s">
        <v>9317</v>
      </c>
      <c r="N188" t="s">
        <v>9317</v>
      </c>
      <c r="O188" t="s">
        <v>13627</v>
      </c>
      <c r="P188" t="s">
        <v>14070</v>
      </c>
      <c r="Q188" s="5">
        <v>39814</v>
      </c>
      <c r="R188" s="5">
        <v>40178</v>
      </c>
      <c r="S188" t="s">
        <v>11036</v>
      </c>
      <c r="T188" t="s">
        <v>12734</v>
      </c>
    </row>
    <row r="189" spans="1:20" x14ac:dyDescent="0.15">
      <c r="A189" t="s">
        <v>3986</v>
      </c>
      <c r="B189" t="s">
        <v>3987</v>
      </c>
      <c r="C189" t="s">
        <v>5669</v>
      </c>
      <c r="D189" t="s">
        <v>5979</v>
      </c>
      <c r="E189" t="s">
        <v>4590</v>
      </c>
      <c r="F189" t="s">
        <v>13861</v>
      </c>
      <c r="G189" t="s">
        <v>9317</v>
      </c>
      <c r="H189" t="s">
        <v>13862</v>
      </c>
      <c r="I189" t="s">
        <v>13862</v>
      </c>
      <c r="J189" t="s">
        <v>9317</v>
      </c>
      <c r="K189" t="s">
        <v>9317</v>
      </c>
      <c r="L189" t="s">
        <v>9317</v>
      </c>
      <c r="M189" t="s">
        <v>9317</v>
      </c>
      <c r="N189" t="s">
        <v>9317</v>
      </c>
      <c r="O189" t="s">
        <v>13627</v>
      </c>
      <c r="P189" t="s">
        <v>13627</v>
      </c>
      <c r="Q189" s="5">
        <v>39814</v>
      </c>
      <c r="R189" s="5">
        <v>40178</v>
      </c>
      <c r="S189" t="s">
        <v>13862</v>
      </c>
      <c r="T189" t="s">
        <v>12739</v>
      </c>
    </row>
    <row r="190" spans="1:20" x14ac:dyDescent="0.15">
      <c r="A190" t="s">
        <v>4308</v>
      </c>
      <c r="B190" t="s">
        <v>4309</v>
      </c>
      <c r="C190" t="s">
        <v>14359</v>
      </c>
      <c r="D190" t="s">
        <v>5979</v>
      </c>
      <c r="E190" t="s">
        <v>4590</v>
      </c>
      <c r="F190" t="s">
        <v>14110</v>
      </c>
      <c r="G190" t="s">
        <v>9317</v>
      </c>
      <c r="H190" t="s">
        <v>14111</v>
      </c>
      <c r="I190" t="s">
        <v>9317</v>
      </c>
      <c r="J190" t="s">
        <v>14111</v>
      </c>
      <c r="K190" t="s">
        <v>14112</v>
      </c>
      <c r="L190" t="s">
        <v>9317</v>
      </c>
      <c r="M190" t="s">
        <v>9317</v>
      </c>
      <c r="N190" t="s">
        <v>9317</v>
      </c>
      <c r="O190" t="s">
        <v>13627</v>
      </c>
      <c r="P190" t="s">
        <v>14113</v>
      </c>
      <c r="Q190" s="5">
        <v>39814</v>
      </c>
      <c r="R190" s="5">
        <v>40178</v>
      </c>
      <c r="S190" t="s">
        <v>14111</v>
      </c>
      <c r="T190" t="s">
        <v>12749</v>
      </c>
    </row>
    <row r="191" spans="1:20" x14ac:dyDescent="0.15">
      <c r="A191" t="s">
        <v>3727</v>
      </c>
      <c r="B191" t="s">
        <v>4756</v>
      </c>
      <c r="C191" t="s">
        <v>14350</v>
      </c>
      <c r="D191" t="s">
        <v>5979</v>
      </c>
      <c r="E191" t="s">
        <v>4590</v>
      </c>
      <c r="F191" t="s">
        <v>11394</v>
      </c>
      <c r="G191" t="s">
        <v>9317</v>
      </c>
      <c r="H191" t="s">
        <v>11395</v>
      </c>
      <c r="I191" t="s">
        <v>9317</v>
      </c>
      <c r="J191" t="s">
        <v>11395</v>
      </c>
      <c r="K191" t="s">
        <v>10144</v>
      </c>
      <c r="L191" t="s">
        <v>9317</v>
      </c>
      <c r="M191" t="s">
        <v>9317</v>
      </c>
      <c r="N191" t="s">
        <v>9317</v>
      </c>
      <c r="O191" t="s">
        <v>13627</v>
      </c>
      <c r="P191" t="s">
        <v>13857</v>
      </c>
      <c r="Q191" s="5">
        <v>39814</v>
      </c>
      <c r="R191" s="5">
        <v>40178</v>
      </c>
      <c r="S191" t="s">
        <v>11395</v>
      </c>
      <c r="T191" t="s">
        <v>12731</v>
      </c>
    </row>
    <row r="192" spans="1:20" x14ac:dyDescent="0.15">
      <c r="A192" t="s">
        <v>4271</v>
      </c>
      <c r="B192" t="s">
        <v>4796</v>
      </c>
      <c r="C192" t="s">
        <v>5792</v>
      </c>
      <c r="D192" t="s">
        <v>5979</v>
      </c>
      <c r="E192" t="s">
        <v>4590</v>
      </c>
      <c r="F192" t="s">
        <v>11409</v>
      </c>
      <c r="G192" t="s">
        <v>9317</v>
      </c>
      <c r="H192" t="s">
        <v>13865</v>
      </c>
      <c r="I192" t="s">
        <v>9317</v>
      </c>
      <c r="J192" t="s">
        <v>13865</v>
      </c>
      <c r="K192" t="s">
        <v>13866</v>
      </c>
      <c r="L192" t="s">
        <v>9317</v>
      </c>
      <c r="M192" t="s">
        <v>9317</v>
      </c>
      <c r="N192" t="s">
        <v>9317</v>
      </c>
      <c r="O192" t="s">
        <v>13627</v>
      </c>
      <c r="P192" t="s">
        <v>13867</v>
      </c>
      <c r="Q192" s="5">
        <v>39814</v>
      </c>
      <c r="R192" s="5">
        <v>40178</v>
      </c>
      <c r="S192" t="s">
        <v>13865</v>
      </c>
      <c r="T192" t="s">
        <v>12746</v>
      </c>
    </row>
    <row r="193" spans="1:20" x14ac:dyDescent="0.15">
      <c r="A193" t="s">
        <v>2753</v>
      </c>
      <c r="B193" t="s">
        <v>4707</v>
      </c>
      <c r="C193" t="s">
        <v>4902</v>
      </c>
      <c r="D193" t="s">
        <v>5979</v>
      </c>
      <c r="E193" t="s">
        <v>4590</v>
      </c>
      <c r="F193" t="s">
        <v>11346</v>
      </c>
      <c r="G193" t="s">
        <v>14051</v>
      </c>
      <c r="H193" t="s">
        <v>14052</v>
      </c>
      <c r="I193" t="s">
        <v>14052</v>
      </c>
      <c r="J193" t="s">
        <v>9317</v>
      </c>
      <c r="K193" t="s">
        <v>9317</v>
      </c>
      <c r="L193" t="s">
        <v>9317</v>
      </c>
      <c r="M193" t="s">
        <v>9317</v>
      </c>
      <c r="N193" t="s">
        <v>9317</v>
      </c>
      <c r="O193" t="s">
        <v>9317</v>
      </c>
      <c r="P193" t="s">
        <v>9317</v>
      </c>
      <c r="Q193" s="5">
        <v>39814</v>
      </c>
      <c r="R193" s="5">
        <v>40178</v>
      </c>
      <c r="S193" t="s">
        <v>14052</v>
      </c>
      <c r="T193" t="s">
        <v>12697</v>
      </c>
    </row>
    <row r="194" spans="1:20" x14ac:dyDescent="0.15">
      <c r="A194" t="s">
        <v>13990</v>
      </c>
      <c r="B194" t="s">
        <v>12632</v>
      </c>
      <c r="C194" t="s">
        <v>4902</v>
      </c>
      <c r="D194" t="s">
        <v>5979</v>
      </c>
      <c r="E194" t="s">
        <v>4590</v>
      </c>
      <c r="F194" t="s">
        <v>13992</v>
      </c>
      <c r="G194" t="s">
        <v>9317</v>
      </c>
      <c r="H194" t="s">
        <v>13993</v>
      </c>
      <c r="I194" t="s">
        <v>13993</v>
      </c>
      <c r="J194" t="s">
        <v>9317</v>
      </c>
      <c r="K194" t="s">
        <v>9317</v>
      </c>
      <c r="L194" t="s">
        <v>9317</v>
      </c>
      <c r="M194" t="s">
        <v>9317</v>
      </c>
      <c r="N194" t="s">
        <v>9317</v>
      </c>
      <c r="O194" t="s">
        <v>9317</v>
      </c>
      <c r="P194" t="s">
        <v>9317</v>
      </c>
      <c r="Q194" s="5">
        <v>39814</v>
      </c>
      <c r="R194" s="5">
        <v>40178</v>
      </c>
      <c r="S194" t="s">
        <v>13993</v>
      </c>
      <c r="T194" t="s">
        <v>12673</v>
      </c>
    </row>
    <row r="195" spans="1:20" x14ac:dyDescent="0.15">
      <c r="A195" t="s">
        <v>204</v>
      </c>
      <c r="B195" t="s">
        <v>12528</v>
      </c>
      <c r="C195" t="s">
        <v>5349</v>
      </c>
      <c r="D195" t="s">
        <v>5979</v>
      </c>
      <c r="E195" t="s">
        <v>4590</v>
      </c>
      <c r="F195" t="s">
        <v>13888</v>
      </c>
      <c r="G195" t="s">
        <v>9317</v>
      </c>
      <c r="H195" t="s">
        <v>13889</v>
      </c>
      <c r="I195" t="s">
        <v>13889</v>
      </c>
      <c r="J195" t="s">
        <v>9317</v>
      </c>
      <c r="K195" t="s">
        <v>9317</v>
      </c>
      <c r="L195" t="s">
        <v>9317</v>
      </c>
      <c r="M195" t="s">
        <v>9317</v>
      </c>
      <c r="N195" t="s">
        <v>9317</v>
      </c>
      <c r="O195" t="s">
        <v>9317</v>
      </c>
      <c r="P195" t="s">
        <v>9317</v>
      </c>
      <c r="Q195" s="5">
        <v>39814</v>
      </c>
      <c r="R195" s="5">
        <v>40178</v>
      </c>
      <c r="S195" t="s">
        <v>13889</v>
      </c>
      <c r="T195" t="s">
        <v>12615</v>
      </c>
    </row>
    <row r="196" spans="1:20" x14ac:dyDescent="0.15">
      <c r="A196" t="s">
        <v>336</v>
      </c>
      <c r="B196" t="s">
        <v>12528</v>
      </c>
      <c r="C196" t="s">
        <v>4902</v>
      </c>
      <c r="D196" t="s">
        <v>5979</v>
      </c>
      <c r="E196" t="s">
        <v>4590</v>
      </c>
      <c r="F196" t="s">
        <v>13898</v>
      </c>
      <c r="G196" t="s">
        <v>9317</v>
      </c>
      <c r="H196" t="s">
        <v>13899</v>
      </c>
      <c r="I196" t="s">
        <v>13899</v>
      </c>
      <c r="J196" t="s">
        <v>9317</v>
      </c>
      <c r="K196" t="s">
        <v>9317</v>
      </c>
      <c r="L196" t="s">
        <v>9317</v>
      </c>
      <c r="M196" t="s">
        <v>9317</v>
      </c>
      <c r="N196" t="s">
        <v>9317</v>
      </c>
      <c r="O196" t="s">
        <v>9317</v>
      </c>
      <c r="P196" t="s">
        <v>9317</v>
      </c>
      <c r="Q196" s="5">
        <v>39814</v>
      </c>
      <c r="R196" s="5">
        <v>40178</v>
      </c>
      <c r="S196" t="s">
        <v>13899</v>
      </c>
      <c r="T196" t="s">
        <v>12619</v>
      </c>
    </row>
    <row r="197" spans="1:20" x14ac:dyDescent="0.15">
      <c r="A197" t="s">
        <v>13905</v>
      </c>
      <c r="B197" t="s">
        <v>12528</v>
      </c>
      <c r="C197" t="s">
        <v>5713</v>
      </c>
      <c r="D197" t="s">
        <v>5979</v>
      </c>
      <c r="E197" t="s">
        <v>4590</v>
      </c>
      <c r="F197" t="s">
        <v>13906</v>
      </c>
      <c r="G197" t="s">
        <v>13907</v>
      </c>
      <c r="H197" t="s">
        <v>13908</v>
      </c>
      <c r="I197" t="s">
        <v>13908</v>
      </c>
      <c r="J197" t="s">
        <v>9317</v>
      </c>
      <c r="K197" t="s">
        <v>9317</v>
      </c>
      <c r="L197" t="s">
        <v>9317</v>
      </c>
      <c r="M197" t="s">
        <v>9317</v>
      </c>
      <c r="N197" t="s">
        <v>9317</v>
      </c>
      <c r="O197" t="s">
        <v>9317</v>
      </c>
      <c r="P197" t="s">
        <v>9317</v>
      </c>
      <c r="Q197" s="5">
        <v>39814</v>
      </c>
      <c r="R197" s="5">
        <v>40178</v>
      </c>
      <c r="S197" t="s">
        <v>13908</v>
      </c>
      <c r="T197" t="s">
        <v>12622</v>
      </c>
    </row>
    <row r="198" spans="1:20" x14ac:dyDescent="0.15">
      <c r="A198" t="s">
        <v>374</v>
      </c>
      <c r="B198" t="s">
        <v>12528</v>
      </c>
      <c r="C198" t="s">
        <v>5765</v>
      </c>
      <c r="D198" t="s">
        <v>5979</v>
      </c>
      <c r="E198" t="s">
        <v>4590</v>
      </c>
      <c r="F198" t="s">
        <v>13909</v>
      </c>
      <c r="G198" t="s">
        <v>9317</v>
      </c>
      <c r="H198" t="s">
        <v>13910</v>
      </c>
      <c r="I198" t="s">
        <v>13910</v>
      </c>
      <c r="J198" t="s">
        <v>9317</v>
      </c>
      <c r="K198" t="s">
        <v>9317</v>
      </c>
      <c r="L198" t="s">
        <v>9317</v>
      </c>
      <c r="M198" t="s">
        <v>9317</v>
      </c>
      <c r="N198" t="s">
        <v>9317</v>
      </c>
      <c r="O198" t="s">
        <v>9317</v>
      </c>
      <c r="P198" t="s">
        <v>9317</v>
      </c>
      <c r="Q198" s="5">
        <v>39814</v>
      </c>
      <c r="R198" s="5">
        <v>40178</v>
      </c>
      <c r="S198" t="s">
        <v>13910</v>
      </c>
      <c r="T198" t="s">
        <v>12623</v>
      </c>
    </row>
    <row r="199" spans="1:20" x14ac:dyDescent="0.15">
      <c r="A199" t="s">
        <v>393</v>
      </c>
      <c r="B199" t="s">
        <v>12528</v>
      </c>
      <c r="C199" t="s">
        <v>5784</v>
      </c>
      <c r="D199" t="s">
        <v>5979</v>
      </c>
      <c r="E199" t="s">
        <v>4590</v>
      </c>
      <c r="F199" t="s">
        <v>13911</v>
      </c>
      <c r="G199" t="s">
        <v>9317</v>
      </c>
      <c r="H199" t="s">
        <v>13912</v>
      </c>
      <c r="I199" t="s">
        <v>13912</v>
      </c>
      <c r="J199" t="s">
        <v>9317</v>
      </c>
      <c r="K199" t="s">
        <v>9317</v>
      </c>
      <c r="L199" t="s">
        <v>9317</v>
      </c>
      <c r="M199" t="s">
        <v>9317</v>
      </c>
      <c r="N199" t="s">
        <v>9317</v>
      </c>
      <c r="O199" t="s">
        <v>9317</v>
      </c>
      <c r="P199" t="s">
        <v>9317</v>
      </c>
      <c r="Q199" s="5">
        <v>39814</v>
      </c>
      <c r="R199" s="5">
        <v>40178</v>
      </c>
      <c r="S199" t="s">
        <v>13912</v>
      </c>
      <c r="T199" t="s">
        <v>12624</v>
      </c>
    </row>
    <row r="200" spans="1:20" x14ac:dyDescent="0.15">
      <c r="A200" t="s">
        <v>810</v>
      </c>
      <c r="B200" t="s">
        <v>12528</v>
      </c>
      <c r="C200" t="s">
        <v>4902</v>
      </c>
      <c r="D200" t="s">
        <v>5979</v>
      </c>
      <c r="E200" t="s">
        <v>4590</v>
      </c>
      <c r="F200" t="s">
        <v>11251</v>
      </c>
      <c r="G200" t="s">
        <v>13934</v>
      </c>
      <c r="H200" t="s">
        <v>13935</v>
      </c>
      <c r="I200" t="s">
        <v>13935</v>
      </c>
      <c r="J200" t="s">
        <v>9317</v>
      </c>
      <c r="K200" t="s">
        <v>9317</v>
      </c>
      <c r="L200" t="s">
        <v>9317</v>
      </c>
      <c r="M200" t="s">
        <v>9317</v>
      </c>
      <c r="N200" t="s">
        <v>9317</v>
      </c>
      <c r="O200" t="s">
        <v>9317</v>
      </c>
      <c r="P200" t="s">
        <v>9317</v>
      </c>
      <c r="Q200" s="5">
        <v>39814</v>
      </c>
      <c r="R200" s="5">
        <v>40178</v>
      </c>
      <c r="S200" t="s">
        <v>13935</v>
      </c>
      <c r="T200" t="s">
        <v>12638</v>
      </c>
    </row>
    <row r="201" spans="1:20" x14ac:dyDescent="0.15">
      <c r="A201" t="s">
        <v>4490</v>
      </c>
      <c r="B201" t="s">
        <v>12528</v>
      </c>
      <c r="C201" t="s">
        <v>4902</v>
      </c>
      <c r="D201" t="s">
        <v>5979</v>
      </c>
      <c r="E201" t="s">
        <v>4590</v>
      </c>
      <c r="F201" t="s">
        <v>10183</v>
      </c>
      <c r="G201" t="s">
        <v>9317</v>
      </c>
      <c r="H201" t="s">
        <v>11282</v>
      </c>
      <c r="I201" t="s">
        <v>11282</v>
      </c>
      <c r="J201" t="s">
        <v>9317</v>
      </c>
      <c r="K201" t="s">
        <v>9317</v>
      </c>
      <c r="L201" t="s">
        <v>9317</v>
      </c>
      <c r="M201" t="s">
        <v>9317</v>
      </c>
      <c r="N201" t="s">
        <v>9317</v>
      </c>
      <c r="O201" t="s">
        <v>9317</v>
      </c>
      <c r="P201" t="s">
        <v>9317</v>
      </c>
      <c r="Q201" s="5">
        <v>39814</v>
      </c>
      <c r="R201" s="5">
        <v>40178</v>
      </c>
      <c r="S201" t="s">
        <v>11282</v>
      </c>
      <c r="T201" t="s">
        <v>12645</v>
      </c>
    </row>
    <row r="202" spans="1:20" x14ac:dyDescent="0.15">
      <c r="A202" t="s">
        <v>1174</v>
      </c>
      <c r="B202" t="s">
        <v>12528</v>
      </c>
      <c r="C202" t="s">
        <v>4902</v>
      </c>
      <c r="D202" t="s">
        <v>5979</v>
      </c>
      <c r="E202" t="s">
        <v>4590</v>
      </c>
      <c r="F202" t="s">
        <v>11283</v>
      </c>
      <c r="G202" t="s">
        <v>13950</v>
      </c>
      <c r="H202" t="s">
        <v>13951</v>
      </c>
      <c r="I202" t="s">
        <v>13951</v>
      </c>
      <c r="J202" t="s">
        <v>9317</v>
      </c>
      <c r="K202" t="s">
        <v>9317</v>
      </c>
      <c r="L202" t="s">
        <v>9317</v>
      </c>
      <c r="M202" t="s">
        <v>9317</v>
      </c>
      <c r="N202" t="s">
        <v>9317</v>
      </c>
      <c r="O202" t="s">
        <v>9317</v>
      </c>
      <c r="P202" t="s">
        <v>9317</v>
      </c>
      <c r="Q202" s="5">
        <v>39814</v>
      </c>
      <c r="R202" s="5">
        <v>40178</v>
      </c>
      <c r="S202" t="s">
        <v>13951</v>
      </c>
      <c r="T202" t="s">
        <v>12647</v>
      </c>
    </row>
    <row r="203" spans="1:20" x14ac:dyDescent="0.15">
      <c r="A203" t="s">
        <v>1201</v>
      </c>
      <c r="B203" t="s">
        <v>12528</v>
      </c>
      <c r="C203" t="s">
        <v>4910</v>
      </c>
      <c r="D203" t="s">
        <v>5979</v>
      </c>
      <c r="E203" t="s">
        <v>4590</v>
      </c>
      <c r="F203" t="s">
        <v>10183</v>
      </c>
      <c r="G203" t="s">
        <v>9317</v>
      </c>
      <c r="H203" t="s">
        <v>11282</v>
      </c>
      <c r="I203" t="s">
        <v>11282</v>
      </c>
      <c r="J203" t="s">
        <v>9317</v>
      </c>
      <c r="K203" t="s">
        <v>9317</v>
      </c>
      <c r="L203" t="s">
        <v>9317</v>
      </c>
      <c r="M203" t="s">
        <v>9317</v>
      </c>
      <c r="N203" t="s">
        <v>9317</v>
      </c>
      <c r="O203" t="s">
        <v>9317</v>
      </c>
      <c r="P203" t="s">
        <v>9317</v>
      </c>
      <c r="Q203" s="5">
        <v>39814</v>
      </c>
      <c r="R203" s="5">
        <v>40178</v>
      </c>
      <c r="S203" t="s">
        <v>11282</v>
      </c>
      <c r="T203" t="s">
        <v>12651</v>
      </c>
    </row>
    <row r="204" spans="1:20" x14ac:dyDescent="0.15">
      <c r="A204" t="s">
        <v>1293</v>
      </c>
      <c r="B204" t="s">
        <v>12528</v>
      </c>
      <c r="C204" t="s">
        <v>4902</v>
      </c>
      <c r="D204" t="s">
        <v>5979</v>
      </c>
      <c r="E204" t="s">
        <v>4590</v>
      </c>
      <c r="F204" t="s">
        <v>13971</v>
      </c>
      <c r="G204" t="s">
        <v>9317</v>
      </c>
      <c r="H204" t="s">
        <v>13972</v>
      </c>
      <c r="I204" t="s">
        <v>13972</v>
      </c>
      <c r="J204" t="s">
        <v>9317</v>
      </c>
      <c r="K204" t="s">
        <v>9317</v>
      </c>
      <c r="L204" t="s">
        <v>9317</v>
      </c>
      <c r="M204" t="s">
        <v>9317</v>
      </c>
      <c r="N204" t="s">
        <v>9317</v>
      </c>
      <c r="O204" t="s">
        <v>9317</v>
      </c>
      <c r="P204" t="s">
        <v>9317</v>
      </c>
      <c r="Q204" s="5">
        <v>39814</v>
      </c>
      <c r="R204" s="5">
        <v>40178</v>
      </c>
      <c r="S204" t="s">
        <v>13972</v>
      </c>
      <c r="T204" t="s">
        <v>12656</v>
      </c>
    </row>
    <row r="205" spans="1:20" x14ac:dyDescent="0.15">
      <c r="A205" t="s">
        <v>1351</v>
      </c>
      <c r="B205" t="s">
        <v>12528</v>
      </c>
      <c r="C205" t="s">
        <v>4902</v>
      </c>
      <c r="D205" t="s">
        <v>5979</v>
      </c>
      <c r="E205" t="s">
        <v>4590</v>
      </c>
      <c r="F205" t="s">
        <v>13971</v>
      </c>
      <c r="G205" t="s">
        <v>9317</v>
      </c>
      <c r="H205" t="s">
        <v>13972</v>
      </c>
      <c r="I205" t="s">
        <v>13972</v>
      </c>
      <c r="J205" t="s">
        <v>9317</v>
      </c>
      <c r="K205" t="s">
        <v>9317</v>
      </c>
      <c r="L205" t="s">
        <v>9317</v>
      </c>
      <c r="M205" t="s">
        <v>9317</v>
      </c>
      <c r="N205" t="s">
        <v>9317</v>
      </c>
      <c r="O205" t="s">
        <v>9317</v>
      </c>
      <c r="P205" t="s">
        <v>9317</v>
      </c>
      <c r="Q205" s="5">
        <v>39814</v>
      </c>
      <c r="R205" s="5">
        <v>40178</v>
      </c>
      <c r="S205" t="s">
        <v>13972</v>
      </c>
      <c r="T205" t="s">
        <v>12658</v>
      </c>
    </row>
    <row r="206" spans="1:20" x14ac:dyDescent="0.15">
      <c r="A206" t="s">
        <v>1377</v>
      </c>
      <c r="B206" t="s">
        <v>12528</v>
      </c>
      <c r="C206" t="s">
        <v>5152</v>
      </c>
      <c r="D206" t="s">
        <v>5979</v>
      </c>
      <c r="E206" t="s">
        <v>4590</v>
      </c>
      <c r="F206" t="s">
        <v>13971</v>
      </c>
      <c r="G206" t="s">
        <v>13973</v>
      </c>
      <c r="H206" t="s">
        <v>13974</v>
      </c>
      <c r="I206" t="s">
        <v>13974</v>
      </c>
      <c r="J206" t="s">
        <v>9317</v>
      </c>
      <c r="K206" t="s">
        <v>9317</v>
      </c>
      <c r="L206" t="s">
        <v>9317</v>
      </c>
      <c r="M206" t="s">
        <v>9317</v>
      </c>
      <c r="N206" t="s">
        <v>9317</v>
      </c>
      <c r="O206" t="s">
        <v>9317</v>
      </c>
      <c r="P206" t="s">
        <v>9317</v>
      </c>
      <c r="Q206" s="5">
        <v>39814</v>
      </c>
      <c r="R206" s="5">
        <v>40178</v>
      </c>
      <c r="S206" t="s">
        <v>13974</v>
      </c>
      <c r="T206" t="s">
        <v>12659</v>
      </c>
    </row>
    <row r="207" spans="1:20" x14ac:dyDescent="0.15">
      <c r="A207" t="s">
        <v>1458</v>
      </c>
      <c r="B207" t="s">
        <v>12528</v>
      </c>
      <c r="C207" t="s">
        <v>4902</v>
      </c>
      <c r="D207" t="s">
        <v>5979</v>
      </c>
      <c r="E207" t="s">
        <v>4590</v>
      </c>
      <c r="F207" t="s">
        <v>10183</v>
      </c>
      <c r="G207" t="s">
        <v>9317</v>
      </c>
      <c r="H207" t="s">
        <v>11282</v>
      </c>
      <c r="I207" t="s">
        <v>11282</v>
      </c>
      <c r="J207" t="s">
        <v>9317</v>
      </c>
      <c r="K207" t="s">
        <v>9317</v>
      </c>
      <c r="L207" t="s">
        <v>9317</v>
      </c>
      <c r="M207" t="s">
        <v>9317</v>
      </c>
      <c r="N207" t="s">
        <v>9317</v>
      </c>
      <c r="O207" t="s">
        <v>9317</v>
      </c>
      <c r="P207" t="s">
        <v>9317</v>
      </c>
      <c r="Q207" s="5">
        <v>39814</v>
      </c>
      <c r="R207" s="5">
        <v>40178</v>
      </c>
      <c r="S207" t="s">
        <v>11282</v>
      </c>
      <c r="T207" t="s">
        <v>12662</v>
      </c>
    </row>
    <row r="208" spans="1:20" x14ac:dyDescent="0.15">
      <c r="A208" t="s">
        <v>1512</v>
      </c>
      <c r="B208" t="s">
        <v>12528</v>
      </c>
      <c r="C208" t="s">
        <v>4902</v>
      </c>
      <c r="D208" t="s">
        <v>5979</v>
      </c>
      <c r="E208" t="s">
        <v>4590</v>
      </c>
      <c r="F208" t="s">
        <v>10183</v>
      </c>
      <c r="G208" t="s">
        <v>9317</v>
      </c>
      <c r="H208" t="s">
        <v>11282</v>
      </c>
      <c r="I208" t="s">
        <v>11282</v>
      </c>
      <c r="J208" t="s">
        <v>9317</v>
      </c>
      <c r="K208" t="s">
        <v>9317</v>
      </c>
      <c r="L208" t="s">
        <v>9317</v>
      </c>
      <c r="M208" t="s">
        <v>9317</v>
      </c>
      <c r="N208" t="s">
        <v>9317</v>
      </c>
      <c r="O208" t="s">
        <v>9317</v>
      </c>
      <c r="P208" t="s">
        <v>9317</v>
      </c>
      <c r="Q208" s="5">
        <v>39814</v>
      </c>
      <c r="R208" s="5">
        <v>40178</v>
      </c>
      <c r="S208" t="s">
        <v>11282</v>
      </c>
      <c r="T208" t="s">
        <v>12664</v>
      </c>
    </row>
    <row r="209" spans="1:20" x14ac:dyDescent="0.15">
      <c r="A209" t="s">
        <v>2504</v>
      </c>
      <c r="B209" t="s">
        <v>12528</v>
      </c>
      <c r="C209" t="s">
        <v>4902</v>
      </c>
      <c r="D209" t="s">
        <v>5979</v>
      </c>
      <c r="E209" t="s">
        <v>4590</v>
      </c>
      <c r="F209" t="s">
        <v>10575</v>
      </c>
      <c r="G209" t="s">
        <v>9317</v>
      </c>
      <c r="H209" t="s">
        <v>10576</v>
      </c>
      <c r="I209" t="s">
        <v>10576</v>
      </c>
      <c r="J209" t="s">
        <v>9317</v>
      </c>
      <c r="K209" t="s">
        <v>9317</v>
      </c>
      <c r="L209" t="s">
        <v>9317</v>
      </c>
      <c r="M209" t="s">
        <v>9317</v>
      </c>
      <c r="N209" t="s">
        <v>9317</v>
      </c>
      <c r="O209" t="s">
        <v>9317</v>
      </c>
      <c r="P209" t="s">
        <v>9317</v>
      </c>
      <c r="Q209" s="5">
        <v>39814</v>
      </c>
      <c r="R209" s="5">
        <v>40178</v>
      </c>
      <c r="S209" t="s">
        <v>10576</v>
      </c>
      <c r="T209" t="s">
        <v>12692</v>
      </c>
    </row>
    <row r="210" spans="1:20" x14ac:dyDescent="0.15">
      <c r="A210" t="s">
        <v>2535</v>
      </c>
      <c r="B210" t="s">
        <v>12528</v>
      </c>
      <c r="C210" t="s">
        <v>4902</v>
      </c>
      <c r="D210" t="s">
        <v>5979</v>
      </c>
      <c r="E210" t="s">
        <v>4590</v>
      </c>
      <c r="F210" t="s">
        <v>14044</v>
      </c>
      <c r="G210" t="s">
        <v>9317</v>
      </c>
      <c r="H210" t="s">
        <v>14045</v>
      </c>
      <c r="I210" t="s">
        <v>14045</v>
      </c>
      <c r="J210" t="s">
        <v>9317</v>
      </c>
      <c r="K210" t="s">
        <v>9317</v>
      </c>
      <c r="L210" t="s">
        <v>9317</v>
      </c>
      <c r="M210" t="s">
        <v>9317</v>
      </c>
      <c r="N210" t="s">
        <v>9317</v>
      </c>
      <c r="O210" t="s">
        <v>9317</v>
      </c>
      <c r="P210" t="s">
        <v>9317</v>
      </c>
      <c r="Q210" s="5">
        <v>39814</v>
      </c>
      <c r="R210" s="5">
        <v>40178</v>
      </c>
      <c r="S210" t="s">
        <v>14045</v>
      </c>
      <c r="T210" t="s">
        <v>12693</v>
      </c>
    </row>
    <row r="211" spans="1:20" x14ac:dyDescent="0.15">
      <c r="A211" t="s">
        <v>3030</v>
      </c>
      <c r="B211" t="s">
        <v>12528</v>
      </c>
      <c r="C211" t="s">
        <v>14324</v>
      </c>
      <c r="D211" t="s">
        <v>5979</v>
      </c>
      <c r="E211" t="s">
        <v>4590</v>
      </c>
      <c r="F211" t="s">
        <v>11349</v>
      </c>
      <c r="G211" t="s">
        <v>9317</v>
      </c>
      <c r="H211" t="s">
        <v>11350</v>
      </c>
      <c r="I211" t="s">
        <v>11350</v>
      </c>
      <c r="J211" t="s">
        <v>9317</v>
      </c>
      <c r="K211" t="s">
        <v>9317</v>
      </c>
      <c r="L211" t="s">
        <v>9317</v>
      </c>
      <c r="M211" t="s">
        <v>9317</v>
      </c>
      <c r="N211" t="s">
        <v>9317</v>
      </c>
      <c r="O211" t="s">
        <v>9317</v>
      </c>
      <c r="P211" t="s">
        <v>9317</v>
      </c>
      <c r="Q211" s="5">
        <v>39814</v>
      </c>
      <c r="R211" s="5">
        <v>40178</v>
      </c>
      <c r="S211" t="s">
        <v>11350</v>
      </c>
      <c r="T211" t="s">
        <v>12706</v>
      </c>
    </row>
    <row r="212" spans="1:20" x14ac:dyDescent="0.15">
      <c r="A212" t="s">
        <v>3170</v>
      </c>
      <c r="B212" t="s">
        <v>12528</v>
      </c>
      <c r="C212" t="s">
        <v>5045</v>
      </c>
      <c r="D212" t="s">
        <v>5979</v>
      </c>
      <c r="E212" t="s">
        <v>4590</v>
      </c>
      <c r="F212" t="s">
        <v>11353</v>
      </c>
      <c r="G212" t="s">
        <v>9317</v>
      </c>
      <c r="H212" t="s">
        <v>11354</v>
      </c>
      <c r="I212" t="s">
        <v>11354</v>
      </c>
      <c r="J212" t="s">
        <v>9317</v>
      </c>
      <c r="K212" t="s">
        <v>9317</v>
      </c>
      <c r="L212" t="s">
        <v>9317</v>
      </c>
      <c r="M212" t="s">
        <v>9317</v>
      </c>
      <c r="N212" t="s">
        <v>9317</v>
      </c>
      <c r="O212" t="s">
        <v>9317</v>
      </c>
      <c r="P212" t="s">
        <v>9317</v>
      </c>
      <c r="Q212" s="5">
        <v>39814</v>
      </c>
      <c r="R212" s="5">
        <v>40178</v>
      </c>
      <c r="S212" t="s">
        <v>11354</v>
      </c>
      <c r="T212" t="s">
        <v>12710</v>
      </c>
    </row>
    <row r="213" spans="1:20" x14ac:dyDescent="0.15">
      <c r="A213" t="s">
        <v>3457</v>
      </c>
      <c r="B213" t="s">
        <v>12528</v>
      </c>
      <c r="C213" t="s">
        <v>4902</v>
      </c>
      <c r="D213" t="s">
        <v>5979</v>
      </c>
      <c r="E213" t="s">
        <v>4590</v>
      </c>
      <c r="F213" t="s">
        <v>13853</v>
      </c>
      <c r="G213" t="s">
        <v>9317</v>
      </c>
      <c r="H213" t="s">
        <v>13854</v>
      </c>
      <c r="I213" t="s">
        <v>13854</v>
      </c>
      <c r="J213" t="s">
        <v>9317</v>
      </c>
      <c r="K213" t="s">
        <v>9317</v>
      </c>
      <c r="L213" t="s">
        <v>9317</v>
      </c>
      <c r="M213" t="s">
        <v>9317</v>
      </c>
      <c r="N213" t="s">
        <v>9317</v>
      </c>
      <c r="O213" t="s">
        <v>9317</v>
      </c>
      <c r="P213" t="s">
        <v>9317</v>
      </c>
      <c r="Q213" s="5">
        <v>39814</v>
      </c>
      <c r="R213" s="5">
        <v>40178</v>
      </c>
      <c r="S213" t="s">
        <v>13854</v>
      </c>
      <c r="T213" t="s">
        <v>12723</v>
      </c>
    </row>
    <row r="214" spans="1:20" x14ac:dyDescent="0.15">
      <c r="A214" t="s">
        <v>3854</v>
      </c>
      <c r="B214" t="s">
        <v>12528</v>
      </c>
      <c r="C214" t="s">
        <v>5544</v>
      </c>
      <c r="D214" t="s">
        <v>5979</v>
      </c>
      <c r="E214" t="s">
        <v>4590</v>
      </c>
      <c r="F214" t="s">
        <v>11001</v>
      </c>
      <c r="G214" t="s">
        <v>9317</v>
      </c>
      <c r="H214" t="s">
        <v>11002</v>
      </c>
      <c r="I214" t="s">
        <v>9317</v>
      </c>
      <c r="J214" t="s">
        <v>11002</v>
      </c>
      <c r="K214" t="s">
        <v>11003</v>
      </c>
      <c r="L214" t="s">
        <v>9317</v>
      </c>
      <c r="M214" t="s">
        <v>9317</v>
      </c>
      <c r="N214" t="s">
        <v>9317</v>
      </c>
      <c r="O214" t="s">
        <v>13627</v>
      </c>
      <c r="P214" t="s">
        <v>13860</v>
      </c>
      <c r="Q214" s="5">
        <v>39814</v>
      </c>
      <c r="R214" s="5">
        <v>40178</v>
      </c>
      <c r="S214" t="s">
        <v>11002</v>
      </c>
      <c r="T214" t="s">
        <v>12735</v>
      </c>
    </row>
    <row r="215" spans="1:20" x14ac:dyDescent="0.15">
      <c r="A215" t="s">
        <v>3883</v>
      </c>
      <c r="B215" t="s">
        <v>12528</v>
      </c>
      <c r="C215" t="s">
        <v>4902</v>
      </c>
      <c r="D215" t="s">
        <v>5979</v>
      </c>
      <c r="E215" t="s">
        <v>4590</v>
      </c>
      <c r="F215" t="s">
        <v>11001</v>
      </c>
      <c r="G215" t="s">
        <v>9317</v>
      </c>
      <c r="H215" t="s">
        <v>11002</v>
      </c>
      <c r="I215" t="s">
        <v>11002</v>
      </c>
      <c r="J215" t="s">
        <v>9317</v>
      </c>
      <c r="K215" t="s">
        <v>9317</v>
      </c>
      <c r="L215" t="s">
        <v>9317</v>
      </c>
      <c r="M215" t="s">
        <v>9317</v>
      </c>
      <c r="N215" t="s">
        <v>9317</v>
      </c>
      <c r="O215" t="s">
        <v>9317</v>
      </c>
      <c r="P215" t="s">
        <v>9317</v>
      </c>
      <c r="Q215" s="5">
        <v>39814</v>
      </c>
      <c r="R215" s="5">
        <v>40178</v>
      </c>
      <c r="S215" t="s">
        <v>11002</v>
      </c>
      <c r="T215" t="s">
        <v>12736</v>
      </c>
    </row>
    <row r="216" spans="1:20" x14ac:dyDescent="0.15">
      <c r="A216" t="s">
        <v>3885</v>
      </c>
      <c r="B216" t="s">
        <v>12528</v>
      </c>
      <c r="C216" t="s">
        <v>14357</v>
      </c>
      <c r="D216" t="s">
        <v>5979</v>
      </c>
      <c r="E216" t="s">
        <v>4590</v>
      </c>
      <c r="F216" t="s">
        <v>11035</v>
      </c>
      <c r="G216" t="s">
        <v>9317</v>
      </c>
      <c r="H216" t="s">
        <v>11036</v>
      </c>
      <c r="I216" t="s">
        <v>11036</v>
      </c>
      <c r="J216" t="s">
        <v>9317</v>
      </c>
      <c r="K216" t="s">
        <v>9317</v>
      </c>
      <c r="L216" t="s">
        <v>9317</v>
      </c>
      <c r="M216" t="s">
        <v>9317</v>
      </c>
      <c r="N216" t="s">
        <v>9317</v>
      </c>
      <c r="O216" t="s">
        <v>9317</v>
      </c>
      <c r="P216" t="s">
        <v>9317</v>
      </c>
      <c r="Q216" s="5">
        <v>39814</v>
      </c>
      <c r="R216" s="5">
        <v>40178</v>
      </c>
      <c r="S216" t="s">
        <v>11036</v>
      </c>
      <c r="T216" t="s">
        <v>12737</v>
      </c>
    </row>
    <row r="217" spans="1:20" x14ac:dyDescent="0.15">
      <c r="A217" t="s">
        <v>3891</v>
      </c>
      <c r="B217" t="s">
        <v>12528</v>
      </c>
      <c r="C217" t="s">
        <v>4902</v>
      </c>
      <c r="D217" t="s">
        <v>5979</v>
      </c>
      <c r="E217" t="s">
        <v>4590</v>
      </c>
      <c r="F217" t="s">
        <v>10979</v>
      </c>
      <c r="G217" t="s">
        <v>9317</v>
      </c>
      <c r="H217" t="s">
        <v>10984</v>
      </c>
      <c r="I217" t="s">
        <v>10984</v>
      </c>
      <c r="J217" t="s">
        <v>9317</v>
      </c>
      <c r="K217" t="s">
        <v>9317</v>
      </c>
      <c r="L217" t="s">
        <v>9317</v>
      </c>
      <c r="M217" t="s">
        <v>9317</v>
      </c>
      <c r="N217" t="s">
        <v>9317</v>
      </c>
      <c r="O217" t="s">
        <v>9317</v>
      </c>
      <c r="P217" t="s">
        <v>9317</v>
      </c>
      <c r="Q217" s="5">
        <v>39814</v>
      </c>
      <c r="R217" s="5">
        <v>40178</v>
      </c>
      <c r="S217" t="s">
        <v>10984</v>
      </c>
      <c r="T217" t="s">
        <v>12738</v>
      </c>
    </row>
    <row r="218" spans="1:20" x14ac:dyDescent="0.15">
      <c r="A218" t="s">
        <v>4018</v>
      </c>
      <c r="B218" t="s">
        <v>12528</v>
      </c>
      <c r="C218" t="s">
        <v>5325</v>
      </c>
      <c r="D218" t="s">
        <v>5979</v>
      </c>
      <c r="E218" t="s">
        <v>4590</v>
      </c>
      <c r="F218" t="s">
        <v>13861</v>
      </c>
      <c r="G218" t="s">
        <v>9317</v>
      </c>
      <c r="H218" t="s">
        <v>13862</v>
      </c>
      <c r="I218" t="s">
        <v>13862</v>
      </c>
      <c r="J218" t="s">
        <v>9317</v>
      </c>
      <c r="K218" t="s">
        <v>9317</v>
      </c>
      <c r="L218" t="s">
        <v>9317</v>
      </c>
      <c r="M218" t="s">
        <v>9317</v>
      </c>
      <c r="N218" t="s">
        <v>9317</v>
      </c>
      <c r="O218" t="s">
        <v>13627</v>
      </c>
      <c r="P218" t="s">
        <v>13627</v>
      </c>
      <c r="Q218" s="5">
        <v>39814</v>
      </c>
      <c r="R218" s="5">
        <v>40178</v>
      </c>
      <c r="S218" t="s">
        <v>13862</v>
      </c>
      <c r="T218" t="s">
        <v>12740</v>
      </c>
    </row>
    <row r="219" spans="1:20" x14ac:dyDescent="0.15">
      <c r="A219" t="s">
        <v>4107</v>
      </c>
      <c r="B219" t="s">
        <v>12528</v>
      </c>
      <c r="C219" t="s">
        <v>5712</v>
      </c>
      <c r="D219" t="s">
        <v>5979</v>
      </c>
      <c r="E219" t="s">
        <v>4590</v>
      </c>
      <c r="F219" t="s">
        <v>13861</v>
      </c>
      <c r="G219" t="s">
        <v>9317</v>
      </c>
      <c r="H219" t="s">
        <v>13862</v>
      </c>
      <c r="I219" t="s">
        <v>13862</v>
      </c>
      <c r="J219" t="s">
        <v>9317</v>
      </c>
      <c r="K219" t="s">
        <v>9317</v>
      </c>
      <c r="L219" t="s">
        <v>9317</v>
      </c>
      <c r="M219" t="s">
        <v>9317</v>
      </c>
      <c r="N219" t="s">
        <v>9317</v>
      </c>
      <c r="O219" t="s">
        <v>9317</v>
      </c>
      <c r="P219" t="s">
        <v>9317</v>
      </c>
      <c r="Q219" s="5">
        <v>39814</v>
      </c>
      <c r="R219" s="5">
        <v>40178</v>
      </c>
      <c r="S219" t="s">
        <v>13862</v>
      </c>
      <c r="T219" t="s">
        <v>12741</v>
      </c>
    </row>
    <row r="220" spans="1:20" x14ac:dyDescent="0.15">
      <c r="A220" t="s">
        <v>4116</v>
      </c>
      <c r="B220" t="s">
        <v>12528</v>
      </c>
      <c r="C220" t="s">
        <v>5713</v>
      </c>
      <c r="D220" t="s">
        <v>5979</v>
      </c>
      <c r="E220" t="s">
        <v>4590</v>
      </c>
      <c r="F220" t="s">
        <v>13861</v>
      </c>
      <c r="G220" t="s">
        <v>9317</v>
      </c>
      <c r="H220" t="s">
        <v>13862</v>
      </c>
      <c r="I220" t="s">
        <v>13862</v>
      </c>
      <c r="J220" t="s">
        <v>9317</v>
      </c>
      <c r="K220" t="s">
        <v>9317</v>
      </c>
      <c r="L220" t="s">
        <v>9317</v>
      </c>
      <c r="M220" t="s">
        <v>9317</v>
      </c>
      <c r="N220" t="s">
        <v>9317</v>
      </c>
      <c r="O220" t="s">
        <v>9317</v>
      </c>
      <c r="P220" t="s">
        <v>9317</v>
      </c>
      <c r="Q220" s="5">
        <v>39814</v>
      </c>
      <c r="R220" s="5">
        <v>40178</v>
      </c>
      <c r="S220" t="s">
        <v>13862</v>
      </c>
      <c r="T220" t="s">
        <v>12742</v>
      </c>
    </row>
    <row r="221" spans="1:20" x14ac:dyDescent="0.15">
      <c r="A221" t="s">
        <v>4181</v>
      </c>
      <c r="B221" t="s">
        <v>12528</v>
      </c>
      <c r="C221" t="s">
        <v>5765</v>
      </c>
      <c r="D221" t="s">
        <v>5979</v>
      </c>
      <c r="E221" t="s">
        <v>4590</v>
      </c>
      <c r="F221" t="s">
        <v>11414</v>
      </c>
      <c r="G221" t="s">
        <v>9317</v>
      </c>
      <c r="H221" t="s">
        <v>11415</v>
      </c>
      <c r="I221" t="s">
        <v>11415</v>
      </c>
      <c r="J221" t="s">
        <v>9317</v>
      </c>
      <c r="K221" t="s">
        <v>9317</v>
      </c>
      <c r="L221" t="s">
        <v>9317</v>
      </c>
      <c r="M221" t="s">
        <v>9317</v>
      </c>
      <c r="N221" t="s">
        <v>9317</v>
      </c>
      <c r="O221" t="s">
        <v>9317</v>
      </c>
      <c r="P221" t="s">
        <v>9317</v>
      </c>
      <c r="Q221" s="5">
        <v>39814</v>
      </c>
      <c r="R221" s="5">
        <v>40178</v>
      </c>
      <c r="S221" t="s">
        <v>11415</v>
      </c>
      <c r="T221" t="s">
        <v>12743</v>
      </c>
    </row>
    <row r="222" spans="1:20" x14ac:dyDescent="0.15">
      <c r="A222" t="s">
        <v>4188</v>
      </c>
      <c r="B222" t="s">
        <v>12528</v>
      </c>
      <c r="C222" t="s">
        <v>5771</v>
      </c>
      <c r="D222" t="s">
        <v>5979</v>
      </c>
      <c r="E222" t="s">
        <v>4590</v>
      </c>
      <c r="F222" t="s">
        <v>11178</v>
      </c>
      <c r="G222" t="s">
        <v>9317</v>
      </c>
      <c r="H222" t="s">
        <v>11179</v>
      </c>
      <c r="I222" t="s">
        <v>11179</v>
      </c>
      <c r="J222" t="s">
        <v>9317</v>
      </c>
      <c r="K222" t="s">
        <v>9317</v>
      </c>
      <c r="L222" t="s">
        <v>9317</v>
      </c>
      <c r="M222" t="s">
        <v>9317</v>
      </c>
      <c r="N222" t="s">
        <v>9317</v>
      </c>
      <c r="O222" t="s">
        <v>9317</v>
      </c>
      <c r="P222" t="s">
        <v>9317</v>
      </c>
      <c r="Q222" s="5">
        <v>39814</v>
      </c>
      <c r="R222" s="5">
        <v>40178</v>
      </c>
      <c r="S222" t="s">
        <v>11179</v>
      </c>
      <c r="T222" t="s">
        <v>12744</v>
      </c>
    </row>
    <row r="223" spans="1:20" x14ac:dyDescent="0.15">
      <c r="A223" t="s">
        <v>4262</v>
      </c>
      <c r="B223" t="s">
        <v>12528</v>
      </c>
      <c r="C223" t="s">
        <v>5784</v>
      </c>
      <c r="D223" t="s">
        <v>5979</v>
      </c>
      <c r="E223" t="s">
        <v>4590</v>
      </c>
      <c r="F223" t="s">
        <v>13863</v>
      </c>
      <c r="G223" t="s">
        <v>9317</v>
      </c>
      <c r="H223" t="s">
        <v>13864</v>
      </c>
      <c r="I223" t="s">
        <v>13864</v>
      </c>
      <c r="J223" t="s">
        <v>9317</v>
      </c>
      <c r="K223" t="s">
        <v>9317</v>
      </c>
      <c r="L223" t="s">
        <v>9317</v>
      </c>
      <c r="M223" t="s">
        <v>9317</v>
      </c>
      <c r="N223" t="s">
        <v>9317</v>
      </c>
      <c r="O223" t="s">
        <v>9317</v>
      </c>
      <c r="P223" t="s">
        <v>9317</v>
      </c>
      <c r="Q223" s="5">
        <v>39814</v>
      </c>
      <c r="R223" s="5">
        <v>40178</v>
      </c>
      <c r="S223" t="s">
        <v>13864</v>
      </c>
      <c r="T223" t="s">
        <v>12745</v>
      </c>
    </row>
    <row r="224" spans="1:20" x14ac:dyDescent="0.15">
      <c r="A224" t="s">
        <v>4274</v>
      </c>
      <c r="B224" t="s">
        <v>12528</v>
      </c>
      <c r="C224" t="s">
        <v>4902</v>
      </c>
      <c r="D224" t="s">
        <v>5979</v>
      </c>
      <c r="E224" t="s">
        <v>4590</v>
      </c>
      <c r="F224" t="s">
        <v>11418</v>
      </c>
      <c r="G224" t="s">
        <v>9317</v>
      </c>
      <c r="H224" t="s">
        <v>11419</v>
      </c>
      <c r="I224" t="s">
        <v>11419</v>
      </c>
      <c r="J224" t="s">
        <v>9317</v>
      </c>
      <c r="K224" t="s">
        <v>9317</v>
      </c>
      <c r="L224" t="s">
        <v>9317</v>
      </c>
      <c r="M224" t="s">
        <v>9317</v>
      </c>
      <c r="N224" t="s">
        <v>9317</v>
      </c>
      <c r="O224" t="s">
        <v>9317</v>
      </c>
      <c r="P224" t="s">
        <v>9317</v>
      </c>
      <c r="Q224" s="5">
        <v>39814</v>
      </c>
      <c r="R224" s="5">
        <v>40178</v>
      </c>
      <c r="S224" t="s">
        <v>11419</v>
      </c>
      <c r="T224" t="s">
        <v>12747</v>
      </c>
    </row>
    <row r="225" spans="1:20" x14ac:dyDescent="0.15">
      <c r="A225" t="s">
        <v>4282</v>
      </c>
      <c r="B225" t="s">
        <v>12528</v>
      </c>
      <c r="C225" t="s">
        <v>4902</v>
      </c>
      <c r="D225" t="s">
        <v>5979</v>
      </c>
      <c r="E225" t="s">
        <v>4590</v>
      </c>
      <c r="F225" t="s">
        <v>11414</v>
      </c>
      <c r="G225" t="s">
        <v>9317</v>
      </c>
      <c r="H225" t="s">
        <v>11415</v>
      </c>
      <c r="I225" t="s">
        <v>11415</v>
      </c>
      <c r="J225" t="s">
        <v>9317</v>
      </c>
      <c r="K225" t="s">
        <v>9317</v>
      </c>
      <c r="L225" t="s">
        <v>9317</v>
      </c>
      <c r="M225" t="s">
        <v>9317</v>
      </c>
      <c r="N225" t="s">
        <v>9317</v>
      </c>
      <c r="O225" t="s">
        <v>9317</v>
      </c>
      <c r="P225" t="s">
        <v>9317</v>
      </c>
      <c r="Q225" s="5">
        <v>39814</v>
      </c>
      <c r="R225" s="5">
        <v>40178</v>
      </c>
      <c r="S225" t="s">
        <v>11415</v>
      </c>
      <c r="T225" t="s">
        <v>12748</v>
      </c>
    </row>
    <row r="226" spans="1:20" x14ac:dyDescent="0.15">
      <c r="A226" t="s">
        <v>4314</v>
      </c>
      <c r="B226" t="s">
        <v>12528</v>
      </c>
      <c r="C226" t="s">
        <v>4902</v>
      </c>
      <c r="D226" t="s">
        <v>5979</v>
      </c>
      <c r="E226" t="s">
        <v>4590</v>
      </c>
      <c r="F226" t="s">
        <v>14114</v>
      </c>
      <c r="G226" t="s">
        <v>9317</v>
      </c>
      <c r="H226" t="s">
        <v>14115</v>
      </c>
      <c r="I226" t="s">
        <v>14115</v>
      </c>
      <c r="J226" t="s">
        <v>9317</v>
      </c>
      <c r="K226" t="s">
        <v>9317</v>
      </c>
      <c r="L226" t="s">
        <v>9317</v>
      </c>
      <c r="M226" t="s">
        <v>9317</v>
      </c>
      <c r="N226" t="s">
        <v>9317</v>
      </c>
      <c r="O226" t="s">
        <v>9317</v>
      </c>
      <c r="P226" t="s">
        <v>9317</v>
      </c>
      <c r="Q226" s="5">
        <v>39814</v>
      </c>
      <c r="R226" s="5">
        <v>40178</v>
      </c>
      <c r="S226" t="s">
        <v>14115</v>
      </c>
      <c r="T226" t="s">
        <v>12750</v>
      </c>
    </row>
    <row r="227" spans="1:20" x14ac:dyDescent="0.15">
      <c r="A227" t="s">
        <v>4316</v>
      </c>
      <c r="B227" t="s">
        <v>12528</v>
      </c>
      <c r="C227" t="s">
        <v>4902</v>
      </c>
      <c r="D227" t="s">
        <v>5979</v>
      </c>
      <c r="E227" t="s">
        <v>4590</v>
      </c>
      <c r="F227" t="s">
        <v>14116</v>
      </c>
      <c r="G227" t="s">
        <v>9317</v>
      </c>
      <c r="H227" t="s">
        <v>14117</v>
      </c>
      <c r="I227" t="s">
        <v>14117</v>
      </c>
      <c r="J227" t="s">
        <v>9317</v>
      </c>
      <c r="K227" t="s">
        <v>9317</v>
      </c>
      <c r="L227" t="s">
        <v>9317</v>
      </c>
      <c r="M227" t="s">
        <v>9317</v>
      </c>
      <c r="N227" t="s">
        <v>9317</v>
      </c>
      <c r="O227" t="s">
        <v>9317</v>
      </c>
      <c r="P227" t="s">
        <v>9317</v>
      </c>
      <c r="Q227" s="5">
        <v>39814</v>
      </c>
      <c r="R227" s="5">
        <v>40178</v>
      </c>
      <c r="S227" t="s">
        <v>14117</v>
      </c>
      <c r="T227" t="s">
        <v>12751</v>
      </c>
    </row>
    <row r="228" spans="1:20" x14ac:dyDescent="0.15">
      <c r="A228" t="s">
        <v>4321</v>
      </c>
      <c r="B228" t="s">
        <v>12528</v>
      </c>
      <c r="C228" t="s">
        <v>4902</v>
      </c>
      <c r="D228" t="s">
        <v>5979</v>
      </c>
      <c r="E228" t="s">
        <v>4590</v>
      </c>
      <c r="F228" t="s">
        <v>14118</v>
      </c>
      <c r="G228" t="s">
        <v>9317</v>
      </c>
      <c r="H228" t="s">
        <v>14119</v>
      </c>
      <c r="I228" t="s">
        <v>14119</v>
      </c>
      <c r="J228" t="s">
        <v>9317</v>
      </c>
      <c r="K228" t="s">
        <v>9317</v>
      </c>
      <c r="L228" t="s">
        <v>9317</v>
      </c>
      <c r="M228" t="s">
        <v>9317</v>
      </c>
      <c r="N228" t="s">
        <v>9317</v>
      </c>
      <c r="O228" t="s">
        <v>9317</v>
      </c>
      <c r="P228" t="s">
        <v>9317</v>
      </c>
      <c r="Q228" s="5">
        <v>39814</v>
      </c>
      <c r="R228" s="5">
        <v>40178</v>
      </c>
      <c r="S228" t="s">
        <v>14119</v>
      </c>
      <c r="T228" t="s">
        <v>12752</v>
      </c>
    </row>
    <row r="229" spans="1:20" x14ac:dyDescent="0.15">
      <c r="A229" t="s">
        <v>4324</v>
      </c>
      <c r="B229" t="s">
        <v>12528</v>
      </c>
      <c r="C229" t="s">
        <v>4902</v>
      </c>
      <c r="D229" t="s">
        <v>5979</v>
      </c>
      <c r="E229" t="s">
        <v>4590</v>
      </c>
      <c r="F229" t="s">
        <v>14120</v>
      </c>
      <c r="G229" t="s">
        <v>9317</v>
      </c>
      <c r="H229" t="s">
        <v>14121</v>
      </c>
      <c r="I229" t="s">
        <v>14121</v>
      </c>
      <c r="J229" t="s">
        <v>9317</v>
      </c>
      <c r="K229" t="s">
        <v>9317</v>
      </c>
      <c r="L229" t="s">
        <v>9317</v>
      </c>
      <c r="M229" t="s">
        <v>9317</v>
      </c>
      <c r="N229" t="s">
        <v>9317</v>
      </c>
      <c r="O229" t="s">
        <v>9317</v>
      </c>
      <c r="P229" t="s">
        <v>9317</v>
      </c>
      <c r="Q229" s="5">
        <v>39814</v>
      </c>
      <c r="R229" s="5">
        <v>40178</v>
      </c>
      <c r="S229" t="s">
        <v>14121</v>
      </c>
      <c r="T229" t="s">
        <v>12753</v>
      </c>
    </row>
    <row r="230" spans="1:20" x14ac:dyDescent="0.15">
      <c r="A230" t="s">
        <v>4326</v>
      </c>
      <c r="B230" t="s">
        <v>12528</v>
      </c>
      <c r="C230" t="s">
        <v>4902</v>
      </c>
      <c r="D230" t="s">
        <v>5979</v>
      </c>
      <c r="E230" t="s">
        <v>4590</v>
      </c>
      <c r="F230" t="s">
        <v>11138</v>
      </c>
      <c r="G230" t="s">
        <v>9317</v>
      </c>
      <c r="H230" t="s">
        <v>11139</v>
      </c>
      <c r="I230" t="s">
        <v>11139</v>
      </c>
      <c r="J230" t="s">
        <v>9317</v>
      </c>
      <c r="K230" t="s">
        <v>9317</v>
      </c>
      <c r="L230" t="s">
        <v>9317</v>
      </c>
      <c r="M230" t="s">
        <v>9317</v>
      </c>
      <c r="N230" t="s">
        <v>9317</v>
      </c>
      <c r="O230" t="s">
        <v>9317</v>
      </c>
      <c r="P230" t="s">
        <v>9317</v>
      </c>
      <c r="Q230" s="5">
        <v>39814</v>
      </c>
      <c r="R230" s="5">
        <v>40178</v>
      </c>
      <c r="S230" t="s">
        <v>11139</v>
      </c>
      <c r="T230" t="s">
        <v>12754</v>
      </c>
    </row>
    <row r="231" spans="1:20" x14ac:dyDescent="0.15">
      <c r="A231" t="s">
        <v>4328</v>
      </c>
      <c r="B231" t="s">
        <v>12528</v>
      </c>
      <c r="C231" t="s">
        <v>5927</v>
      </c>
      <c r="D231" t="s">
        <v>5979</v>
      </c>
      <c r="E231" t="s">
        <v>4590</v>
      </c>
      <c r="F231" t="s">
        <v>11138</v>
      </c>
      <c r="G231" t="s">
        <v>9317</v>
      </c>
      <c r="H231" t="s">
        <v>11139</v>
      </c>
      <c r="I231" t="s">
        <v>11139</v>
      </c>
      <c r="J231" t="s">
        <v>9317</v>
      </c>
      <c r="K231" t="s">
        <v>9317</v>
      </c>
      <c r="L231" t="s">
        <v>9317</v>
      </c>
      <c r="M231" t="s">
        <v>9317</v>
      </c>
      <c r="N231" t="s">
        <v>9317</v>
      </c>
      <c r="O231" t="s">
        <v>9317</v>
      </c>
      <c r="P231" t="s">
        <v>9317</v>
      </c>
      <c r="Q231" s="5">
        <v>39814</v>
      </c>
      <c r="R231" s="5">
        <v>40178</v>
      </c>
      <c r="S231" t="s">
        <v>11139</v>
      </c>
      <c r="T231" t="s">
        <v>12755</v>
      </c>
    </row>
    <row r="232" spans="1:20" x14ac:dyDescent="0.15">
      <c r="A232" t="s">
        <v>4334</v>
      </c>
      <c r="B232" t="s">
        <v>12528</v>
      </c>
      <c r="C232" t="s">
        <v>4902</v>
      </c>
      <c r="D232" t="s">
        <v>5979</v>
      </c>
      <c r="E232" t="s">
        <v>4590</v>
      </c>
      <c r="F232" t="s">
        <v>14118</v>
      </c>
      <c r="G232" t="s">
        <v>9317</v>
      </c>
      <c r="H232" t="s">
        <v>14119</v>
      </c>
      <c r="I232" t="s">
        <v>14119</v>
      </c>
      <c r="J232" t="s">
        <v>9317</v>
      </c>
      <c r="K232" t="s">
        <v>9317</v>
      </c>
      <c r="L232" t="s">
        <v>9317</v>
      </c>
      <c r="M232" t="s">
        <v>9317</v>
      </c>
      <c r="N232" t="s">
        <v>9317</v>
      </c>
      <c r="O232" t="s">
        <v>9317</v>
      </c>
      <c r="P232" t="s">
        <v>9317</v>
      </c>
      <c r="Q232" s="5">
        <v>39814</v>
      </c>
      <c r="R232" s="5">
        <v>40178</v>
      </c>
      <c r="S232" t="s">
        <v>14119</v>
      </c>
      <c r="T232" t="s">
        <v>12756</v>
      </c>
    </row>
    <row r="233" spans="1:20" x14ac:dyDescent="0.15">
      <c r="A233" t="s">
        <v>4345</v>
      </c>
      <c r="B233" t="s">
        <v>12528</v>
      </c>
      <c r="C233" t="s">
        <v>4902</v>
      </c>
      <c r="D233" t="s">
        <v>5979</v>
      </c>
      <c r="E233" t="s">
        <v>4590</v>
      </c>
      <c r="F233" t="s">
        <v>14122</v>
      </c>
      <c r="G233" t="s">
        <v>14123</v>
      </c>
      <c r="H233" t="s">
        <v>14124</v>
      </c>
      <c r="I233" t="s">
        <v>14124</v>
      </c>
      <c r="J233" t="s">
        <v>9317</v>
      </c>
      <c r="K233" t="s">
        <v>9317</v>
      </c>
      <c r="L233" t="s">
        <v>9317</v>
      </c>
      <c r="M233" t="s">
        <v>9317</v>
      </c>
      <c r="N233" t="s">
        <v>9317</v>
      </c>
      <c r="O233" t="s">
        <v>9317</v>
      </c>
      <c r="P233" t="s">
        <v>9317</v>
      </c>
      <c r="Q233" s="5">
        <v>39814</v>
      </c>
      <c r="R233" s="5">
        <v>40178</v>
      </c>
      <c r="S233" t="s">
        <v>14124</v>
      </c>
      <c r="T233" t="s">
        <v>12757</v>
      </c>
    </row>
    <row r="234" spans="1:20" x14ac:dyDescent="0.15">
      <c r="A234" t="s">
        <v>13925</v>
      </c>
      <c r="B234" t="s">
        <v>12632</v>
      </c>
      <c r="C234" t="s">
        <v>4902</v>
      </c>
      <c r="D234" t="s">
        <v>5979</v>
      </c>
      <c r="E234" t="s">
        <v>4590</v>
      </c>
      <c r="F234" t="s">
        <v>13927</v>
      </c>
      <c r="G234" t="s">
        <v>9317</v>
      </c>
      <c r="H234" t="s">
        <v>13928</v>
      </c>
      <c r="I234" t="s">
        <v>13928</v>
      </c>
      <c r="J234" t="s">
        <v>9317</v>
      </c>
      <c r="K234" t="s">
        <v>9317</v>
      </c>
      <c r="L234" t="s">
        <v>9317</v>
      </c>
      <c r="M234" t="s">
        <v>9317</v>
      </c>
      <c r="N234" t="s">
        <v>9317</v>
      </c>
      <c r="O234" t="s">
        <v>9317</v>
      </c>
      <c r="P234" t="s">
        <v>9317</v>
      </c>
      <c r="Q234" s="5">
        <v>39814</v>
      </c>
      <c r="R234" s="5">
        <v>40178</v>
      </c>
      <c r="S234" t="s">
        <v>13928</v>
      </c>
      <c r="T234" t="s">
        <v>12633</v>
      </c>
    </row>
    <row r="235" spans="1:20" x14ac:dyDescent="0.15">
      <c r="A235" t="s">
        <v>13936</v>
      </c>
      <c r="B235" t="s">
        <v>12632</v>
      </c>
      <c r="C235" t="s">
        <v>4902</v>
      </c>
      <c r="D235" t="s">
        <v>5979</v>
      </c>
      <c r="E235" t="s">
        <v>4590</v>
      </c>
      <c r="F235" t="s">
        <v>13937</v>
      </c>
      <c r="G235" t="s">
        <v>13938</v>
      </c>
      <c r="H235" t="s">
        <v>13939</v>
      </c>
      <c r="I235" t="s">
        <v>13939</v>
      </c>
      <c r="J235" t="s">
        <v>9317</v>
      </c>
      <c r="K235" t="s">
        <v>9317</v>
      </c>
      <c r="L235" t="s">
        <v>9317</v>
      </c>
      <c r="M235" t="s">
        <v>9317</v>
      </c>
      <c r="N235" t="s">
        <v>9317</v>
      </c>
      <c r="O235" t="s">
        <v>9317</v>
      </c>
      <c r="P235" t="s">
        <v>9317</v>
      </c>
      <c r="Q235" s="5">
        <v>39814</v>
      </c>
      <c r="R235" s="5">
        <v>40178</v>
      </c>
      <c r="S235" t="s">
        <v>13939</v>
      </c>
      <c r="T235" t="s">
        <v>12640</v>
      </c>
    </row>
    <row r="236" spans="1:20" x14ac:dyDescent="0.15">
      <c r="A236" t="s">
        <v>1852</v>
      </c>
      <c r="B236" t="s">
        <v>12671</v>
      </c>
      <c r="C236" t="s">
        <v>4902</v>
      </c>
      <c r="D236" t="s">
        <v>5979</v>
      </c>
      <c r="E236" t="s">
        <v>4590</v>
      </c>
      <c r="F236" t="s">
        <v>13988</v>
      </c>
      <c r="G236" t="s">
        <v>9317</v>
      </c>
      <c r="H236" t="s">
        <v>13989</v>
      </c>
      <c r="I236" t="s">
        <v>13989</v>
      </c>
      <c r="J236" t="s">
        <v>9317</v>
      </c>
      <c r="K236" t="s">
        <v>9317</v>
      </c>
      <c r="L236" t="s">
        <v>9317</v>
      </c>
      <c r="M236" t="s">
        <v>9317</v>
      </c>
      <c r="N236" t="s">
        <v>9317</v>
      </c>
      <c r="O236" t="s">
        <v>9317</v>
      </c>
      <c r="P236" t="s">
        <v>9317</v>
      </c>
      <c r="Q236" s="5">
        <v>39814</v>
      </c>
      <c r="R236" s="5">
        <v>40178</v>
      </c>
      <c r="S236" t="s">
        <v>13989</v>
      </c>
      <c r="T236" t="s">
        <v>12672</v>
      </c>
    </row>
    <row r="237" spans="1:20" x14ac:dyDescent="0.15">
      <c r="A237" t="s">
        <v>3300</v>
      </c>
      <c r="B237" t="s">
        <v>12671</v>
      </c>
      <c r="C237" t="s">
        <v>4902</v>
      </c>
      <c r="D237" t="s">
        <v>5979</v>
      </c>
      <c r="E237" t="s">
        <v>4590</v>
      </c>
      <c r="F237" t="s">
        <v>11357</v>
      </c>
      <c r="G237" t="s">
        <v>14080</v>
      </c>
      <c r="H237" t="s">
        <v>14081</v>
      </c>
      <c r="I237" t="s">
        <v>14081</v>
      </c>
      <c r="J237" t="s">
        <v>9317</v>
      </c>
      <c r="K237" t="s">
        <v>9317</v>
      </c>
      <c r="L237" t="s">
        <v>9317</v>
      </c>
      <c r="M237" t="s">
        <v>9317</v>
      </c>
      <c r="N237" t="s">
        <v>9317</v>
      </c>
      <c r="O237" t="s">
        <v>9317</v>
      </c>
      <c r="P237" t="s">
        <v>9317</v>
      </c>
      <c r="Q237" s="5">
        <v>39814</v>
      </c>
      <c r="R237" s="5">
        <v>40178</v>
      </c>
      <c r="S237" t="s">
        <v>14081</v>
      </c>
      <c r="T237" t="s">
        <v>12717</v>
      </c>
    </row>
    <row r="238" spans="1:20" x14ac:dyDescent="0.15">
      <c r="A238" t="s">
        <v>246</v>
      </c>
      <c r="B238" t="s">
        <v>9342</v>
      </c>
      <c r="C238" t="s">
        <v>4902</v>
      </c>
      <c r="D238" t="s">
        <v>5979</v>
      </c>
      <c r="E238" t="s">
        <v>4590</v>
      </c>
      <c r="F238" t="s">
        <v>13748</v>
      </c>
      <c r="G238" t="s">
        <v>14125</v>
      </c>
      <c r="H238" t="s">
        <v>14126</v>
      </c>
      <c r="I238" t="s">
        <v>9317</v>
      </c>
      <c r="J238" t="s">
        <v>14126</v>
      </c>
      <c r="K238" t="s">
        <v>14127</v>
      </c>
      <c r="L238" t="s">
        <v>9317</v>
      </c>
      <c r="M238" t="s">
        <v>9317</v>
      </c>
      <c r="N238" t="s">
        <v>14128</v>
      </c>
      <c r="O238" t="s">
        <v>9779</v>
      </c>
      <c r="P238" t="s">
        <v>14129</v>
      </c>
      <c r="Q238" s="5">
        <v>40179</v>
      </c>
      <c r="R238" s="5">
        <v>40543</v>
      </c>
      <c r="S238" t="s">
        <v>14126</v>
      </c>
      <c r="T238" t="s">
        <v>12759</v>
      </c>
    </row>
    <row r="239" spans="1:20" x14ac:dyDescent="0.15">
      <c r="A239" t="s">
        <v>372</v>
      </c>
      <c r="B239" t="s">
        <v>12488</v>
      </c>
      <c r="C239" t="s">
        <v>4902</v>
      </c>
      <c r="D239" t="s">
        <v>5979</v>
      </c>
      <c r="E239" t="s">
        <v>4590</v>
      </c>
      <c r="F239" t="s">
        <v>13752</v>
      </c>
      <c r="G239" t="s">
        <v>14130</v>
      </c>
      <c r="H239" t="s">
        <v>14131</v>
      </c>
      <c r="I239" t="s">
        <v>9317</v>
      </c>
      <c r="J239" t="s">
        <v>14131</v>
      </c>
      <c r="K239" t="s">
        <v>14132</v>
      </c>
      <c r="L239" t="s">
        <v>9317</v>
      </c>
      <c r="M239" t="s">
        <v>9317</v>
      </c>
      <c r="N239" t="s">
        <v>10829</v>
      </c>
      <c r="O239" t="s">
        <v>9779</v>
      </c>
      <c r="P239" t="s">
        <v>14133</v>
      </c>
      <c r="Q239" s="5">
        <v>40179</v>
      </c>
      <c r="R239" s="5">
        <v>40543</v>
      </c>
      <c r="S239" t="s">
        <v>14131</v>
      </c>
      <c r="T239" t="s">
        <v>12761</v>
      </c>
    </row>
    <row r="240" spans="1:20" x14ac:dyDescent="0.15">
      <c r="A240" t="s">
        <v>402</v>
      </c>
      <c r="B240" t="s">
        <v>403</v>
      </c>
      <c r="C240" t="s">
        <v>4902</v>
      </c>
      <c r="D240" t="s">
        <v>5979</v>
      </c>
      <c r="E240" t="s">
        <v>4590</v>
      </c>
      <c r="F240" t="s">
        <v>9922</v>
      </c>
      <c r="G240" t="s">
        <v>9317</v>
      </c>
      <c r="H240" t="s">
        <v>9923</v>
      </c>
      <c r="I240" t="s">
        <v>9923</v>
      </c>
      <c r="J240" t="s">
        <v>9317</v>
      </c>
      <c r="K240" t="s">
        <v>9317</v>
      </c>
      <c r="L240" t="s">
        <v>9317</v>
      </c>
      <c r="M240" t="s">
        <v>9317</v>
      </c>
      <c r="N240" t="s">
        <v>9353</v>
      </c>
      <c r="O240" t="s">
        <v>9779</v>
      </c>
      <c r="P240" t="s">
        <v>14138</v>
      </c>
      <c r="Q240" s="5">
        <v>40179</v>
      </c>
      <c r="R240" s="5">
        <v>40543</v>
      </c>
      <c r="S240" t="s">
        <v>9923</v>
      </c>
      <c r="T240" t="s">
        <v>12767</v>
      </c>
    </row>
    <row r="241" spans="1:20" x14ac:dyDescent="0.15">
      <c r="A241" t="s">
        <v>420</v>
      </c>
      <c r="B241" t="s">
        <v>12626</v>
      </c>
      <c r="C241" t="s">
        <v>14134</v>
      </c>
      <c r="D241" t="s">
        <v>5979</v>
      </c>
      <c r="E241" t="s">
        <v>4590</v>
      </c>
      <c r="F241" t="s">
        <v>11117</v>
      </c>
      <c r="G241" t="s">
        <v>9317</v>
      </c>
      <c r="H241" t="s">
        <v>11118</v>
      </c>
      <c r="I241" t="s">
        <v>9317</v>
      </c>
      <c r="J241" t="s">
        <v>11118</v>
      </c>
      <c r="K241" t="s">
        <v>10139</v>
      </c>
      <c r="L241" t="s">
        <v>13913</v>
      </c>
      <c r="M241" t="s">
        <v>9317</v>
      </c>
      <c r="N241" t="s">
        <v>9636</v>
      </c>
      <c r="O241" t="s">
        <v>9779</v>
      </c>
      <c r="P241" t="s">
        <v>14139</v>
      </c>
      <c r="Q241" s="5">
        <v>40179</v>
      </c>
      <c r="R241" s="5">
        <v>40543</v>
      </c>
      <c r="S241" t="s">
        <v>11118</v>
      </c>
      <c r="T241" t="s">
        <v>12768</v>
      </c>
    </row>
    <row r="242" spans="1:20" x14ac:dyDescent="0.15">
      <c r="A242" t="s">
        <v>684</v>
      </c>
      <c r="B242" t="s">
        <v>685</v>
      </c>
      <c r="C242" t="s">
        <v>4902</v>
      </c>
      <c r="D242" t="s">
        <v>5979</v>
      </c>
      <c r="E242" t="s">
        <v>4590</v>
      </c>
      <c r="F242" t="s">
        <v>9997</v>
      </c>
      <c r="G242" t="s">
        <v>9317</v>
      </c>
      <c r="H242" t="s">
        <v>9998</v>
      </c>
      <c r="I242" t="s">
        <v>9998</v>
      </c>
      <c r="J242" t="s">
        <v>9317</v>
      </c>
      <c r="K242" t="s">
        <v>9317</v>
      </c>
      <c r="L242" t="s">
        <v>9317</v>
      </c>
      <c r="M242" t="s">
        <v>9317</v>
      </c>
      <c r="N242" t="s">
        <v>9999</v>
      </c>
      <c r="O242" t="s">
        <v>9779</v>
      </c>
      <c r="P242" t="s">
        <v>10000</v>
      </c>
      <c r="Q242" s="5">
        <v>40179</v>
      </c>
      <c r="R242" s="5">
        <v>40543</v>
      </c>
      <c r="S242" t="s">
        <v>9998</v>
      </c>
      <c r="T242" t="s">
        <v>12771</v>
      </c>
    </row>
    <row r="243" spans="1:20" x14ac:dyDescent="0.15">
      <c r="A243" t="s">
        <v>818</v>
      </c>
      <c r="B243" t="s">
        <v>819</v>
      </c>
      <c r="C243" t="s">
        <v>4902</v>
      </c>
      <c r="D243" t="s">
        <v>5979</v>
      </c>
      <c r="E243" t="s">
        <v>4590</v>
      </c>
      <c r="F243" t="s">
        <v>13765</v>
      </c>
      <c r="G243" t="s">
        <v>14142</v>
      </c>
      <c r="H243" t="s">
        <v>14143</v>
      </c>
      <c r="I243" t="s">
        <v>9317</v>
      </c>
      <c r="J243" t="s">
        <v>14143</v>
      </c>
      <c r="K243" t="s">
        <v>14144</v>
      </c>
      <c r="L243" t="s">
        <v>9317</v>
      </c>
      <c r="M243" t="s">
        <v>9317</v>
      </c>
      <c r="N243" t="s">
        <v>14145</v>
      </c>
      <c r="O243" t="s">
        <v>9779</v>
      </c>
      <c r="P243" t="s">
        <v>14146</v>
      </c>
      <c r="Q243" s="5">
        <v>40179</v>
      </c>
      <c r="R243" s="5">
        <v>40543</v>
      </c>
      <c r="S243" t="s">
        <v>14143</v>
      </c>
      <c r="T243" t="s">
        <v>12773</v>
      </c>
    </row>
    <row r="244" spans="1:20" x14ac:dyDescent="0.15">
      <c r="A244" t="s">
        <v>1102</v>
      </c>
      <c r="B244" t="s">
        <v>1103</v>
      </c>
      <c r="C244" t="s">
        <v>5007</v>
      </c>
      <c r="D244" t="s">
        <v>5979</v>
      </c>
      <c r="E244" t="s">
        <v>4590</v>
      </c>
      <c r="F244" t="s">
        <v>10158</v>
      </c>
      <c r="G244" t="s">
        <v>9317</v>
      </c>
      <c r="H244" t="s">
        <v>13770</v>
      </c>
      <c r="I244" t="s">
        <v>9317</v>
      </c>
      <c r="J244" t="s">
        <v>13770</v>
      </c>
      <c r="K244" t="s">
        <v>10812</v>
      </c>
      <c r="L244" t="s">
        <v>9317</v>
      </c>
      <c r="M244" t="s">
        <v>9317</v>
      </c>
      <c r="N244" t="s">
        <v>10813</v>
      </c>
      <c r="O244" t="s">
        <v>9779</v>
      </c>
      <c r="P244" t="s">
        <v>10814</v>
      </c>
      <c r="Q244" s="5">
        <v>40179</v>
      </c>
      <c r="R244" s="5">
        <v>40543</v>
      </c>
      <c r="S244" t="s">
        <v>13770</v>
      </c>
      <c r="T244" t="s">
        <v>12775</v>
      </c>
    </row>
    <row r="245" spans="1:20" x14ac:dyDescent="0.15">
      <c r="A245" t="s">
        <v>1243</v>
      </c>
      <c r="B245" t="s">
        <v>12652</v>
      </c>
      <c r="C245" t="s">
        <v>5046</v>
      </c>
      <c r="D245" t="s">
        <v>5979</v>
      </c>
      <c r="E245" t="s">
        <v>4590</v>
      </c>
      <c r="F245" t="s">
        <v>13957</v>
      </c>
      <c r="G245" t="s">
        <v>9317</v>
      </c>
      <c r="H245" t="s">
        <v>13958</v>
      </c>
      <c r="I245" t="s">
        <v>9317</v>
      </c>
      <c r="J245" t="s">
        <v>13958</v>
      </c>
      <c r="K245" t="s">
        <v>13959</v>
      </c>
      <c r="L245" t="s">
        <v>13960</v>
      </c>
      <c r="M245" t="s">
        <v>9317</v>
      </c>
      <c r="N245" t="s">
        <v>11038</v>
      </c>
      <c r="O245" t="s">
        <v>9779</v>
      </c>
      <c r="P245" t="s">
        <v>14151</v>
      </c>
      <c r="Q245" s="5">
        <v>40179</v>
      </c>
      <c r="R245" s="5">
        <v>40543</v>
      </c>
      <c r="S245" t="s">
        <v>13958</v>
      </c>
      <c r="T245" t="s">
        <v>12779</v>
      </c>
    </row>
    <row r="246" spans="1:20" x14ac:dyDescent="0.15">
      <c r="A246" t="s">
        <v>1339</v>
      </c>
      <c r="B246" t="s">
        <v>4645</v>
      </c>
      <c r="C246" t="s">
        <v>14334</v>
      </c>
      <c r="D246" t="s">
        <v>5979</v>
      </c>
      <c r="E246" t="s">
        <v>4590</v>
      </c>
      <c r="F246" t="s">
        <v>13776</v>
      </c>
      <c r="G246" t="s">
        <v>9317</v>
      </c>
      <c r="H246" t="s">
        <v>13777</v>
      </c>
      <c r="I246" t="s">
        <v>9317</v>
      </c>
      <c r="J246" t="s">
        <v>13777</v>
      </c>
      <c r="K246" t="s">
        <v>10780</v>
      </c>
      <c r="L246" t="s">
        <v>9317</v>
      </c>
      <c r="M246" t="s">
        <v>9317</v>
      </c>
      <c r="N246" t="s">
        <v>10303</v>
      </c>
      <c r="O246" t="s">
        <v>9779</v>
      </c>
      <c r="P246" t="s">
        <v>9909</v>
      </c>
      <c r="Q246" s="5">
        <v>40179</v>
      </c>
      <c r="R246" s="5">
        <v>40543</v>
      </c>
      <c r="S246" t="s">
        <v>13777</v>
      </c>
      <c r="T246" t="s">
        <v>12781</v>
      </c>
    </row>
    <row r="247" spans="1:20" x14ac:dyDescent="0.15">
      <c r="A247" t="s">
        <v>1399</v>
      </c>
      <c r="B247" t="s">
        <v>12660</v>
      </c>
      <c r="C247" t="s">
        <v>4902</v>
      </c>
      <c r="D247" t="s">
        <v>5979</v>
      </c>
      <c r="E247" t="s">
        <v>4590</v>
      </c>
      <c r="F247" t="s">
        <v>13957</v>
      </c>
      <c r="G247" t="s">
        <v>9317</v>
      </c>
      <c r="H247" t="s">
        <v>13958</v>
      </c>
      <c r="I247" t="s">
        <v>9317</v>
      </c>
      <c r="J247" t="s">
        <v>13958</v>
      </c>
      <c r="K247" t="s">
        <v>13959</v>
      </c>
      <c r="L247" t="s">
        <v>13960</v>
      </c>
      <c r="M247" t="s">
        <v>9317</v>
      </c>
      <c r="N247" t="s">
        <v>11038</v>
      </c>
      <c r="O247" t="s">
        <v>9779</v>
      </c>
      <c r="P247" t="s">
        <v>14151</v>
      </c>
      <c r="Q247" s="5">
        <v>40179</v>
      </c>
      <c r="R247" s="5">
        <v>40543</v>
      </c>
      <c r="S247" t="s">
        <v>13958</v>
      </c>
      <c r="T247" t="s">
        <v>12784</v>
      </c>
    </row>
    <row r="248" spans="1:20" x14ac:dyDescent="0.15">
      <c r="A248" t="s">
        <v>1565</v>
      </c>
      <c r="B248" t="s">
        <v>1566</v>
      </c>
      <c r="C248" t="s">
        <v>4902</v>
      </c>
      <c r="D248" t="s">
        <v>5979</v>
      </c>
      <c r="E248" t="s">
        <v>4590</v>
      </c>
      <c r="F248" t="s">
        <v>13979</v>
      </c>
      <c r="G248" t="s">
        <v>9317</v>
      </c>
      <c r="H248" t="s">
        <v>13980</v>
      </c>
      <c r="I248" t="s">
        <v>9317</v>
      </c>
      <c r="J248" t="s">
        <v>13980</v>
      </c>
      <c r="K248" t="s">
        <v>13981</v>
      </c>
      <c r="L248" t="s">
        <v>13982</v>
      </c>
      <c r="M248" t="s">
        <v>9317</v>
      </c>
      <c r="N248" t="s">
        <v>10168</v>
      </c>
      <c r="O248" t="s">
        <v>9779</v>
      </c>
      <c r="P248" t="s">
        <v>14154</v>
      </c>
      <c r="Q248" s="5">
        <v>40179</v>
      </c>
      <c r="R248" s="5">
        <v>40543</v>
      </c>
      <c r="S248" t="s">
        <v>13980</v>
      </c>
      <c r="T248" t="s">
        <v>12787</v>
      </c>
    </row>
    <row r="249" spans="1:20" x14ac:dyDescent="0.15">
      <c r="A249" t="s">
        <v>1629</v>
      </c>
      <c r="B249" t="s">
        <v>1630</v>
      </c>
      <c r="C249" t="s">
        <v>4902</v>
      </c>
      <c r="D249" t="s">
        <v>5979</v>
      </c>
      <c r="E249" t="s">
        <v>4590</v>
      </c>
      <c r="F249" t="s">
        <v>13788</v>
      </c>
      <c r="G249" t="s">
        <v>9317</v>
      </c>
      <c r="H249" t="s">
        <v>13789</v>
      </c>
      <c r="I249" t="s">
        <v>9317</v>
      </c>
      <c r="J249" t="s">
        <v>13789</v>
      </c>
      <c r="K249" t="s">
        <v>10095</v>
      </c>
      <c r="L249" t="s">
        <v>13790</v>
      </c>
      <c r="M249" t="s">
        <v>9317</v>
      </c>
      <c r="N249" t="s">
        <v>10096</v>
      </c>
      <c r="O249" t="s">
        <v>9779</v>
      </c>
      <c r="P249" t="s">
        <v>14155</v>
      </c>
      <c r="Q249" s="5">
        <v>40179</v>
      </c>
      <c r="R249" s="5">
        <v>40543</v>
      </c>
      <c r="S249" t="s">
        <v>13789</v>
      </c>
      <c r="T249" t="s">
        <v>12788</v>
      </c>
    </row>
    <row r="250" spans="1:20" x14ac:dyDescent="0.15">
      <c r="A250" t="s">
        <v>1727</v>
      </c>
      <c r="B250" t="s">
        <v>4556</v>
      </c>
      <c r="C250" t="s">
        <v>4902</v>
      </c>
      <c r="D250" t="s">
        <v>5979</v>
      </c>
      <c r="E250" t="s">
        <v>4590</v>
      </c>
      <c r="F250" t="s">
        <v>13792</v>
      </c>
      <c r="G250" t="s">
        <v>14156</v>
      </c>
      <c r="H250" t="s">
        <v>14157</v>
      </c>
      <c r="I250" t="s">
        <v>9317</v>
      </c>
      <c r="J250" t="s">
        <v>14157</v>
      </c>
      <c r="K250" t="s">
        <v>14158</v>
      </c>
      <c r="L250" t="s">
        <v>9317</v>
      </c>
      <c r="M250" t="s">
        <v>9317</v>
      </c>
      <c r="N250" t="s">
        <v>14159</v>
      </c>
      <c r="O250" t="s">
        <v>9779</v>
      </c>
      <c r="P250" t="s">
        <v>14160</v>
      </c>
      <c r="Q250" s="5">
        <v>40179</v>
      </c>
      <c r="R250" s="5">
        <v>40543</v>
      </c>
      <c r="S250" t="s">
        <v>14157</v>
      </c>
      <c r="T250" t="s">
        <v>12789</v>
      </c>
    </row>
    <row r="251" spans="1:20" x14ac:dyDescent="0.15">
      <c r="A251" t="s">
        <v>1810</v>
      </c>
      <c r="B251" t="s">
        <v>4657</v>
      </c>
      <c r="C251" t="s">
        <v>4902</v>
      </c>
      <c r="D251" t="s">
        <v>5979</v>
      </c>
      <c r="E251" t="s">
        <v>4590</v>
      </c>
      <c r="F251" t="s">
        <v>10386</v>
      </c>
      <c r="G251" t="s">
        <v>14161</v>
      </c>
      <c r="H251" t="s">
        <v>14162</v>
      </c>
      <c r="I251" t="s">
        <v>9317</v>
      </c>
      <c r="J251" t="s">
        <v>14162</v>
      </c>
      <c r="K251" t="s">
        <v>14163</v>
      </c>
      <c r="L251" t="s">
        <v>9317</v>
      </c>
      <c r="M251" t="s">
        <v>9317</v>
      </c>
      <c r="N251" t="s">
        <v>14164</v>
      </c>
      <c r="O251" t="s">
        <v>9779</v>
      </c>
      <c r="P251" t="s">
        <v>14165</v>
      </c>
      <c r="Q251" s="5">
        <v>40179</v>
      </c>
      <c r="R251" s="5">
        <v>40543</v>
      </c>
      <c r="S251" t="s">
        <v>14162</v>
      </c>
      <c r="T251" t="s">
        <v>12790</v>
      </c>
    </row>
    <row r="252" spans="1:20" x14ac:dyDescent="0.15">
      <c r="A252" t="s">
        <v>1816</v>
      </c>
      <c r="B252" t="s">
        <v>1817</v>
      </c>
      <c r="C252" t="s">
        <v>5325</v>
      </c>
      <c r="D252" t="s">
        <v>5979</v>
      </c>
      <c r="E252" t="s">
        <v>4590</v>
      </c>
      <c r="F252" t="s">
        <v>14166</v>
      </c>
      <c r="G252" t="s">
        <v>14167</v>
      </c>
      <c r="H252" t="s">
        <v>14168</v>
      </c>
      <c r="I252" t="s">
        <v>9317</v>
      </c>
      <c r="J252" t="s">
        <v>14168</v>
      </c>
      <c r="K252" t="s">
        <v>14169</v>
      </c>
      <c r="L252" t="s">
        <v>9317</v>
      </c>
      <c r="M252" t="s">
        <v>9317</v>
      </c>
      <c r="N252" t="s">
        <v>12123</v>
      </c>
      <c r="O252" t="s">
        <v>9779</v>
      </c>
      <c r="P252" t="s">
        <v>10011</v>
      </c>
      <c r="Q252" s="5">
        <v>40179</v>
      </c>
      <c r="R252" s="5">
        <v>40543</v>
      </c>
      <c r="S252" t="s">
        <v>14168</v>
      </c>
      <c r="T252" t="s">
        <v>12791</v>
      </c>
    </row>
    <row r="253" spans="1:20" x14ac:dyDescent="0.15">
      <c r="A253" t="s">
        <v>1832</v>
      </c>
      <c r="B253" t="s">
        <v>12792</v>
      </c>
      <c r="C253" t="s">
        <v>5326</v>
      </c>
      <c r="D253" t="s">
        <v>5979</v>
      </c>
      <c r="E253" t="s">
        <v>4590</v>
      </c>
      <c r="F253" t="s">
        <v>14170</v>
      </c>
      <c r="G253" t="s">
        <v>14171</v>
      </c>
      <c r="H253" t="s">
        <v>14172</v>
      </c>
      <c r="I253" t="s">
        <v>9317</v>
      </c>
      <c r="J253" t="s">
        <v>14172</v>
      </c>
      <c r="K253" t="s">
        <v>14173</v>
      </c>
      <c r="L253" t="s">
        <v>9317</v>
      </c>
      <c r="M253" t="s">
        <v>9317</v>
      </c>
      <c r="N253" t="s">
        <v>14174</v>
      </c>
      <c r="O253" t="s">
        <v>9779</v>
      </c>
      <c r="P253" t="s">
        <v>14175</v>
      </c>
      <c r="Q253" s="5">
        <v>40179</v>
      </c>
      <c r="R253" s="5">
        <v>40543</v>
      </c>
      <c r="S253" t="s">
        <v>14172</v>
      </c>
      <c r="T253" t="s">
        <v>12793</v>
      </c>
    </row>
    <row r="254" spans="1:20" x14ac:dyDescent="0.15">
      <c r="A254" t="s">
        <v>2111</v>
      </c>
      <c r="B254" t="s">
        <v>2112</v>
      </c>
      <c r="C254" t="s">
        <v>14350</v>
      </c>
      <c r="D254" t="s">
        <v>5979</v>
      </c>
      <c r="E254" t="s">
        <v>4590</v>
      </c>
      <c r="F254" t="s">
        <v>10493</v>
      </c>
      <c r="G254" t="s">
        <v>13994</v>
      </c>
      <c r="H254" t="s">
        <v>13995</v>
      </c>
      <c r="I254" t="s">
        <v>9317</v>
      </c>
      <c r="J254" t="s">
        <v>13995</v>
      </c>
      <c r="K254" t="s">
        <v>13996</v>
      </c>
      <c r="L254" t="s">
        <v>10747</v>
      </c>
      <c r="M254" t="s">
        <v>9317</v>
      </c>
      <c r="N254" t="s">
        <v>14178</v>
      </c>
      <c r="O254" t="s">
        <v>9779</v>
      </c>
      <c r="P254" t="s">
        <v>14179</v>
      </c>
      <c r="Q254" s="5">
        <v>40179</v>
      </c>
      <c r="R254" s="5">
        <v>40543</v>
      </c>
      <c r="S254" t="s">
        <v>13995</v>
      </c>
      <c r="T254" t="s">
        <v>12797</v>
      </c>
    </row>
    <row r="255" spans="1:20" x14ac:dyDescent="0.15">
      <c r="A255" t="s">
        <v>2130</v>
      </c>
      <c r="B255" t="s">
        <v>12800</v>
      </c>
      <c r="C255" t="s">
        <v>4902</v>
      </c>
      <c r="D255" t="s">
        <v>5979</v>
      </c>
      <c r="E255" t="s">
        <v>4590</v>
      </c>
      <c r="F255" t="s">
        <v>14187</v>
      </c>
      <c r="G255" t="s">
        <v>14188</v>
      </c>
      <c r="H255" t="s">
        <v>14189</v>
      </c>
      <c r="I255" t="s">
        <v>9317</v>
      </c>
      <c r="J255" t="s">
        <v>14189</v>
      </c>
      <c r="K255" t="s">
        <v>14190</v>
      </c>
      <c r="L255" t="s">
        <v>9317</v>
      </c>
      <c r="M255" t="s">
        <v>9317</v>
      </c>
      <c r="N255" t="s">
        <v>10691</v>
      </c>
      <c r="O255" t="s">
        <v>9779</v>
      </c>
      <c r="P255" t="s">
        <v>14191</v>
      </c>
      <c r="Q255" s="5">
        <v>40179</v>
      </c>
      <c r="R255" s="5">
        <v>40543</v>
      </c>
      <c r="S255" t="s">
        <v>14189</v>
      </c>
      <c r="T255" t="s">
        <v>12801</v>
      </c>
    </row>
    <row r="256" spans="1:20" x14ac:dyDescent="0.15">
      <c r="A256" t="s">
        <v>2475</v>
      </c>
      <c r="B256" t="s">
        <v>2476</v>
      </c>
      <c r="C256" t="s">
        <v>14192</v>
      </c>
      <c r="D256" t="s">
        <v>5979</v>
      </c>
      <c r="E256" t="s">
        <v>4590</v>
      </c>
      <c r="F256" t="s">
        <v>10575</v>
      </c>
      <c r="G256" t="s">
        <v>9317</v>
      </c>
      <c r="H256" t="s">
        <v>10576</v>
      </c>
      <c r="I256" t="s">
        <v>10576</v>
      </c>
      <c r="J256" t="s">
        <v>9317</v>
      </c>
      <c r="K256" t="s">
        <v>9317</v>
      </c>
      <c r="L256" t="s">
        <v>9317</v>
      </c>
      <c r="M256" t="s">
        <v>9317</v>
      </c>
      <c r="N256" t="s">
        <v>9911</v>
      </c>
      <c r="O256" t="s">
        <v>9779</v>
      </c>
      <c r="P256" t="s">
        <v>10577</v>
      </c>
      <c r="Q256" s="5">
        <v>40179</v>
      </c>
      <c r="R256" s="5">
        <v>40543</v>
      </c>
      <c r="S256" t="s">
        <v>10576</v>
      </c>
      <c r="T256" t="s">
        <v>12802</v>
      </c>
    </row>
    <row r="257" spans="1:20" x14ac:dyDescent="0.15">
      <c r="A257" t="s">
        <v>2627</v>
      </c>
      <c r="B257" t="s">
        <v>4590</v>
      </c>
      <c r="C257" t="s">
        <v>4902</v>
      </c>
      <c r="D257" t="s">
        <v>5979</v>
      </c>
      <c r="E257" t="s">
        <v>4590</v>
      </c>
      <c r="F257" t="s">
        <v>10612</v>
      </c>
      <c r="G257" t="s">
        <v>9317</v>
      </c>
      <c r="H257" t="s">
        <v>10613</v>
      </c>
      <c r="I257" t="s">
        <v>9317</v>
      </c>
      <c r="J257" t="s">
        <v>10613</v>
      </c>
      <c r="K257" t="s">
        <v>10614</v>
      </c>
      <c r="L257" t="s">
        <v>9317</v>
      </c>
      <c r="M257" t="s">
        <v>9317</v>
      </c>
      <c r="N257" t="s">
        <v>10615</v>
      </c>
      <c r="O257" t="s">
        <v>9779</v>
      </c>
      <c r="P257" t="s">
        <v>10616</v>
      </c>
      <c r="Q257" s="5">
        <v>40179</v>
      </c>
      <c r="R257" s="5">
        <v>40543</v>
      </c>
      <c r="S257" t="s">
        <v>10613</v>
      </c>
      <c r="T257" t="s">
        <v>12806</v>
      </c>
    </row>
    <row r="258" spans="1:20" x14ac:dyDescent="0.15">
      <c r="A258" t="s">
        <v>2709</v>
      </c>
      <c r="B258" t="s">
        <v>2710</v>
      </c>
      <c r="C258" t="s">
        <v>14357</v>
      </c>
      <c r="D258" t="s">
        <v>5979</v>
      </c>
      <c r="E258" t="s">
        <v>4590</v>
      </c>
      <c r="F258" t="s">
        <v>9859</v>
      </c>
      <c r="G258" t="s">
        <v>14193</v>
      </c>
      <c r="H258" t="s">
        <v>14194</v>
      </c>
      <c r="I258" t="s">
        <v>9317</v>
      </c>
      <c r="J258" t="s">
        <v>14194</v>
      </c>
      <c r="K258" t="s">
        <v>14195</v>
      </c>
      <c r="L258" t="s">
        <v>14196</v>
      </c>
      <c r="M258" t="s">
        <v>9317</v>
      </c>
      <c r="N258" t="s">
        <v>14197</v>
      </c>
      <c r="O258" t="s">
        <v>9779</v>
      </c>
      <c r="P258" t="s">
        <v>10975</v>
      </c>
      <c r="Q258" s="5">
        <v>40179</v>
      </c>
      <c r="R258" s="5">
        <v>40543</v>
      </c>
      <c r="S258" t="s">
        <v>14194</v>
      </c>
      <c r="T258" t="s">
        <v>12807</v>
      </c>
    </row>
    <row r="259" spans="1:20" x14ac:dyDescent="0.15">
      <c r="A259" t="s">
        <v>2844</v>
      </c>
      <c r="B259" t="s">
        <v>12542</v>
      </c>
      <c r="C259" t="s">
        <v>4902</v>
      </c>
      <c r="D259" t="s">
        <v>5979</v>
      </c>
      <c r="E259" t="s">
        <v>4590</v>
      </c>
      <c r="F259" t="s">
        <v>13832</v>
      </c>
      <c r="G259" t="s">
        <v>14198</v>
      </c>
      <c r="H259" t="s">
        <v>14199</v>
      </c>
      <c r="I259" t="s">
        <v>14200</v>
      </c>
      <c r="J259" t="s">
        <v>14201</v>
      </c>
      <c r="K259" t="s">
        <v>14202</v>
      </c>
      <c r="L259" t="s">
        <v>9317</v>
      </c>
      <c r="M259" t="s">
        <v>9317</v>
      </c>
      <c r="N259" t="s">
        <v>14203</v>
      </c>
      <c r="O259" t="s">
        <v>9779</v>
      </c>
      <c r="P259" t="s">
        <v>14204</v>
      </c>
      <c r="Q259" s="5">
        <v>40179</v>
      </c>
      <c r="R259" s="5">
        <v>40543</v>
      </c>
      <c r="S259" t="s">
        <v>14199</v>
      </c>
      <c r="T259" t="s">
        <v>12808</v>
      </c>
    </row>
    <row r="260" spans="1:20" x14ac:dyDescent="0.15">
      <c r="A260" t="s">
        <v>2884</v>
      </c>
      <c r="B260" t="s">
        <v>2131</v>
      </c>
      <c r="C260" t="s">
        <v>5669</v>
      </c>
      <c r="D260" t="s">
        <v>5979</v>
      </c>
      <c r="E260" t="s">
        <v>4590</v>
      </c>
      <c r="F260" t="s">
        <v>13838</v>
      </c>
      <c r="G260" t="s">
        <v>14205</v>
      </c>
      <c r="H260" t="s">
        <v>14206</v>
      </c>
      <c r="I260" t="s">
        <v>9317</v>
      </c>
      <c r="J260" t="s">
        <v>14206</v>
      </c>
      <c r="K260" t="s">
        <v>14207</v>
      </c>
      <c r="L260" t="s">
        <v>9317</v>
      </c>
      <c r="M260" t="s">
        <v>9317</v>
      </c>
      <c r="N260" t="s">
        <v>10808</v>
      </c>
      <c r="O260" t="s">
        <v>9779</v>
      </c>
      <c r="P260" t="s">
        <v>14208</v>
      </c>
      <c r="Q260" s="5">
        <v>40179</v>
      </c>
      <c r="R260" s="5">
        <v>40543</v>
      </c>
      <c r="S260" t="s">
        <v>14206</v>
      </c>
      <c r="T260" t="s">
        <v>12809</v>
      </c>
    </row>
    <row r="261" spans="1:20" x14ac:dyDescent="0.15">
      <c r="A261" t="s">
        <v>3164</v>
      </c>
      <c r="B261" t="s">
        <v>12509</v>
      </c>
      <c r="C261" t="s">
        <v>5712</v>
      </c>
      <c r="D261" t="s">
        <v>5979</v>
      </c>
      <c r="E261" t="s">
        <v>4590</v>
      </c>
      <c r="F261" t="s">
        <v>10782</v>
      </c>
      <c r="G261" t="s">
        <v>9317</v>
      </c>
      <c r="H261" t="s">
        <v>10783</v>
      </c>
      <c r="I261" t="s">
        <v>9317</v>
      </c>
      <c r="J261" t="s">
        <v>10783</v>
      </c>
      <c r="K261" t="s">
        <v>10784</v>
      </c>
      <c r="L261" t="s">
        <v>9317</v>
      </c>
      <c r="M261" t="s">
        <v>9317</v>
      </c>
      <c r="N261" t="s">
        <v>10785</v>
      </c>
      <c r="O261" t="s">
        <v>9779</v>
      </c>
      <c r="P261" t="s">
        <v>10786</v>
      </c>
      <c r="Q261" s="5">
        <v>40179</v>
      </c>
      <c r="R261" s="5">
        <v>40543</v>
      </c>
      <c r="S261" t="s">
        <v>10783</v>
      </c>
      <c r="T261" t="s">
        <v>12811</v>
      </c>
    </row>
    <row r="262" spans="1:20" x14ac:dyDescent="0.15">
      <c r="A262" t="s">
        <v>3403</v>
      </c>
      <c r="B262" t="s">
        <v>12587</v>
      </c>
      <c r="C262" t="s">
        <v>5771</v>
      </c>
      <c r="D262" t="s">
        <v>5979</v>
      </c>
      <c r="E262" t="s">
        <v>4590</v>
      </c>
      <c r="F262" t="s">
        <v>13849</v>
      </c>
      <c r="G262" t="s">
        <v>9317</v>
      </c>
      <c r="H262" t="s">
        <v>13850</v>
      </c>
      <c r="I262" t="s">
        <v>9317</v>
      </c>
      <c r="J262" t="s">
        <v>13850</v>
      </c>
      <c r="K262" t="s">
        <v>13851</v>
      </c>
      <c r="L262" t="s">
        <v>9317</v>
      </c>
      <c r="M262" t="s">
        <v>9317</v>
      </c>
      <c r="N262" t="s">
        <v>14209</v>
      </c>
      <c r="O262" t="s">
        <v>9779</v>
      </c>
      <c r="P262" t="s">
        <v>14210</v>
      </c>
      <c r="Q262" s="5">
        <v>40179</v>
      </c>
      <c r="R262" s="5">
        <v>40543</v>
      </c>
      <c r="S262" t="s">
        <v>13850</v>
      </c>
      <c r="T262" t="s">
        <v>12814</v>
      </c>
    </row>
    <row r="263" spans="1:20" x14ac:dyDescent="0.15">
      <c r="A263" t="s">
        <v>3405</v>
      </c>
      <c r="B263" t="s">
        <v>12720</v>
      </c>
      <c r="C263" t="s">
        <v>5784</v>
      </c>
      <c r="D263" t="s">
        <v>5979</v>
      </c>
      <c r="E263" t="s">
        <v>4590</v>
      </c>
      <c r="F263" t="s">
        <v>14086</v>
      </c>
      <c r="G263" t="s">
        <v>9317</v>
      </c>
      <c r="H263" t="s">
        <v>14087</v>
      </c>
      <c r="I263" t="s">
        <v>9317</v>
      </c>
      <c r="J263" t="s">
        <v>14087</v>
      </c>
      <c r="K263" t="s">
        <v>14088</v>
      </c>
      <c r="L263" t="s">
        <v>9317</v>
      </c>
      <c r="M263" t="s">
        <v>9317</v>
      </c>
      <c r="N263" t="s">
        <v>10173</v>
      </c>
      <c r="O263" t="s">
        <v>9779</v>
      </c>
      <c r="P263" t="s">
        <v>14211</v>
      </c>
      <c r="Q263" s="5">
        <v>40179</v>
      </c>
      <c r="R263" s="5">
        <v>40543</v>
      </c>
      <c r="S263" t="s">
        <v>14087</v>
      </c>
      <c r="T263" t="s">
        <v>12815</v>
      </c>
    </row>
    <row r="264" spans="1:20" x14ac:dyDescent="0.15">
      <c r="A264" t="s">
        <v>3434</v>
      </c>
      <c r="B264" t="s">
        <v>9578</v>
      </c>
      <c r="C264" t="s">
        <v>4902</v>
      </c>
      <c r="D264" t="s">
        <v>5979</v>
      </c>
      <c r="E264" t="s">
        <v>4590</v>
      </c>
      <c r="F264" t="s">
        <v>14090</v>
      </c>
      <c r="G264" t="s">
        <v>9317</v>
      </c>
      <c r="H264" t="s">
        <v>14091</v>
      </c>
      <c r="I264" t="s">
        <v>9317</v>
      </c>
      <c r="J264" t="s">
        <v>14091</v>
      </c>
      <c r="K264" t="s">
        <v>14092</v>
      </c>
      <c r="L264" t="s">
        <v>9317</v>
      </c>
      <c r="M264" t="s">
        <v>9317</v>
      </c>
      <c r="N264" t="s">
        <v>14212</v>
      </c>
      <c r="O264" t="s">
        <v>9779</v>
      </c>
      <c r="P264" t="s">
        <v>14213</v>
      </c>
      <c r="Q264" s="5">
        <v>40179</v>
      </c>
      <c r="R264" s="5">
        <v>40543</v>
      </c>
      <c r="S264" t="s">
        <v>14091</v>
      </c>
      <c r="T264" t="s">
        <v>12816</v>
      </c>
    </row>
    <row r="265" spans="1:20" x14ac:dyDescent="0.15">
      <c r="A265" t="s">
        <v>3528</v>
      </c>
      <c r="B265" t="s">
        <v>9587</v>
      </c>
      <c r="C265" t="s">
        <v>4902</v>
      </c>
      <c r="D265" t="s">
        <v>5979</v>
      </c>
      <c r="E265" t="s">
        <v>4590</v>
      </c>
      <c r="F265" t="s">
        <v>14106</v>
      </c>
      <c r="G265" t="s">
        <v>14214</v>
      </c>
      <c r="H265" t="s">
        <v>14215</v>
      </c>
      <c r="I265" t="s">
        <v>9317</v>
      </c>
      <c r="J265" t="s">
        <v>14215</v>
      </c>
      <c r="K265" t="s">
        <v>14216</v>
      </c>
      <c r="L265" t="s">
        <v>9317</v>
      </c>
      <c r="M265" t="s">
        <v>9317</v>
      </c>
      <c r="N265" t="s">
        <v>10258</v>
      </c>
      <c r="O265" t="s">
        <v>9779</v>
      </c>
      <c r="P265" t="s">
        <v>14217</v>
      </c>
      <c r="Q265" s="5">
        <v>40179</v>
      </c>
      <c r="R265" s="5">
        <v>40543</v>
      </c>
      <c r="S265" t="s">
        <v>14215</v>
      </c>
      <c r="T265" t="s">
        <v>12818</v>
      </c>
    </row>
    <row r="266" spans="1:20" x14ac:dyDescent="0.15">
      <c r="A266" t="s">
        <v>3763</v>
      </c>
      <c r="B266" t="s">
        <v>3764</v>
      </c>
      <c r="C266" t="s">
        <v>4902</v>
      </c>
      <c r="D266" t="s">
        <v>5979</v>
      </c>
      <c r="E266" t="s">
        <v>4590</v>
      </c>
      <c r="F266" t="s">
        <v>10952</v>
      </c>
      <c r="G266" t="s">
        <v>9317</v>
      </c>
      <c r="H266" t="s">
        <v>10976</v>
      </c>
      <c r="I266" t="s">
        <v>9317</v>
      </c>
      <c r="J266" t="s">
        <v>10976</v>
      </c>
      <c r="K266" t="s">
        <v>10977</v>
      </c>
      <c r="L266" t="s">
        <v>9317</v>
      </c>
      <c r="M266" t="s">
        <v>9317</v>
      </c>
      <c r="N266" t="s">
        <v>10284</v>
      </c>
      <c r="O266" t="s">
        <v>9779</v>
      </c>
      <c r="P266" t="s">
        <v>10978</v>
      </c>
      <c r="Q266" s="5">
        <v>40179</v>
      </c>
      <c r="R266" s="5">
        <v>40543</v>
      </c>
      <c r="S266" t="s">
        <v>10976</v>
      </c>
      <c r="T266" t="s">
        <v>12822</v>
      </c>
    </row>
    <row r="267" spans="1:20" x14ac:dyDescent="0.15">
      <c r="A267" t="s">
        <v>3986</v>
      </c>
      <c r="B267" t="s">
        <v>3987</v>
      </c>
      <c r="C267" t="s">
        <v>4902</v>
      </c>
      <c r="D267" t="s">
        <v>5979</v>
      </c>
      <c r="E267" t="s">
        <v>4590</v>
      </c>
      <c r="F267" t="s">
        <v>13861</v>
      </c>
      <c r="G267" t="s">
        <v>9317</v>
      </c>
      <c r="H267" t="s">
        <v>13862</v>
      </c>
      <c r="I267" t="s">
        <v>13862</v>
      </c>
      <c r="J267" t="s">
        <v>9317</v>
      </c>
      <c r="K267" t="s">
        <v>9317</v>
      </c>
      <c r="L267" t="s">
        <v>9317</v>
      </c>
      <c r="M267" t="s">
        <v>9317</v>
      </c>
      <c r="N267" t="s">
        <v>12826</v>
      </c>
      <c r="O267" t="s">
        <v>9779</v>
      </c>
      <c r="P267" t="s">
        <v>14221</v>
      </c>
      <c r="Q267" s="5">
        <v>40179</v>
      </c>
      <c r="R267" s="5">
        <v>40543</v>
      </c>
      <c r="S267" t="s">
        <v>13862</v>
      </c>
      <c r="T267" t="s">
        <v>12827</v>
      </c>
    </row>
    <row r="268" spans="1:20" x14ac:dyDescent="0.15">
      <c r="A268" t="s">
        <v>4328</v>
      </c>
      <c r="B268" t="s">
        <v>4148</v>
      </c>
      <c r="C268" t="s">
        <v>13926</v>
      </c>
      <c r="D268" t="s">
        <v>5979</v>
      </c>
      <c r="E268" t="s">
        <v>4590</v>
      </c>
      <c r="F268" t="s">
        <v>11138</v>
      </c>
      <c r="G268" t="s">
        <v>9317</v>
      </c>
      <c r="H268" t="s">
        <v>11139</v>
      </c>
      <c r="I268" t="s">
        <v>11139</v>
      </c>
      <c r="J268" t="s">
        <v>9317</v>
      </c>
      <c r="K268" t="s">
        <v>9317</v>
      </c>
      <c r="L268" t="s">
        <v>9317</v>
      </c>
      <c r="M268" t="s">
        <v>9317</v>
      </c>
      <c r="N268" t="s">
        <v>9317</v>
      </c>
      <c r="O268" t="s">
        <v>9317</v>
      </c>
      <c r="P268" t="s">
        <v>9317</v>
      </c>
      <c r="Q268" s="5">
        <v>40179</v>
      </c>
      <c r="R268" s="5">
        <v>40543</v>
      </c>
      <c r="S268" t="s">
        <v>11139</v>
      </c>
      <c r="T268" t="s">
        <v>12842</v>
      </c>
    </row>
    <row r="269" spans="1:20" x14ac:dyDescent="0.15">
      <c r="A269" t="s">
        <v>3666</v>
      </c>
      <c r="B269" t="s">
        <v>12819</v>
      </c>
      <c r="C269" t="s">
        <v>4902</v>
      </c>
      <c r="D269" t="s">
        <v>5979</v>
      </c>
      <c r="E269" t="s">
        <v>4590</v>
      </c>
      <c r="F269" t="s">
        <v>11387</v>
      </c>
      <c r="G269" t="s">
        <v>9317</v>
      </c>
      <c r="H269" t="s">
        <v>11388</v>
      </c>
      <c r="I269" t="s">
        <v>9317</v>
      </c>
      <c r="J269" t="s">
        <v>11388</v>
      </c>
      <c r="K269" t="s">
        <v>14218</v>
      </c>
      <c r="L269" t="s">
        <v>9317</v>
      </c>
      <c r="M269" t="s">
        <v>9317</v>
      </c>
      <c r="N269" t="s">
        <v>14219</v>
      </c>
      <c r="O269" t="s">
        <v>9779</v>
      </c>
      <c r="P269" t="s">
        <v>14220</v>
      </c>
      <c r="Q269" s="5">
        <v>40179</v>
      </c>
      <c r="R269" s="5">
        <v>40543</v>
      </c>
      <c r="S269" t="s">
        <v>11388</v>
      </c>
      <c r="T269" t="s">
        <v>12820</v>
      </c>
    </row>
    <row r="270" spans="1:20" x14ac:dyDescent="0.15">
      <c r="A270" t="s">
        <v>2124</v>
      </c>
      <c r="B270" t="s">
        <v>12798</v>
      </c>
      <c r="C270" t="s">
        <v>14354</v>
      </c>
      <c r="D270" t="s">
        <v>5979</v>
      </c>
      <c r="E270" t="s">
        <v>4590</v>
      </c>
      <c r="F270" t="s">
        <v>14181</v>
      </c>
      <c r="G270" t="s">
        <v>14182</v>
      </c>
      <c r="H270" t="s">
        <v>14183</v>
      </c>
      <c r="I270" t="s">
        <v>9317</v>
      </c>
      <c r="J270" t="s">
        <v>14183</v>
      </c>
      <c r="K270" t="s">
        <v>14184</v>
      </c>
      <c r="L270" t="s">
        <v>9317</v>
      </c>
      <c r="M270" t="s">
        <v>9317</v>
      </c>
      <c r="N270" t="s">
        <v>14185</v>
      </c>
      <c r="O270" t="s">
        <v>9779</v>
      </c>
      <c r="P270" t="s">
        <v>14186</v>
      </c>
      <c r="Q270" s="5">
        <v>40179</v>
      </c>
      <c r="R270" s="5">
        <v>40543</v>
      </c>
      <c r="S270" t="s">
        <v>14183</v>
      </c>
      <c r="T270" t="s">
        <v>12799</v>
      </c>
    </row>
    <row r="271" spans="1:20" x14ac:dyDescent="0.15">
      <c r="A271" t="s">
        <v>374</v>
      </c>
      <c r="B271" t="s">
        <v>12764</v>
      </c>
      <c r="C271" t="s">
        <v>5765</v>
      </c>
      <c r="D271" t="s">
        <v>5979</v>
      </c>
      <c r="E271" t="s">
        <v>4590</v>
      </c>
      <c r="F271" t="s">
        <v>13909</v>
      </c>
      <c r="G271" t="s">
        <v>9317</v>
      </c>
      <c r="H271" t="s">
        <v>13910</v>
      </c>
      <c r="I271" t="s">
        <v>13910</v>
      </c>
      <c r="J271" t="s">
        <v>9317</v>
      </c>
      <c r="K271" t="s">
        <v>9317</v>
      </c>
      <c r="L271" t="s">
        <v>9317</v>
      </c>
      <c r="M271" t="s">
        <v>9317</v>
      </c>
      <c r="N271" t="s">
        <v>9317</v>
      </c>
      <c r="O271" t="s">
        <v>9317</v>
      </c>
      <c r="P271" t="s">
        <v>9317</v>
      </c>
      <c r="Q271" s="5">
        <v>40179</v>
      </c>
      <c r="R271" s="5">
        <v>40543</v>
      </c>
      <c r="S271" t="s">
        <v>13910</v>
      </c>
      <c r="T271" t="s">
        <v>12765</v>
      </c>
    </row>
    <row r="272" spans="1:20" x14ac:dyDescent="0.15">
      <c r="A272" t="s">
        <v>13905</v>
      </c>
      <c r="B272" t="s">
        <v>12762</v>
      </c>
      <c r="C272" t="s">
        <v>4902</v>
      </c>
      <c r="D272" t="s">
        <v>5979</v>
      </c>
      <c r="E272" t="s">
        <v>4590</v>
      </c>
      <c r="F272" t="s">
        <v>13906</v>
      </c>
      <c r="G272" t="s">
        <v>14135</v>
      </c>
      <c r="H272" t="s">
        <v>14136</v>
      </c>
      <c r="I272" t="s">
        <v>14136</v>
      </c>
      <c r="J272" t="s">
        <v>9317</v>
      </c>
      <c r="K272" t="s">
        <v>9317</v>
      </c>
      <c r="L272" t="s">
        <v>9317</v>
      </c>
      <c r="M272" t="s">
        <v>9317</v>
      </c>
      <c r="N272" t="s">
        <v>9317</v>
      </c>
      <c r="O272" t="s">
        <v>9317</v>
      </c>
      <c r="P272" t="s">
        <v>9317</v>
      </c>
      <c r="Q272" s="5">
        <v>40179</v>
      </c>
      <c r="R272" s="5">
        <v>40543</v>
      </c>
      <c r="S272" t="s">
        <v>14136</v>
      </c>
      <c r="T272" t="s">
        <v>12763</v>
      </c>
    </row>
    <row r="273" spans="1:20" x14ac:dyDescent="0.15">
      <c r="A273" t="s">
        <v>2535</v>
      </c>
      <c r="B273" t="s">
        <v>12804</v>
      </c>
      <c r="C273" t="s">
        <v>5544</v>
      </c>
      <c r="D273" t="s">
        <v>5979</v>
      </c>
      <c r="E273" t="s">
        <v>4590</v>
      </c>
      <c r="F273" t="s">
        <v>14044</v>
      </c>
      <c r="G273" t="s">
        <v>9317</v>
      </c>
      <c r="H273" t="s">
        <v>14045</v>
      </c>
      <c r="I273" t="s">
        <v>14045</v>
      </c>
      <c r="J273" t="s">
        <v>9317</v>
      </c>
      <c r="K273" t="s">
        <v>9317</v>
      </c>
      <c r="L273" t="s">
        <v>9317</v>
      </c>
      <c r="M273" t="s">
        <v>9317</v>
      </c>
      <c r="N273" t="s">
        <v>9317</v>
      </c>
      <c r="O273" t="s">
        <v>9317</v>
      </c>
      <c r="P273" t="s">
        <v>9317</v>
      </c>
      <c r="Q273" s="5">
        <v>40179</v>
      </c>
      <c r="R273" s="5">
        <v>40543</v>
      </c>
      <c r="S273" t="s">
        <v>14045</v>
      </c>
      <c r="T273" t="s">
        <v>12805</v>
      </c>
    </row>
    <row r="274" spans="1:20" x14ac:dyDescent="0.15">
      <c r="A274" t="s">
        <v>3481</v>
      </c>
      <c r="B274" t="s">
        <v>1726</v>
      </c>
      <c r="C274" t="s">
        <v>14359</v>
      </c>
      <c r="D274" t="s">
        <v>5979</v>
      </c>
      <c r="E274" t="s">
        <v>4590</v>
      </c>
      <c r="F274" t="s">
        <v>11382</v>
      </c>
      <c r="G274" t="s">
        <v>9317</v>
      </c>
      <c r="H274" t="s">
        <v>11383</v>
      </c>
      <c r="I274" t="s">
        <v>9317</v>
      </c>
      <c r="J274" t="s">
        <v>11383</v>
      </c>
      <c r="K274" t="s">
        <v>11384</v>
      </c>
      <c r="L274" t="s">
        <v>9317</v>
      </c>
      <c r="M274" t="s">
        <v>9317</v>
      </c>
      <c r="N274" t="s">
        <v>11385</v>
      </c>
      <c r="O274" t="s">
        <v>9779</v>
      </c>
      <c r="P274" t="s">
        <v>11386</v>
      </c>
      <c r="Q274" s="5">
        <v>40179</v>
      </c>
      <c r="R274" s="5">
        <v>40543</v>
      </c>
      <c r="S274" t="s">
        <v>11383</v>
      </c>
      <c r="T274" t="s">
        <v>12817</v>
      </c>
    </row>
    <row r="275" spans="1:20" x14ac:dyDescent="0.15">
      <c r="A275" t="s">
        <v>3727</v>
      </c>
      <c r="B275" t="s">
        <v>4756</v>
      </c>
      <c r="C275" t="s">
        <v>5895</v>
      </c>
      <c r="D275" t="s">
        <v>5979</v>
      </c>
      <c r="E275" t="s">
        <v>4590</v>
      </c>
      <c r="F275" t="s">
        <v>11394</v>
      </c>
      <c r="G275" t="s">
        <v>9317</v>
      </c>
      <c r="H275" t="s">
        <v>11395</v>
      </c>
      <c r="I275" t="s">
        <v>9317</v>
      </c>
      <c r="J275" t="s">
        <v>11395</v>
      </c>
      <c r="K275" t="s">
        <v>10144</v>
      </c>
      <c r="L275" t="s">
        <v>9317</v>
      </c>
      <c r="M275" t="s">
        <v>9317</v>
      </c>
      <c r="N275" t="s">
        <v>10146</v>
      </c>
      <c r="O275" t="s">
        <v>9779</v>
      </c>
      <c r="P275" t="s">
        <v>11180</v>
      </c>
      <c r="Q275" s="5">
        <v>40179</v>
      </c>
      <c r="R275" s="5">
        <v>40543</v>
      </c>
      <c r="S275" t="s">
        <v>11395</v>
      </c>
      <c r="T275" t="s">
        <v>12821</v>
      </c>
    </row>
    <row r="276" spans="1:20" x14ac:dyDescent="0.15">
      <c r="A276" t="s">
        <v>4271</v>
      </c>
      <c r="B276" t="s">
        <v>4796</v>
      </c>
      <c r="C276" t="s">
        <v>4902</v>
      </c>
      <c r="D276" t="s">
        <v>5979</v>
      </c>
      <c r="E276" t="s">
        <v>4590</v>
      </c>
      <c r="F276" t="s">
        <v>11409</v>
      </c>
      <c r="G276" t="s">
        <v>9317</v>
      </c>
      <c r="H276" t="s">
        <v>13865</v>
      </c>
      <c r="I276" t="s">
        <v>9317</v>
      </c>
      <c r="J276" t="s">
        <v>13865</v>
      </c>
      <c r="K276" t="s">
        <v>13866</v>
      </c>
      <c r="L276" t="s">
        <v>9317</v>
      </c>
      <c r="M276" t="s">
        <v>9317</v>
      </c>
      <c r="N276" t="s">
        <v>10334</v>
      </c>
      <c r="O276" t="s">
        <v>9779</v>
      </c>
      <c r="P276" t="s">
        <v>14222</v>
      </c>
      <c r="Q276" s="5">
        <v>40179</v>
      </c>
      <c r="R276" s="5">
        <v>40543</v>
      </c>
      <c r="S276" t="s">
        <v>13865</v>
      </c>
      <c r="T276" t="s">
        <v>12834</v>
      </c>
    </row>
    <row r="277" spans="1:20" x14ac:dyDescent="0.15">
      <c r="A277" t="s">
        <v>13990</v>
      </c>
      <c r="B277" t="s">
        <v>12632</v>
      </c>
      <c r="C277" t="s">
        <v>14392</v>
      </c>
      <c r="D277" t="s">
        <v>5979</v>
      </c>
      <c r="E277" t="s">
        <v>4590</v>
      </c>
      <c r="F277" t="s">
        <v>13992</v>
      </c>
      <c r="G277" t="s">
        <v>9317</v>
      </c>
      <c r="H277" t="s">
        <v>13993</v>
      </c>
      <c r="I277" t="s">
        <v>13993</v>
      </c>
      <c r="J277" t="s">
        <v>9317</v>
      </c>
      <c r="K277" t="s">
        <v>9317</v>
      </c>
      <c r="L277" t="s">
        <v>9317</v>
      </c>
      <c r="M277" t="s">
        <v>9317</v>
      </c>
      <c r="N277" t="s">
        <v>9317</v>
      </c>
      <c r="O277" t="s">
        <v>9317</v>
      </c>
      <c r="P277" t="s">
        <v>9317</v>
      </c>
      <c r="Q277" s="5">
        <v>40179</v>
      </c>
      <c r="R277" s="5">
        <v>40543</v>
      </c>
      <c r="S277" t="s">
        <v>13993</v>
      </c>
      <c r="T277" t="s">
        <v>12795</v>
      </c>
    </row>
    <row r="278" spans="1:20" x14ac:dyDescent="0.15">
      <c r="A278" t="s">
        <v>204</v>
      </c>
      <c r="B278" t="s">
        <v>12528</v>
      </c>
      <c r="C278" t="s">
        <v>4902</v>
      </c>
      <c r="D278" t="s">
        <v>5979</v>
      </c>
      <c r="E278" t="s">
        <v>4590</v>
      </c>
      <c r="F278" t="s">
        <v>13888</v>
      </c>
      <c r="G278" t="s">
        <v>9317</v>
      </c>
      <c r="H278" t="s">
        <v>13889</v>
      </c>
      <c r="I278" t="s">
        <v>13889</v>
      </c>
      <c r="J278" t="s">
        <v>9317</v>
      </c>
      <c r="K278" t="s">
        <v>9317</v>
      </c>
      <c r="L278" t="s">
        <v>9317</v>
      </c>
      <c r="M278" t="s">
        <v>9317</v>
      </c>
      <c r="N278" t="s">
        <v>9317</v>
      </c>
      <c r="O278" t="s">
        <v>9317</v>
      </c>
      <c r="P278" t="s">
        <v>9317</v>
      </c>
      <c r="Q278" s="5">
        <v>40179</v>
      </c>
      <c r="R278" s="5">
        <v>40543</v>
      </c>
      <c r="S278" t="s">
        <v>13889</v>
      </c>
      <c r="T278" t="s">
        <v>12758</v>
      </c>
    </row>
    <row r="279" spans="1:20" x14ac:dyDescent="0.15">
      <c r="A279" t="s">
        <v>336</v>
      </c>
      <c r="B279" t="s">
        <v>12528</v>
      </c>
      <c r="C279" t="s">
        <v>4902</v>
      </c>
      <c r="D279" t="s">
        <v>5979</v>
      </c>
      <c r="E279" t="s">
        <v>4590</v>
      </c>
      <c r="F279" t="s">
        <v>13898</v>
      </c>
      <c r="G279" t="s">
        <v>9317</v>
      </c>
      <c r="H279" t="s">
        <v>13899</v>
      </c>
      <c r="I279" t="s">
        <v>13899</v>
      </c>
      <c r="J279" t="s">
        <v>9317</v>
      </c>
      <c r="K279" t="s">
        <v>9317</v>
      </c>
      <c r="L279" t="s">
        <v>9317</v>
      </c>
      <c r="M279" t="s">
        <v>9317</v>
      </c>
      <c r="N279" t="s">
        <v>9317</v>
      </c>
      <c r="O279" t="s">
        <v>9317</v>
      </c>
      <c r="P279" t="s">
        <v>9317</v>
      </c>
      <c r="Q279" s="5">
        <v>40179</v>
      </c>
      <c r="R279" s="5">
        <v>40543</v>
      </c>
      <c r="S279" t="s">
        <v>13899</v>
      </c>
      <c r="T279" t="s">
        <v>12760</v>
      </c>
    </row>
    <row r="280" spans="1:20" x14ac:dyDescent="0.15">
      <c r="A280" t="s">
        <v>393</v>
      </c>
      <c r="B280" t="s">
        <v>12528</v>
      </c>
      <c r="C280" t="s">
        <v>4902</v>
      </c>
      <c r="D280" t="s">
        <v>5979</v>
      </c>
      <c r="E280" t="s">
        <v>4590</v>
      </c>
      <c r="F280" t="s">
        <v>13911</v>
      </c>
      <c r="G280" t="s">
        <v>9317</v>
      </c>
      <c r="H280" t="s">
        <v>13912</v>
      </c>
      <c r="I280" t="s">
        <v>13912</v>
      </c>
      <c r="J280" t="s">
        <v>9317</v>
      </c>
      <c r="K280" t="s">
        <v>9317</v>
      </c>
      <c r="L280" t="s">
        <v>9317</v>
      </c>
      <c r="M280" t="s">
        <v>9317</v>
      </c>
      <c r="N280" t="s">
        <v>9317</v>
      </c>
      <c r="O280" t="s">
        <v>9317</v>
      </c>
      <c r="P280" t="s">
        <v>9317</v>
      </c>
      <c r="Q280" s="5">
        <v>40179</v>
      </c>
      <c r="R280" s="5">
        <v>40543</v>
      </c>
      <c r="S280" t="s">
        <v>13912</v>
      </c>
      <c r="T280" t="s">
        <v>12766</v>
      </c>
    </row>
    <row r="281" spans="1:20" x14ac:dyDescent="0.15">
      <c r="A281" t="s">
        <v>554</v>
      </c>
      <c r="B281" t="s">
        <v>12528</v>
      </c>
      <c r="C281" t="s">
        <v>4902</v>
      </c>
      <c r="D281" t="s">
        <v>5979</v>
      </c>
      <c r="E281" t="s">
        <v>4590</v>
      </c>
      <c r="F281" t="s">
        <v>11236</v>
      </c>
      <c r="G281" t="s">
        <v>9317</v>
      </c>
      <c r="H281" t="s">
        <v>11237</v>
      </c>
      <c r="I281" t="s">
        <v>11237</v>
      </c>
      <c r="J281" t="s">
        <v>9317</v>
      </c>
      <c r="K281" t="s">
        <v>9317</v>
      </c>
      <c r="L281" t="s">
        <v>9317</v>
      </c>
      <c r="M281" t="s">
        <v>9317</v>
      </c>
      <c r="N281" t="s">
        <v>9317</v>
      </c>
      <c r="O281" t="s">
        <v>9317</v>
      </c>
      <c r="P281" t="s">
        <v>9317</v>
      </c>
      <c r="Q281" s="5">
        <v>40179</v>
      </c>
      <c r="R281" s="5">
        <v>40543</v>
      </c>
      <c r="S281" t="s">
        <v>11237</v>
      </c>
      <c r="T281" t="s">
        <v>12769</v>
      </c>
    </row>
    <row r="282" spans="1:20" x14ac:dyDescent="0.15">
      <c r="A282" t="s">
        <v>810</v>
      </c>
      <c r="B282" t="s">
        <v>12528</v>
      </c>
      <c r="C282" t="s">
        <v>4938</v>
      </c>
      <c r="D282" t="s">
        <v>5979</v>
      </c>
      <c r="E282" t="s">
        <v>4590</v>
      </c>
      <c r="F282" t="s">
        <v>11251</v>
      </c>
      <c r="G282" t="s">
        <v>14140</v>
      </c>
      <c r="H282" t="s">
        <v>14141</v>
      </c>
      <c r="I282" t="s">
        <v>14141</v>
      </c>
      <c r="J282" t="s">
        <v>9317</v>
      </c>
      <c r="K282" t="s">
        <v>9317</v>
      </c>
      <c r="L282" t="s">
        <v>9317</v>
      </c>
      <c r="M282" t="s">
        <v>9317</v>
      </c>
      <c r="N282" t="s">
        <v>9317</v>
      </c>
      <c r="O282" t="s">
        <v>9317</v>
      </c>
      <c r="P282" t="s">
        <v>9317</v>
      </c>
      <c r="Q282" s="5">
        <v>40179</v>
      </c>
      <c r="R282" s="5">
        <v>40543</v>
      </c>
      <c r="S282" t="s">
        <v>14141</v>
      </c>
      <c r="T282" t="s">
        <v>12772</v>
      </c>
    </row>
    <row r="283" spans="1:20" x14ac:dyDescent="0.15">
      <c r="A283" t="s">
        <v>4490</v>
      </c>
      <c r="B283" t="s">
        <v>12528</v>
      </c>
      <c r="C283" t="s">
        <v>11250</v>
      </c>
      <c r="D283" t="s">
        <v>5979</v>
      </c>
      <c r="E283" t="s">
        <v>4590</v>
      </c>
      <c r="F283" t="s">
        <v>10183</v>
      </c>
      <c r="G283" t="s">
        <v>9317</v>
      </c>
      <c r="H283" t="s">
        <v>11282</v>
      </c>
      <c r="I283" t="s">
        <v>11282</v>
      </c>
      <c r="J283" t="s">
        <v>9317</v>
      </c>
      <c r="K283" t="s">
        <v>9317</v>
      </c>
      <c r="L283" t="s">
        <v>9317</v>
      </c>
      <c r="M283" t="s">
        <v>9317</v>
      </c>
      <c r="N283" t="s">
        <v>9317</v>
      </c>
      <c r="O283" t="s">
        <v>9317</v>
      </c>
      <c r="P283" t="s">
        <v>9317</v>
      </c>
      <c r="Q283" s="5">
        <v>40179</v>
      </c>
      <c r="R283" s="5">
        <v>40543</v>
      </c>
      <c r="S283" t="s">
        <v>11282</v>
      </c>
      <c r="T283" t="s">
        <v>12776</v>
      </c>
    </row>
    <row r="284" spans="1:20" x14ac:dyDescent="0.15">
      <c r="A284" t="s">
        <v>1174</v>
      </c>
      <c r="B284" t="s">
        <v>12528</v>
      </c>
      <c r="C284" t="s">
        <v>5037</v>
      </c>
      <c r="D284" t="s">
        <v>5979</v>
      </c>
      <c r="E284" t="s">
        <v>4590</v>
      </c>
      <c r="F284" t="s">
        <v>11283</v>
      </c>
      <c r="G284" t="s">
        <v>14149</v>
      </c>
      <c r="H284" t="s">
        <v>14150</v>
      </c>
      <c r="I284" t="s">
        <v>14150</v>
      </c>
      <c r="J284" t="s">
        <v>9317</v>
      </c>
      <c r="K284" t="s">
        <v>9317</v>
      </c>
      <c r="L284" t="s">
        <v>9317</v>
      </c>
      <c r="M284" t="s">
        <v>9317</v>
      </c>
      <c r="N284" t="s">
        <v>9317</v>
      </c>
      <c r="O284" t="s">
        <v>9317</v>
      </c>
      <c r="P284" t="s">
        <v>9317</v>
      </c>
      <c r="Q284" s="5">
        <v>40179</v>
      </c>
      <c r="R284" s="5">
        <v>40543</v>
      </c>
      <c r="S284" t="s">
        <v>14150</v>
      </c>
      <c r="T284" t="s">
        <v>12777</v>
      </c>
    </row>
    <row r="285" spans="1:20" x14ac:dyDescent="0.15">
      <c r="A285" t="s">
        <v>1201</v>
      </c>
      <c r="B285" t="s">
        <v>12528</v>
      </c>
      <c r="C285" t="s">
        <v>5045</v>
      </c>
      <c r="D285" t="s">
        <v>5979</v>
      </c>
      <c r="E285" t="s">
        <v>4590</v>
      </c>
      <c r="F285" t="s">
        <v>10183</v>
      </c>
      <c r="G285" t="s">
        <v>9317</v>
      </c>
      <c r="H285" t="s">
        <v>11282</v>
      </c>
      <c r="I285" t="s">
        <v>11282</v>
      </c>
      <c r="J285" t="s">
        <v>9317</v>
      </c>
      <c r="K285" t="s">
        <v>9317</v>
      </c>
      <c r="L285" t="s">
        <v>9317</v>
      </c>
      <c r="M285" t="s">
        <v>9317</v>
      </c>
      <c r="N285" t="s">
        <v>9317</v>
      </c>
      <c r="O285" t="s">
        <v>9317</v>
      </c>
      <c r="P285" t="s">
        <v>9317</v>
      </c>
      <c r="Q285" s="5">
        <v>40179</v>
      </c>
      <c r="R285" s="5">
        <v>40543</v>
      </c>
      <c r="S285" t="s">
        <v>11282</v>
      </c>
      <c r="T285" t="s">
        <v>12778</v>
      </c>
    </row>
    <row r="286" spans="1:20" x14ac:dyDescent="0.15">
      <c r="A286" t="s">
        <v>1293</v>
      </c>
      <c r="B286" t="s">
        <v>12528</v>
      </c>
      <c r="C286" t="s">
        <v>14372</v>
      </c>
      <c r="D286" t="s">
        <v>5979</v>
      </c>
      <c r="E286" t="s">
        <v>4590</v>
      </c>
      <c r="F286" t="s">
        <v>13971</v>
      </c>
      <c r="G286" t="s">
        <v>9317</v>
      </c>
      <c r="H286" t="s">
        <v>13972</v>
      </c>
      <c r="I286" t="s">
        <v>13972</v>
      </c>
      <c r="J286" t="s">
        <v>9317</v>
      </c>
      <c r="K286" t="s">
        <v>9317</v>
      </c>
      <c r="L286" t="s">
        <v>9317</v>
      </c>
      <c r="M286" t="s">
        <v>9317</v>
      </c>
      <c r="N286" t="s">
        <v>9317</v>
      </c>
      <c r="O286" t="s">
        <v>9317</v>
      </c>
      <c r="P286" t="s">
        <v>9317</v>
      </c>
      <c r="Q286" s="5">
        <v>40179</v>
      </c>
      <c r="R286" s="5">
        <v>40543</v>
      </c>
      <c r="S286" t="s">
        <v>13972</v>
      </c>
      <c r="T286" t="s">
        <v>12780</v>
      </c>
    </row>
    <row r="287" spans="1:20" x14ac:dyDescent="0.15">
      <c r="A287" t="s">
        <v>1351</v>
      </c>
      <c r="B287" t="s">
        <v>12528</v>
      </c>
      <c r="C287" t="s">
        <v>4902</v>
      </c>
      <c r="D287" t="s">
        <v>5979</v>
      </c>
      <c r="E287" t="s">
        <v>4590</v>
      </c>
      <c r="F287" t="s">
        <v>13971</v>
      </c>
      <c r="G287" t="s">
        <v>9317</v>
      </c>
      <c r="H287" t="s">
        <v>13972</v>
      </c>
      <c r="I287" t="s">
        <v>13972</v>
      </c>
      <c r="J287" t="s">
        <v>9317</v>
      </c>
      <c r="K287" t="s">
        <v>9317</v>
      </c>
      <c r="L287" t="s">
        <v>9317</v>
      </c>
      <c r="M287" t="s">
        <v>9317</v>
      </c>
      <c r="N287" t="s">
        <v>9317</v>
      </c>
      <c r="O287" t="s">
        <v>9317</v>
      </c>
      <c r="P287" t="s">
        <v>9317</v>
      </c>
      <c r="Q287" s="5">
        <v>40179</v>
      </c>
      <c r="R287" s="5">
        <v>40543</v>
      </c>
      <c r="S287" t="s">
        <v>13972</v>
      </c>
      <c r="T287" t="s">
        <v>12782</v>
      </c>
    </row>
    <row r="288" spans="1:20" x14ac:dyDescent="0.15">
      <c r="A288" t="s">
        <v>1377</v>
      </c>
      <c r="B288" t="s">
        <v>12528</v>
      </c>
      <c r="C288" t="s">
        <v>4902</v>
      </c>
      <c r="D288" t="s">
        <v>5979</v>
      </c>
      <c r="E288" t="s">
        <v>4590</v>
      </c>
      <c r="F288" t="s">
        <v>13971</v>
      </c>
      <c r="G288" t="s">
        <v>14152</v>
      </c>
      <c r="H288" t="s">
        <v>14153</v>
      </c>
      <c r="I288" t="s">
        <v>14153</v>
      </c>
      <c r="J288" t="s">
        <v>9317</v>
      </c>
      <c r="K288" t="s">
        <v>9317</v>
      </c>
      <c r="L288" t="s">
        <v>9317</v>
      </c>
      <c r="M288" t="s">
        <v>9317</v>
      </c>
      <c r="N288" t="s">
        <v>9317</v>
      </c>
      <c r="O288" t="s">
        <v>9317</v>
      </c>
      <c r="P288" t="s">
        <v>9317</v>
      </c>
      <c r="Q288" s="5">
        <v>40179</v>
      </c>
      <c r="R288" s="5">
        <v>40543</v>
      </c>
      <c r="S288" t="s">
        <v>14153</v>
      </c>
      <c r="T288" t="s">
        <v>12783</v>
      </c>
    </row>
    <row r="289" spans="1:20" x14ac:dyDescent="0.15">
      <c r="A289" t="s">
        <v>1458</v>
      </c>
      <c r="B289" t="s">
        <v>12528</v>
      </c>
      <c r="C289" t="s">
        <v>4902</v>
      </c>
      <c r="D289" t="s">
        <v>5979</v>
      </c>
      <c r="E289" t="s">
        <v>4590</v>
      </c>
      <c r="F289" t="s">
        <v>10183</v>
      </c>
      <c r="G289" t="s">
        <v>9317</v>
      </c>
      <c r="H289" t="s">
        <v>11282</v>
      </c>
      <c r="I289" t="s">
        <v>11282</v>
      </c>
      <c r="J289" t="s">
        <v>9317</v>
      </c>
      <c r="K289" t="s">
        <v>9317</v>
      </c>
      <c r="L289" t="s">
        <v>9317</v>
      </c>
      <c r="M289" t="s">
        <v>9317</v>
      </c>
      <c r="N289" t="s">
        <v>9317</v>
      </c>
      <c r="O289" t="s">
        <v>9317</v>
      </c>
      <c r="P289" t="s">
        <v>9317</v>
      </c>
      <c r="Q289" s="5">
        <v>40179</v>
      </c>
      <c r="R289" s="5">
        <v>40543</v>
      </c>
      <c r="S289" t="s">
        <v>11282</v>
      </c>
      <c r="T289" t="s">
        <v>12785</v>
      </c>
    </row>
    <row r="290" spans="1:20" x14ac:dyDescent="0.15">
      <c r="A290" t="s">
        <v>1512</v>
      </c>
      <c r="B290" t="s">
        <v>12528</v>
      </c>
      <c r="C290" t="s">
        <v>5152</v>
      </c>
      <c r="D290" t="s">
        <v>5979</v>
      </c>
      <c r="E290" t="s">
        <v>4590</v>
      </c>
      <c r="F290" t="s">
        <v>10183</v>
      </c>
      <c r="G290" t="s">
        <v>9317</v>
      </c>
      <c r="H290" t="s">
        <v>11282</v>
      </c>
      <c r="I290" t="s">
        <v>11282</v>
      </c>
      <c r="J290" t="s">
        <v>9317</v>
      </c>
      <c r="K290" t="s">
        <v>9317</v>
      </c>
      <c r="L290" t="s">
        <v>9317</v>
      </c>
      <c r="M290" t="s">
        <v>9317</v>
      </c>
      <c r="N290" t="s">
        <v>9317</v>
      </c>
      <c r="O290" t="s">
        <v>9317</v>
      </c>
      <c r="P290" t="s">
        <v>9317</v>
      </c>
      <c r="Q290" s="5">
        <v>40179</v>
      </c>
      <c r="R290" s="5">
        <v>40543</v>
      </c>
      <c r="S290" t="s">
        <v>11282</v>
      </c>
      <c r="T290" t="s">
        <v>12786</v>
      </c>
    </row>
    <row r="291" spans="1:20" x14ac:dyDescent="0.15">
      <c r="A291" t="s">
        <v>2504</v>
      </c>
      <c r="B291" t="s">
        <v>12528</v>
      </c>
      <c r="C291" t="s">
        <v>5512</v>
      </c>
      <c r="D291" t="s">
        <v>5979</v>
      </c>
      <c r="E291" t="s">
        <v>4590</v>
      </c>
      <c r="F291" t="s">
        <v>10575</v>
      </c>
      <c r="G291" t="s">
        <v>9317</v>
      </c>
      <c r="H291" t="s">
        <v>10576</v>
      </c>
      <c r="I291" t="s">
        <v>10576</v>
      </c>
      <c r="J291" t="s">
        <v>9317</v>
      </c>
      <c r="K291" t="s">
        <v>9317</v>
      </c>
      <c r="L291" t="s">
        <v>9317</v>
      </c>
      <c r="M291" t="s">
        <v>9317</v>
      </c>
      <c r="N291" t="s">
        <v>9317</v>
      </c>
      <c r="O291" t="s">
        <v>9317</v>
      </c>
      <c r="P291" t="s">
        <v>9317</v>
      </c>
      <c r="Q291" s="5">
        <v>40179</v>
      </c>
      <c r="R291" s="5">
        <v>40543</v>
      </c>
      <c r="S291" t="s">
        <v>10576</v>
      </c>
      <c r="T291" t="s">
        <v>12803</v>
      </c>
    </row>
    <row r="292" spans="1:20" x14ac:dyDescent="0.15">
      <c r="A292" t="s">
        <v>3030</v>
      </c>
      <c r="B292" t="s">
        <v>12528</v>
      </c>
      <c r="C292" t="s">
        <v>5325</v>
      </c>
      <c r="D292" t="s">
        <v>5979</v>
      </c>
      <c r="E292" t="s">
        <v>4590</v>
      </c>
      <c r="F292" t="s">
        <v>11349</v>
      </c>
      <c r="G292" t="s">
        <v>9317</v>
      </c>
      <c r="H292" t="s">
        <v>11350</v>
      </c>
      <c r="I292" t="s">
        <v>11350</v>
      </c>
      <c r="J292" t="s">
        <v>9317</v>
      </c>
      <c r="K292" t="s">
        <v>9317</v>
      </c>
      <c r="L292" t="s">
        <v>9317</v>
      </c>
      <c r="M292" t="s">
        <v>9317</v>
      </c>
      <c r="N292" t="s">
        <v>9317</v>
      </c>
      <c r="O292" t="s">
        <v>9317</v>
      </c>
      <c r="P292" t="s">
        <v>9317</v>
      </c>
      <c r="Q292" s="5">
        <v>40179</v>
      </c>
      <c r="R292" s="5">
        <v>40543</v>
      </c>
      <c r="S292" t="s">
        <v>11350</v>
      </c>
      <c r="T292" t="s">
        <v>12810</v>
      </c>
    </row>
    <row r="293" spans="1:20" x14ac:dyDescent="0.15">
      <c r="A293" t="s">
        <v>3170</v>
      </c>
      <c r="B293" t="s">
        <v>12528</v>
      </c>
      <c r="C293" t="s">
        <v>5713</v>
      </c>
      <c r="D293" t="s">
        <v>5979</v>
      </c>
      <c r="E293" t="s">
        <v>4590</v>
      </c>
      <c r="F293" t="s">
        <v>11353</v>
      </c>
      <c r="G293" t="s">
        <v>9317</v>
      </c>
      <c r="H293" t="s">
        <v>11354</v>
      </c>
      <c r="I293" t="s">
        <v>11354</v>
      </c>
      <c r="J293" t="s">
        <v>9317</v>
      </c>
      <c r="K293" t="s">
        <v>9317</v>
      </c>
      <c r="L293" t="s">
        <v>9317</v>
      </c>
      <c r="M293" t="s">
        <v>9317</v>
      </c>
      <c r="N293" t="s">
        <v>9317</v>
      </c>
      <c r="O293" t="s">
        <v>9317</v>
      </c>
      <c r="P293" t="s">
        <v>9317</v>
      </c>
      <c r="Q293" s="5">
        <v>40179</v>
      </c>
      <c r="R293" s="5">
        <v>40543</v>
      </c>
      <c r="S293" t="s">
        <v>11354</v>
      </c>
      <c r="T293" t="s">
        <v>12812</v>
      </c>
    </row>
    <row r="294" spans="1:20" x14ac:dyDescent="0.15">
      <c r="A294" t="s">
        <v>3883</v>
      </c>
      <c r="B294" t="s">
        <v>12528</v>
      </c>
      <c r="C294" t="s">
        <v>4902</v>
      </c>
      <c r="D294" t="s">
        <v>5979</v>
      </c>
      <c r="E294" t="s">
        <v>4590</v>
      </c>
      <c r="F294" t="s">
        <v>11001</v>
      </c>
      <c r="G294" t="s">
        <v>9317</v>
      </c>
      <c r="H294" t="s">
        <v>11002</v>
      </c>
      <c r="I294" t="s">
        <v>11002</v>
      </c>
      <c r="J294" t="s">
        <v>9317</v>
      </c>
      <c r="K294" t="s">
        <v>9317</v>
      </c>
      <c r="L294" t="s">
        <v>9317</v>
      </c>
      <c r="M294" t="s">
        <v>9317</v>
      </c>
      <c r="N294" t="s">
        <v>9317</v>
      </c>
      <c r="O294" t="s">
        <v>9317</v>
      </c>
      <c r="P294" t="s">
        <v>9317</v>
      </c>
      <c r="Q294" s="5">
        <v>40179</v>
      </c>
      <c r="R294" s="5">
        <v>40543</v>
      </c>
      <c r="S294" t="s">
        <v>11002</v>
      </c>
      <c r="T294" t="s">
        <v>12823</v>
      </c>
    </row>
    <row r="295" spans="1:20" x14ac:dyDescent="0.15">
      <c r="A295" t="s">
        <v>3885</v>
      </c>
      <c r="B295" t="s">
        <v>12528</v>
      </c>
      <c r="C295" t="s">
        <v>14420</v>
      </c>
      <c r="D295" t="s">
        <v>5979</v>
      </c>
      <c r="E295" t="s">
        <v>4590</v>
      </c>
      <c r="F295" t="s">
        <v>11035</v>
      </c>
      <c r="G295" t="s">
        <v>9317</v>
      </c>
      <c r="H295" t="s">
        <v>11036</v>
      </c>
      <c r="I295" t="s">
        <v>11036</v>
      </c>
      <c r="J295" t="s">
        <v>9317</v>
      </c>
      <c r="K295" t="s">
        <v>9317</v>
      </c>
      <c r="L295" t="s">
        <v>9317</v>
      </c>
      <c r="M295" t="s">
        <v>9317</v>
      </c>
      <c r="N295" t="s">
        <v>9317</v>
      </c>
      <c r="O295" t="s">
        <v>9317</v>
      </c>
      <c r="P295" t="s">
        <v>9317</v>
      </c>
      <c r="Q295" s="5">
        <v>40179</v>
      </c>
      <c r="R295" s="5">
        <v>40543</v>
      </c>
      <c r="S295" t="s">
        <v>11036</v>
      </c>
      <c r="T295" t="s">
        <v>12824</v>
      </c>
    </row>
    <row r="296" spans="1:20" x14ac:dyDescent="0.15">
      <c r="A296" t="s">
        <v>3891</v>
      </c>
      <c r="B296" t="s">
        <v>12528</v>
      </c>
      <c r="C296" t="s">
        <v>5058</v>
      </c>
      <c r="D296" t="s">
        <v>5979</v>
      </c>
      <c r="E296" t="s">
        <v>4590</v>
      </c>
      <c r="F296" t="s">
        <v>10979</v>
      </c>
      <c r="G296" t="s">
        <v>9317</v>
      </c>
      <c r="H296" t="s">
        <v>10984</v>
      </c>
      <c r="I296" t="s">
        <v>10984</v>
      </c>
      <c r="J296" t="s">
        <v>9317</v>
      </c>
      <c r="K296" t="s">
        <v>9317</v>
      </c>
      <c r="L296" t="s">
        <v>9317</v>
      </c>
      <c r="M296" t="s">
        <v>9317</v>
      </c>
      <c r="N296" t="s">
        <v>9317</v>
      </c>
      <c r="O296" t="s">
        <v>9317</v>
      </c>
      <c r="P296" t="s">
        <v>9317</v>
      </c>
      <c r="Q296" s="5">
        <v>40179</v>
      </c>
      <c r="R296" s="5">
        <v>40543</v>
      </c>
      <c r="S296" t="s">
        <v>10984</v>
      </c>
      <c r="T296" t="s">
        <v>12825</v>
      </c>
    </row>
    <row r="297" spans="1:20" x14ac:dyDescent="0.15">
      <c r="A297" t="s">
        <v>4018</v>
      </c>
      <c r="B297" t="s">
        <v>12528</v>
      </c>
      <c r="C297" t="s">
        <v>5765</v>
      </c>
      <c r="D297" t="s">
        <v>5979</v>
      </c>
      <c r="E297" t="s">
        <v>4590</v>
      </c>
      <c r="F297" t="s">
        <v>13861</v>
      </c>
      <c r="G297" t="s">
        <v>9317</v>
      </c>
      <c r="H297" t="s">
        <v>13862</v>
      </c>
      <c r="I297" t="s">
        <v>13862</v>
      </c>
      <c r="J297" t="s">
        <v>9317</v>
      </c>
      <c r="K297" t="s">
        <v>9317</v>
      </c>
      <c r="L297" t="s">
        <v>9317</v>
      </c>
      <c r="M297" t="s">
        <v>9317</v>
      </c>
      <c r="N297" t="s">
        <v>12826</v>
      </c>
      <c r="O297" t="s">
        <v>9779</v>
      </c>
      <c r="P297" t="s">
        <v>14221</v>
      </c>
      <c r="Q297" s="5">
        <v>40179</v>
      </c>
      <c r="R297" s="5">
        <v>40543</v>
      </c>
      <c r="S297" t="s">
        <v>13862</v>
      </c>
      <c r="T297" t="s">
        <v>12828</v>
      </c>
    </row>
    <row r="298" spans="1:20" x14ac:dyDescent="0.15">
      <c r="A298" t="s">
        <v>4107</v>
      </c>
      <c r="B298" t="s">
        <v>12528</v>
      </c>
      <c r="C298" t="s">
        <v>4902</v>
      </c>
      <c r="D298" t="s">
        <v>5979</v>
      </c>
      <c r="E298" t="s">
        <v>4590</v>
      </c>
      <c r="F298" t="s">
        <v>13861</v>
      </c>
      <c r="G298" t="s">
        <v>9317</v>
      </c>
      <c r="H298" t="s">
        <v>13862</v>
      </c>
      <c r="I298" t="s">
        <v>13862</v>
      </c>
      <c r="J298" t="s">
        <v>9317</v>
      </c>
      <c r="K298" t="s">
        <v>9317</v>
      </c>
      <c r="L298" t="s">
        <v>9317</v>
      </c>
      <c r="M298" t="s">
        <v>9317</v>
      </c>
      <c r="N298" t="s">
        <v>9317</v>
      </c>
      <c r="O298" t="s">
        <v>9317</v>
      </c>
      <c r="P298" t="s">
        <v>9317</v>
      </c>
      <c r="Q298" s="5">
        <v>40179</v>
      </c>
      <c r="R298" s="5">
        <v>40543</v>
      </c>
      <c r="S298" t="s">
        <v>13862</v>
      </c>
      <c r="T298" t="s">
        <v>12829</v>
      </c>
    </row>
    <row r="299" spans="1:20" x14ac:dyDescent="0.15">
      <c r="A299" t="s">
        <v>4116</v>
      </c>
      <c r="B299" t="s">
        <v>12528</v>
      </c>
      <c r="C299" t="s">
        <v>4902</v>
      </c>
      <c r="D299" t="s">
        <v>5979</v>
      </c>
      <c r="E299" t="s">
        <v>4590</v>
      </c>
      <c r="F299" t="s">
        <v>13861</v>
      </c>
      <c r="G299" t="s">
        <v>9317</v>
      </c>
      <c r="H299" t="s">
        <v>13862</v>
      </c>
      <c r="I299" t="s">
        <v>13862</v>
      </c>
      <c r="J299" t="s">
        <v>9317</v>
      </c>
      <c r="K299" t="s">
        <v>9317</v>
      </c>
      <c r="L299" t="s">
        <v>9317</v>
      </c>
      <c r="M299" t="s">
        <v>9317</v>
      </c>
      <c r="N299" t="s">
        <v>9317</v>
      </c>
      <c r="O299" t="s">
        <v>9317</v>
      </c>
      <c r="P299" t="s">
        <v>9317</v>
      </c>
      <c r="Q299" s="5">
        <v>40179</v>
      </c>
      <c r="R299" s="5">
        <v>40543</v>
      </c>
      <c r="S299" t="s">
        <v>13862</v>
      </c>
      <c r="T299" t="s">
        <v>12830</v>
      </c>
    </row>
    <row r="300" spans="1:20" x14ac:dyDescent="0.15">
      <c r="A300" t="s">
        <v>4181</v>
      </c>
      <c r="B300" t="s">
        <v>12528</v>
      </c>
      <c r="C300" t="s">
        <v>4902</v>
      </c>
      <c r="D300" t="s">
        <v>5979</v>
      </c>
      <c r="E300" t="s">
        <v>4590</v>
      </c>
      <c r="F300" t="s">
        <v>11414</v>
      </c>
      <c r="G300" t="s">
        <v>9317</v>
      </c>
      <c r="H300" t="s">
        <v>11415</v>
      </c>
      <c r="I300" t="s">
        <v>11415</v>
      </c>
      <c r="J300" t="s">
        <v>9317</v>
      </c>
      <c r="K300" t="s">
        <v>9317</v>
      </c>
      <c r="L300" t="s">
        <v>9317</v>
      </c>
      <c r="M300" t="s">
        <v>9317</v>
      </c>
      <c r="N300" t="s">
        <v>9317</v>
      </c>
      <c r="O300" t="s">
        <v>9317</v>
      </c>
      <c r="P300" t="s">
        <v>9317</v>
      </c>
      <c r="Q300" s="5">
        <v>40179</v>
      </c>
      <c r="R300" s="5">
        <v>40543</v>
      </c>
      <c r="S300" t="s">
        <v>11415</v>
      </c>
      <c r="T300" t="s">
        <v>12831</v>
      </c>
    </row>
    <row r="301" spans="1:20" x14ac:dyDescent="0.15">
      <c r="A301" t="s">
        <v>4188</v>
      </c>
      <c r="B301" t="s">
        <v>12528</v>
      </c>
      <c r="C301" t="s">
        <v>4902</v>
      </c>
      <c r="D301" t="s">
        <v>5979</v>
      </c>
      <c r="E301" t="s">
        <v>4590</v>
      </c>
      <c r="F301" t="s">
        <v>11178</v>
      </c>
      <c r="G301" t="s">
        <v>9317</v>
      </c>
      <c r="H301" t="s">
        <v>11179</v>
      </c>
      <c r="I301" t="s">
        <v>11179</v>
      </c>
      <c r="J301" t="s">
        <v>9317</v>
      </c>
      <c r="K301" t="s">
        <v>9317</v>
      </c>
      <c r="L301" t="s">
        <v>9317</v>
      </c>
      <c r="M301" t="s">
        <v>9317</v>
      </c>
      <c r="N301" t="s">
        <v>9317</v>
      </c>
      <c r="O301" t="s">
        <v>9317</v>
      </c>
      <c r="P301" t="s">
        <v>9317</v>
      </c>
      <c r="Q301" s="5">
        <v>40179</v>
      </c>
      <c r="R301" s="5">
        <v>40543</v>
      </c>
      <c r="S301" t="s">
        <v>11179</v>
      </c>
      <c r="T301" t="s">
        <v>12832</v>
      </c>
    </row>
    <row r="302" spans="1:20" x14ac:dyDescent="0.15">
      <c r="A302" t="s">
        <v>4262</v>
      </c>
      <c r="B302" t="s">
        <v>12528</v>
      </c>
      <c r="C302" t="s">
        <v>4902</v>
      </c>
      <c r="D302" t="s">
        <v>5979</v>
      </c>
      <c r="E302" t="s">
        <v>4590</v>
      </c>
      <c r="F302" t="s">
        <v>13863</v>
      </c>
      <c r="G302" t="s">
        <v>9317</v>
      </c>
      <c r="H302" t="s">
        <v>13864</v>
      </c>
      <c r="I302" t="s">
        <v>13864</v>
      </c>
      <c r="J302" t="s">
        <v>9317</v>
      </c>
      <c r="K302" t="s">
        <v>9317</v>
      </c>
      <c r="L302" t="s">
        <v>9317</v>
      </c>
      <c r="M302" t="s">
        <v>9317</v>
      </c>
      <c r="N302" t="s">
        <v>9317</v>
      </c>
      <c r="O302" t="s">
        <v>9317</v>
      </c>
      <c r="P302" t="s">
        <v>9317</v>
      </c>
      <c r="Q302" s="5">
        <v>40179</v>
      </c>
      <c r="R302" s="5">
        <v>40543</v>
      </c>
      <c r="S302" t="s">
        <v>13864</v>
      </c>
      <c r="T302" t="s">
        <v>12833</v>
      </c>
    </row>
    <row r="303" spans="1:20" x14ac:dyDescent="0.15">
      <c r="A303" t="s">
        <v>4274</v>
      </c>
      <c r="B303" t="s">
        <v>12528</v>
      </c>
      <c r="C303" t="s">
        <v>4902</v>
      </c>
      <c r="D303" t="s">
        <v>5979</v>
      </c>
      <c r="E303" t="s">
        <v>4590</v>
      </c>
      <c r="F303" t="s">
        <v>11418</v>
      </c>
      <c r="G303" t="s">
        <v>9317</v>
      </c>
      <c r="H303" t="s">
        <v>11419</v>
      </c>
      <c r="I303" t="s">
        <v>11419</v>
      </c>
      <c r="J303" t="s">
        <v>9317</v>
      </c>
      <c r="K303" t="s">
        <v>9317</v>
      </c>
      <c r="L303" t="s">
        <v>9317</v>
      </c>
      <c r="M303" t="s">
        <v>9317</v>
      </c>
      <c r="N303" t="s">
        <v>9317</v>
      </c>
      <c r="O303" t="s">
        <v>9317</v>
      </c>
      <c r="P303" t="s">
        <v>9317</v>
      </c>
      <c r="Q303" s="5">
        <v>40179</v>
      </c>
      <c r="R303" s="5">
        <v>40543</v>
      </c>
      <c r="S303" t="s">
        <v>11419</v>
      </c>
      <c r="T303" t="s">
        <v>12835</v>
      </c>
    </row>
    <row r="304" spans="1:20" x14ac:dyDescent="0.15">
      <c r="A304" t="s">
        <v>4282</v>
      </c>
      <c r="B304" t="s">
        <v>12528</v>
      </c>
      <c r="C304" t="s">
        <v>4902</v>
      </c>
      <c r="D304" t="s">
        <v>5979</v>
      </c>
      <c r="E304" t="s">
        <v>4590</v>
      </c>
      <c r="F304" t="s">
        <v>11414</v>
      </c>
      <c r="G304" t="s">
        <v>9317</v>
      </c>
      <c r="H304" t="s">
        <v>11415</v>
      </c>
      <c r="I304" t="s">
        <v>11415</v>
      </c>
      <c r="J304" t="s">
        <v>9317</v>
      </c>
      <c r="K304" t="s">
        <v>9317</v>
      </c>
      <c r="L304" t="s">
        <v>9317</v>
      </c>
      <c r="M304" t="s">
        <v>9317</v>
      </c>
      <c r="N304" t="s">
        <v>9317</v>
      </c>
      <c r="O304" t="s">
        <v>9317</v>
      </c>
      <c r="P304" t="s">
        <v>9317</v>
      </c>
      <c r="Q304" s="5">
        <v>40179</v>
      </c>
      <c r="R304" s="5">
        <v>40543</v>
      </c>
      <c r="S304" t="s">
        <v>11415</v>
      </c>
      <c r="T304" t="s">
        <v>12836</v>
      </c>
    </row>
    <row r="305" spans="1:20" x14ac:dyDescent="0.15">
      <c r="A305" t="s">
        <v>4314</v>
      </c>
      <c r="B305" t="s">
        <v>12528</v>
      </c>
      <c r="C305" t="s">
        <v>14134</v>
      </c>
      <c r="D305" t="s">
        <v>5979</v>
      </c>
      <c r="E305" t="s">
        <v>4590</v>
      </c>
      <c r="F305" t="s">
        <v>14114</v>
      </c>
      <c r="G305" t="s">
        <v>9317</v>
      </c>
      <c r="H305" t="s">
        <v>14115</v>
      </c>
      <c r="I305" t="s">
        <v>14115</v>
      </c>
      <c r="J305" t="s">
        <v>9317</v>
      </c>
      <c r="K305" t="s">
        <v>9317</v>
      </c>
      <c r="L305" t="s">
        <v>9317</v>
      </c>
      <c r="M305" t="s">
        <v>9317</v>
      </c>
      <c r="N305" t="s">
        <v>9317</v>
      </c>
      <c r="O305" t="s">
        <v>9317</v>
      </c>
      <c r="P305" t="s">
        <v>9317</v>
      </c>
      <c r="Q305" s="5">
        <v>40179</v>
      </c>
      <c r="R305" s="5">
        <v>40543</v>
      </c>
      <c r="S305" t="s">
        <v>14115</v>
      </c>
      <c r="T305" t="s">
        <v>12837</v>
      </c>
    </row>
    <row r="306" spans="1:20" x14ac:dyDescent="0.15">
      <c r="A306" t="s">
        <v>4316</v>
      </c>
      <c r="B306" t="s">
        <v>12528</v>
      </c>
      <c r="C306" t="s">
        <v>4902</v>
      </c>
      <c r="D306" t="s">
        <v>5979</v>
      </c>
      <c r="E306" t="s">
        <v>4590</v>
      </c>
      <c r="F306" t="s">
        <v>14116</v>
      </c>
      <c r="G306" t="s">
        <v>9317</v>
      </c>
      <c r="H306" t="s">
        <v>14117</v>
      </c>
      <c r="I306" t="s">
        <v>14117</v>
      </c>
      <c r="J306" t="s">
        <v>9317</v>
      </c>
      <c r="K306" t="s">
        <v>9317</v>
      </c>
      <c r="L306" t="s">
        <v>9317</v>
      </c>
      <c r="M306" t="s">
        <v>9317</v>
      </c>
      <c r="N306" t="s">
        <v>9317</v>
      </c>
      <c r="O306" t="s">
        <v>9317</v>
      </c>
      <c r="P306" t="s">
        <v>9317</v>
      </c>
      <c r="Q306" s="5">
        <v>40179</v>
      </c>
      <c r="R306" s="5">
        <v>40543</v>
      </c>
      <c r="S306" t="s">
        <v>14117</v>
      </c>
      <c r="T306" t="s">
        <v>12838</v>
      </c>
    </row>
    <row r="307" spans="1:20" x14ac:dyDescent="0.15">
      <c r="A307" t="s">
        <v>4321</v>
      </c>
      <c r="B307" t="s">
        <v>12528</v>
      </c>
      <c r="C307" t="s">
        <v>4910</v>
      </c>
      <c r="D307" t="s">
        <v>5979</v>
      </c>
      <c r="E307" t="s">
        <v>4590</v>
      </c>
      <c r="F307" t="s">
        <v>14118</v>
      </c>
      <c r="G307" t="s">
        <v>9317</v>
      </c>
      <c r="H307" t="s">
        <v>14119</v>
      </c>
      <c r="I307" t="s">
        <v>14119</v>
      </c>
      <c r="J307" t="s">
        <v>9317</v>
      </c>
      <c r="K307" t="s">
        <v>9317</v>
      </c>
      <c r="L307" t="s">
        <v>9317</v>
      </c>
      <c r="M307" t="s">
        <v>9317</v>
      </c>
      <c r="N307" t="s">
        <v>9317</v>
      </c>
      <c r="O307" t="s">
        <v>9317</v>
      </c>
      <c r="P307" t="s">
        <v>9317</v>
      </c>
      <c r="Q307" s="5">
        <v>40179</v>
      </c>
      <c r="R307" s="5">
        <v>40543</v>
      </c>
      <c r="S307" t="s">
        <v>14119</v>
      </c>
      <c r="T307" t="s">
        <v>12839</v>
      </c>
    </row>
    <row r="308" spans="1:20" x14ac:dyDescent="0.15">
      <c r="A308" t="s">
        <v>4324</v>
      </c>
      <c r="B308" t="s">
        <v>12528</v>
      </c>
      <c r="C308" t="s">
        <v>4938</v>
      </c>
      <c r="D308" t="s">
        <v>5979</v>
      </c>
      <c r="E308" t="s">
        <v>4590</v>
      </c>
      <c r="F308" t="s">
        <v>14120</v>
      </c>
      <c r="G308" t="s">
        <v>9317</v>
      </c>
      <c r="H308" t="s">
        <v>14121</v>
      </c>
      <c r="I308" t="s">
        <v>14121</v>
      </c>
      <c r="J308" t="s">
        <v>9317</v>
      </c>
      <c r="K308" t="s">
        <v>9317</v>
      </c>
      <c r="L308" t="s">
        <v>9317</v>
      </c>
      <c r="M308" t="s">
        <v>9317</v>
      </c>
      <c r="N308" t="s">
        <v>9317</v>
      </c>
      <c r="O308" t="s">
        <v>9317</v>
      </c>
      <c r="P308" t="s">
        <v>9317</v>
      </c>
      <c r="Q308" s="5">
        <v>40179</v>
      </c>
      <c r="R308" s="5">
        <v>40543</v>
      </c>
      <c r="S308" t="s">
        <v>14121</v>
      </c>
      <c r="T308" t="s">
        <v>12840</v>
      </c>
    </row>
    <row r="309" spans="1:20" x14ac:dyDescent="0.15">
      <c r="A309" t="s">
        <v>4326</v>
      </c>
      <c r="B309" t="s">
        <v>12528</v>
      </c>
      <c r="C309" t="s">
        <v>4902</v>
      </c>
      <c r="D309" t="s">
        <v>5979</v>
      </c>
      <c r="E309" t="s">
        <v>4590</v>
      </c>
      <c r="F309" t="s">
        <v>11138</v>
      </c>
      <c r="G309" t="s">
        <v>9317</v>
      </c>
      <c r="H309" t="s">
        <v>11139</v>
      </c>
      <c r="I309" t="s">
        <v>11139</v>
      </c>
      <c r="J309" t="s">
        <v>9317</v>
      </c>
      <c r="K309" t="s">
        <v>9317</v>
      </c>
      <c r="L309" t="s">
        <v>9317</v>
      </c>
      <c r="M309" t="s">
        <v>9317</v>
      </c>
      <c r="N309" t="s">
        <v>9317</v>
      </c>
      <c r="O309" t="s">
        <v>9317</v>
      </c>
      <c r="P309" t="s">
        <v>9317</v>
      </c>
      <c r="Q309" s="5">
        <v>40179</v>
      </c>
      <c r="R309" s="5">
        <v>40543</v>
      </c>
      <c r="S309" t="s">
        <v>11139</v>
      </c>
      <c r="T309" t="s">
        <v>12841</v>
      </c>
    </row>
    <row r="310" spans="1:20" x14ac:dyDescent="0.15">
      <c r="A310" t="s">
        <v>4334</v>
      </c>
      <c r="B310" t="s">
        <v>12528</v>
      </c>
      <c r="C310" t="s">
        <v>4902</v>
      </c>
      <c r="D310" t="s">
        <v>5979</v>
      </c>
      <c r="E310" t="s">
        <v>4590</v>
      </c>
      <c r="F310" t="s">
        <v>14118</v>
      </c>
      <c r="G310" t="s">
        <v>9317</v>
      </c>
      <c r="H310" t="s">
        <v>14119</v>
      </c>
      <c r="I310" t="s">
        <v>14119</v>
      </c>
      <c r="J310" t="s">
        <v>9317</v>
      </c>
      <c r="K310" t="s">
        <v>9317</v>
      </c>
      <c r="L310" t="s">
        <v>9317</v>
      </c>
      <c r="M310" t="s">
        <v>9317</v>
      </c>
      <c r="N310" t="s">
        <v>9317</v>
      </c>
      <c r="O310" t="s">
        <v>9317</v>
      </c>
      <c r="P310" t="s">
        <v>9317</v>
      </c>
      <c r="Q310" s="5">
        <v>40179</v>
      </c>
      <c r="R310" s="5">
        <v>40543</v>
      </c>
      <c r="S310" t="s">
        <v>14119</v>
      </c>
      <c r="T310" t="s">
        <v>12843</v>
      </c>
    </row>
    <row r="311" spans="1:20" x14ac:dyDescent="0.15">
      <c r="A311" t="s">
        <v>4345</v>
      </c>
      <c r="B311" t="s">
        <v>12528</v>
      </c>
      <c r="C311" t="s">
        <v>5007</v>
      </c>
      <c r="D311" t="s">
        <v>5979</v>
      </c>
      <c r="E311" t="s">
        <v>4590</v>
      </c>
      <c r="F311" t="s">
        <v>14122</v>
      </c>
      <c r="G311" t="s">
        <v>14223</v>
      </c>
      <c r="H311" t="s">
        <v>14224</v>
      </c>
      <c r="I311" t="s">
        <v>14224</v>
      </c>
      <c r="J311" t="s">
        <v>9317</v>
      </c>
      <c r="K311" t="s">
        <v>9317</v>
      </c>
      <c r="L311" t="s">
        <v>9317</v>
      </c>
      <c r="M311" t="s">
        <v>9317</v>
      </c>
      <c r="N311" t="s">
        <v>9317</v>
      </c>
      <c r="O311" t="s">
        <v>9317</v>
      </c>
      <c r="P311" t="s">
        <v>9317</v>
      </c>
      <c r="Q311" s="5">
        <v>40179</v>
      </c>
      <c r="R311" s="5">
        <v>40543</v>
      </c>
      <c r="S311" t="s">
        <v>14224</v>
      </c>
      <c r="T311" t="s">
        <v>12844</v>
      </c>
    </row>
    <row r="312" spans="1:20" x14ac:dyDescent="0.15">
      <c r="A312" t="s">
        <v>13925</v>
      </c>
      <c r="B312" t="s">
        <v>12632</v>
      </c>
      <c r="C312" t="s">
        <v>4910</v>
      </c>
      <c r="D312" t="s">
        <v>5979</v>
      </c>
      <c r="E312" t="s">
        <v>4590</v>
      </c>
      <c r="F312" t="s">
        <v>13927</v>
      </c>
      <c r="G312" t="s">
        <v>9317</v>
      </c>
      <c r="H312" t="s">
        <v>13928</v>
      </c>
      <c r="I312" t="s">
        <v>13928</v>
      </c>
      <c r="J312" t="s">
        <v>9317</v>
      </c>
      <c r="K312" t="s">
        <v>9317</v>
      </c>
      <c r="L312" t="s">
        <v>9317</v>
      </c>
      <c r="M312" t="s">
        <v>9317</v>
      </c>
      <c r="N312" t="s">
        <v>9317</v>
      </c>
      <c r="O312" t="s">
        <v>9317</v>
      </c>
      <c r="P312" t="s">
        <v>9317</v>
      </c>
      <c r="Q312" s="5">
        <v>40179</v>
      </c>
      <c r="R312" s="5">
        <v>40543</v>
      </c>
      <c r="S312" t="s">
        <v>13928</v>
      </c>
      <c r="T312" t="s">
        <v>12770</v>
      </c>
    </row>
    <row r="313" spans="1:20" x14ac:dyDescent="0.15">
      <c r="A313" t="s">
        <v>13936</v>
      </c>
      <c r="B313" t="s">
        <v>12632</v>
      </c>
      <c r="C313" t="s">
        <v>14324</v>
      </c>
      <c r="D313" t="s">
        <v>5979</v>
      </c>
      <c r="E313" t="s">
        <v>4590</v>
      </c>
      <c r="F313" t="s">
        <v>13937</v>
      </c>
      <c r="G313" t="s">
        <v>14147</v>
      </c>
      <c r="H313" t="s">
        <v>14148</v>
      </c>
      <c r="I313" t="s">
        <v>14148</v>
      </c>
      <c r="J313" t="s">
        <v>9317</v>
      </c>
      <c r="K313" t="s">
        <v>9317</v>
      </c>
      <c r="L313" t="s">
        <v>9317</v>
      </c>
      <c r="M313" t="s">
        <v>9317</v>
      </c>
      <c r="N313" t="s">
        <v>9317</v>
      </c>
      <c r="O313" t="s">
        <v>9317</v>
      </c>
      <c r="P313" t="s">
        <v>9317</v>
      </c>
      <c r="Q313" s="5">
        <v>40179</v>
      </c>
      <c r="R313" s="5">
        <v>40543</v>
      </c>
      <c r="S313" t="s">
        <v>14148</v>
      </c>
      <c r="T313" t="s">
        <v>12774</v>
      </c>
    </row>
    <row r="314" spans="1:20" x14ac:dyDescent="0.15">
      <c r="A314" t="s">
        <v>1852</v>
      </c>
      <c r="B314" t="s">
        <v>12671</v>
      </c>
      <c r="C314" t="s">
        <v>13991</v>
      </c>
      <c r="D314" t="s">
        <v>5979</v>
      </c>
      <c r="E314" t="s">
        <v>4590</v>
      </c>
      <c r="F314" t="s">
        <v>13988</v>
      </c>
      <c r="G314" t="s">
        <v>9317</v>
      </c>
      <c r="H314" t="s">
        <v>13989</v>
      </c>
      <c r="I314" t="s">
        <v>13989</v>
      </c>
      <c r="J314" t="s">
        <v>9317</v>
      </c>
      <c r="K314" t="s">
        <v>9317</v>
      </c>
      <c r="L314" t="s">
        <v>9317</v>
      </c>
      <c r="M314" t="s">
        <v>9317</v>
      </c>
      <c r="N314" t="s">
        <v>9317</v>
      </c>
      <c r="O314" t="s">
        <v>9317</v>
      </c>
      <c r="P314" t="s">
        <v>9317</v>
      </c>
      <c r="Q314" s="5">
        <v>40179</v>
      </c>
      <c r="R314" s="5">
        <v>40543</v>
      </c>
      <c r="S314" t="s">
        <v>13989</v>
      </c>
      <c r="T314" t="s">
        <v>12794</v>
      </c>
    </row>
    <row r="315" spans="1:20" x14ac:dyDescent="0.15">
      <c r="A315" t="s">
        <v>3300</v>
      </c>
      <c r="B315" t="s">
        <v>12671</v>
      </c>
      <c r="C315" t="s">
        <v>5765</v>
      </c>
      <c r="D315" t="s">
        <v>5979</v>
      </c>
      <c r="E315" t="s">
        <v>4590</v>
      </c>
      <c r="F315" t="s">
        <v>11357</v>
      </c>
      <c r="G315" t="s">
        <v>14080</v>
      </c>
      <c r="H315" t="s">
        <v>14081</v>
      </c>
      <c r="I315" t="s">
        <v>14081</v>
      </c>
      <c r="J315" t="s">
        <v>9317</v>
      </c>
      <c r="K315" t="s">
        <v>9317</v>
      </c>
      <c r="L315" t="s">
        <v>9317</v>
      </c>
      <c r="M315" t="s">
        <v>9317</v>
      </c>
      <c r="N315" t="s">
        <v>9317</v>
      </c>
      <c r="O315" t="s">
        <v>9317</v>
      </c>
      <c r="P315" t="s">
        <v>9317</v>
      </c>
      <c r="Q315" s="5">
        <v>40179</v>
      </c>
      <c r="R315" s="5">
        <v>40543</v>
      </c>
      <c r="S315" t="s">
        <v>14081</v>
      </c>
      <c r="T315" t="s">
        <v>12813</v>
      </c>
    </row>
    <row r="316" spans="1:20" x14ac:dyDescent="0.15">
      <c r="A316" t="s">
        <v>1940</v>
      </c>
      <c r="B316" t="s">
        <v>4665</v>
      </c>
      <c r="C316" t="s">
        <v>5349</v>
      </c>
      <c r="D316" t="s">
        <v>5979</v>
      </c>
      <c r="E316" t="s">
        <v>4590</v>
      </c>
      <c r="F316" t="s">
        <v>12419</v>
      </c>
      <c r="G316" t="s">
        <v>14176</v>
      </c>
      <c r="H316" t="s">
        <v>14177</v>
      </c>
      <c r="I316" t="s">
        <v>14177</v>
      </c>
      <c r="J316" t="s">
        <v>9317</v>
      </c>
      <c r="K316" t="s">
        <v>9317</v>
      </c>
      <c r="L316" t="s">
        <v>9317</v>
      </c>
      <c r="M316" t="s">
        <v>9317</v>
      </c>
      <c r="N316" t="s">
        <v>9317</v>
      </c>
      <c r="O316" t="s">
        <v>9317</v>
      </c>
      <c r="P316" t="s">
        <v>9317</v>
      </c>
      <c r="Q316" s="5">
        <v>40179</v>
      </c>
      <c r="R316" s="5">
        <v>40543</v>
      </c>
      <c r="S316" t="s">
        <v>14177</v>
      </c>
      <c r="T316" t="s">
        <v>12796</v>
      </c>
    </row>
    <row r="317" spans="1:20" x14ac:dyDescent="0.15">
      <c r="A317" t="s">
        <v>246</v>
      </c>
      <c r="B317" t="s">
        <v>9342</v>
      </c>
      <c r="C317" t="s">
        <v>11250</v>
      </c>
      <c r="D317" t="s">
        <v>5979</v>
      </c>
      <c r="E317" t="s">
        <v>4590</v>
      </c>
      <c r="F317" t="s">
        <v>13748</v>
      </c>
      <c r="G317" t="s">
        <v>14225</v>
      </c>
      <c r="H317" t="s">
        <v>14226</v>
      </c>
      <c r="I317" t="s">
        <v>9317</v>
      </c>
      <c r="J317" t="s">
        <v>14226</v>
      </c>
      <c r="K317" t="s">
        <v>14227</v>
      </c>
      <c r="L317" t="s">
        <v>9317</v>
      </c>
      <c r="M317" t="s">
        <v>9317</v>
      </c>
      <c r="N317" t="s">
        <v>14228</v>
      </c>
      <c r="O317" t="s">
        <v>9779</v>
      </c>
      <c r="P317" t="s">
        <v>14229</v>
      </c>
      <c r="Q317" s="5">
        <v>40544</v>
      </c>
      <c r="R317" s="5">
        <v>40908</v>
      </c>
      <c r="S317" t="s">
        <v>14226</v>
      </c>
      <c r="T317" t="s">
        <v>12845</v>
      </c>
    </row>
    <row r="318" spans="1:20" x14ac:dyDescent="0.15">
      <c r="A318" t="s">
        <v>402</v>
      </c>
      <c r="B318" t="s">
        <v>403</v>
      </c>
      <c r="C318" t="s">
        <v>14334</v>
      </c>
      <c r="D318" t="s">
        <v>5979</v>
      </c>
      <c r="E318" t="s">
        <v>4590</v>
      </c>
      <c r="F318" t="s">
        <v>9922</v>
      </c>
      <c r="G318" t="s">
        <v>9317</v>
      </c>
      <c r="H318" t="s">
        <v>9923</v>
      </c>
      <c r="I318" t="s">
        <v>9317</v>
      </c>
      <c r="J318" t="s">
        <v>9923</v>
      </c>
      <c r="K318" t="s">
        <v>9924</v>
      </c>
      <c r="L318" t="s">
        <v>9317</v>
      </c>
      <c r="M318" t="s">
        <v>9317</v>
      </c>
      <c r="N318" t="s">
        <v>9353</v>
      </c>
      <c r="O318" t="s">
        <v>9779</v>
      </c>
      <c r="P318" t="s">
        <v>9925</v>
      </c>
      <c r="Q318" s="5">
        <v>40544</v>
      </c>
      <c r="R318" s="5">
        <v>40908</v>
      </c>
      <c r="S318" t="s">
        <v>9923</v>
      </c>
      <c r="T318" t="s">
        <v>12851</v>
      </c>
    </row>
    <row r="319" spans="1:20" x14ac:dyDescent="0.15">
      <c r="A319" t="s">
        <v>684</v>
      </c>
      <c r="B319" t="s">
        <v>685</v>
      </c>
      <c r="C319" t="s">
        <v>5058</v>
      </c>
      <c r="D319" t="s">
        <v>5979</v>
      </c>
      <c r="E319" t="s">
        <v>4590</v>
      </c>
      <c r="F319" t="s">
        <v>9997</v>
      </c>
      <c r="G319" t="s">
        <v>9317</v>
      </c>
      <c r="H319" t="s">
        <v>9998</v>
      </c>
      <c r="I319" t="s">
        <v>9998</v>
      </c>
      <c r="J319" t="s">
        <v>9317</v>
      </c>
      <c r="K319" t="s">
        <v>9317</v>
      </c>
      <c r="L319" t="s">
        <v>9317</v>
      </c>
      <c r="M319" t="s">
        <v>9317</v>
      </c>
      <c r="N319" t="s">
        <v>9999</v>
      </c>
      <c r="O319" t="s">
        <v>9779</v>
      </c>
      <c r="P319" t="s">
        <v>10000</v>
      </c>
      <c r="Q319" s="5">
        <v>40544</v>
      </c>
      <c r="R319" s="5">
        <v>40908</v>
      </c>
      <c r="S319" t="s">
        <v>9998</v>
      </c>
      <c r="T319" t="s">
        <v>12853</v>
      </c>
    </row>
    <row r="320" spans="1:20" x14ac:dyDescent="0.15">
      <c r="A320" t="s">
        <v>699</v>
      </c>
      <c r="B320" t="s">
        <v>9372</v>
      </c>
      <c r="C320" t="s">
        <v>5060</v>
      </c>
      <c r="D320" t="s">
        <v>5979</v>
      </c>
      <c r="E320" t="s">
        <v>4590</v>
      </c>
      <c r="F320" t="s">
        <v>10001</v>
      </c>
      <c r="G320" t="s">
        <v>9317</v>
      </c>
      <c r="H320" t="s">
        <v>10002</v>
      </c>
      <c r="I320" t="s">
        <v>9317</v>
      </c>
      <c r="J320" t="s">
        <v>10002</v>
      </c>
      <c r="K320" t="s">
        <v>10003</v>
      </c>
      <c r="L320" t="s">
        <v>9317</v>
      </c>
      <c r="M320" t="s">
        <v>9317</v>
      </c>
      <c r="N320" t="s">
        <v>10004</v>
      </c>
      <c r="O320" t="s">
        <v>9779</v>
      </c>
      <c r="P320" t="s">
        <v>10005</v>
      </c>
      <c r="Q320" s="5">
        <v>40544</v>
      </c>
      <c r="R320" s="5">
        <v>40908</v>
      </c>
      <c r="S320" t="s">
        <v>10002</v>
      </c>
      <c r="T320" t="s">
        <v>12854</v>
      </c>
    </row>
    <row r="321" spans="1:20" x14ac:dyDescent="0.15">
      <c r="A321" t="s">
        <v>818</v>
      </c>
      <c r="B321" t="s">
        <v>819</v>
      </c>
      <c r="C321" t="s">
        <v>4902</v>
      </c>
      <c r="D321" t="s">
        <v>5979</v>
      </c>
      <c r="E321" t="s">
        <v>4590</v>
      </c>
      <c r="F321" t="s">
        <v>13765</v>
      </c>
      <c r="G321" t="s">
        <v>14237</v>
      </c>
      <c r="H321" t="s">
        <v>14238</v>
      </c>
      <c r="I321" t="s">
        <v>9317</v>
      </c>
      <c r="J321" t="s">
        <v>14238</v>
      </c>
      <c r="K321" t="s">
        <v>14239</v>
      </c>
      <c r="L321" t="s">
        <v>9317</v>
      </c>
      <c r="M321" t="s">
        <v>9317</v>
      </c>
      <c r="N321" t="s">
        <v>14240</v>
      </c>
      <c r="O321" t="s">
        <v>9779</v>
      </c>
      <c r="P321" t="s">
        <v>14241</v>
      </c>
      <c r="Q321" s="5">
        <v>40544</v>
      </c>
      <c r="R321" s="5">
        <v>40908</v>
      </c>
      <c r="S321" t="s">
        <v>14238</v>
      </c>
      <c r="T321" t="s">
        <v>12856</v>
      </c>
    </row>
    <row r="322" spans="1:20" x14ac:dyDescent="0.15">
      <c r="A322" t="s">
        <v>868</v>
      </c>
      <c r="B322" t="s">
        <v>869</v>
      </c>
      <c r="C322" t="s">
        <v>4902</v>
      </c>
      <c r="D322" t="s">
        <v>5979</v>
      </c>
      <c r="E322" t="s">
        <v>4590</v>
      </c>
      <c r="F322" t="s">
        <v>14242</v>
      </c>
      <c r="G322" t="s">
        <v>14243</v>
      </c>
      <c r="H322" t="s">
        <v>14244</v>
      </c>
      <c r="I322" t="s">
        <v>9317</v>
      </c>
      <c r="J322" t="s">
        <v>14244</v>
      </c>
      <c r="K322" t="s">
        <v>14245</v>
      </c>
      <c r="L322" t="s">
        <v>9317</v>
      </c>
      <c r="M322" t="s">
        <v>9317</v>
      </c>
      <c r="N322" t="s">
        <v>14246</v>
      </c>
      <c r="O322" t="s">
        <v>9779</v>
      </c>
      <c r="P322" t="s">
        <v>14247</v>
      </c>
      <c r="Q322" s="5">
        <v>40544</v>
      </c>
      <c r="R322" s="5">
        <v>40908</v>
      </c>
      <c r="S322" t="s">
        <v>14244</v>
      </c>
      <c r="T322" t="s">
        <v>12857</v>
      </c>
    </row>
    <row r="323" spans="1:20" x14ac:dyDescent="0.15">
      <c r="A323" t="s">
        <v>1102</v>
      </c>
      <c r="B323" t="s">
        <v>1103</v>
      </c>
      <c r="C323" t="s">
        <v>4902</v>
      </c>
      <c r="D323" t="s">
        <v>5979</v>
      </c>
      <c r="E323" t="s">
        <v>4590</v>
      </c>
      <c r="F323" t="s">
        <v>10158</v>
      </c>
      <c r="G323" t="s">
        <v>9317</v>
      </c>
      <c r="H323" t="s">
        <v>13770</v>
      </c>
      <c r="I323" t="s">
        <v>9317</v>
      </c>
      <c r="J323" t="s">
        <v>13770</v>
      </c>
      <c r="K323" t="s">
        <v>10812</v>
      </c>
      <c r="L323" t="s">
        <v>9317</v>
      </c>
      <c r="M323" t="s">
        <v>9317</v>
      </c>
      <c r="N323" t="s">
        <v>10813</v>
      </c>
      <c r="O323" t="s">
        <v>9779</v>
      </c>
      <c r="P323" t="s">
        <v>10814</v>
      </c>
      <c r="Q323" s="5">
        <v>40544</v>
      </c>
      <c r="R323" s="5">
        <v>40908</v>
      </c>
      <c r="S323" t="s">
        <v>13770</v>
      </c>
      <c r="T323" t="s">
        <v>12858</v>
      </c>
    </row>
    <row r="324" spans="1:20" x14ac:dyDescent="0.15">
      <c r="A324" t="s">
        <v>1243</v>
      </c>
      <c r="B324" t="s">
        <v>12652</v>
      </c>
      <c r="C324" t="s">
        <v>4902</v>
      </c>
      <c r="D324" t="s">
        <v>5979</v>
      </c>
      <c r="E324" t="s">
        <v>4590</v>
      </c>
      <c r="F324" t="s">
        <v>13957</v>
      </c>
      <c r="G324" t="s">
        <v>9317</v>
      </c>
      <c r="H324" t="s">
        <v>13958</v>
      </c>
      <c r="I324" t="s">
        <v>9317</v>
      </c>
      <c r="J324" t="s">
        <v>13958</v>
      </c>
      <c r="K324" t="s">
        <v>13959</v>
      </c>
      <c r="L324" t="s">
        <v>13960</v>
      </c>
      <c r="M324" t="s">
        <v>9317</v>
      </c>
      <c r="N324" t="s">
        <v>11038</v>
      </c>
      <c r="O324" t="s">
        <v>9779</v>
      </c>
      <c r="P324" t="s">
        <v>14151</v>
      </c>
      <c r="Q324" s="5">
        <v>40544</v>
      </c>
      <c r="R324" s="5">
        <v>40908</v>
      </c>
      <c r="S324" t="s">
        <v>13958</v>
      </c>
      <c r="T324" t="s">
        <v>12863</v>
      </c>
    </row>
    <row r="325" spans="1:20" x14ac:dyDescent="0.15">
      <c r="A325" t="s">
        <v>1339</v>
      </c>
      <c r="B325" t="s">
        <v>4645</v>
      </c>
      <c r="C325" t="s">
        <v>5325</v>
      </c>
      <c r="D325" t="s">
        <v>5979</v>
      </c>
      <c r="E325" t="s">
        <v>4590</v>
      </c>
      <c r="F325" t="s">
        <v>13776</v>
      </c>
      <c r="G325" t="s">
        <v>9317</v>
      </c>
      <c r="H325" t="s">
        <v>13777</v>
      </c>
      <c r="I325" t="s">
        <v>9317</v>
      </c>
      <c r="J325" t="s">
        <v>13777</v>
      </c>
      <c r="K325" t="s">
        <v>10780</v>
      </c>
      <c r="L325" t="s">
        <v>9317</v>
      </c>
      <c r="M325" t="s">
        <v>9317</v>
      </c>
      <c r="N325" t="s">
        <v>10303</v>
      </c>
      <c r="O325" t="s">
        <v>9779</v>
      </c>
      <c r="P325" t="s">
        <v>9909</v>
      </c>
      <c r="Q325" s="5">
        <v>40544</v>
      </c>
      <c r="R325" s="5">
        <v>40908</v>
      </c>
      <c r="S325" t="s">
        <v>13777</v>
      </c>
      <c r="T325" t="s">
        <v>12864</v>
      </c>
    </row>
    <row r="326" spans="1:20" x14ac:dyDescent="0.15">
      <c r="A326" t="s">
        <v>1345</v>
      </c>
      <c r="B326" t="s">
        <v>1346</v>
      </c>
      <c r="C326" t="s">
        <v>5326</v>
      </c>
      <c r="D326" t="s">
        <v>5979</v>
      </c>
      <c r="E326" t="s">
        <v>4590</v>
      </c>
      <c r="F326" t="s">
        <v>10190</v>
      </c>
      <c r="G326" t="s">
        <v>14252</v>
      </c>
      <c r="H326" t="s">
        <v>14253</v>
      </c>
      <c r="I326" t="s">
        <v>9317</v>
      </c>
      <c r="J326" t="s">
        <v>14253</v>
      </c>
      <c r="K326" t="s">
        <v>14254</v>
      </c>
      <c r="L326" t="s">
        <v>9317</v>
      </c>
      <c r="M326" t="s">
        <v>9317</v>
      </c>
      <c r="N326" t="s">
        <v>14255</v>
      </c>
      <c r="O326" t="s">
        <v>9779</v>
      </c>
      <c r="P326" t="s">
        <v>14256</v>
      </c>
      <c r="Q326" s="5">
        <v>40544</v>
      </c>
      <c r="R326" s="5">
        <v>40908</v>
      </c>
      <c r="S326" t="s">
        <v>14253</v>
      </c>
      <c r="T326" t="s">
        <v>12865</v>
      </c>
    </row>
    <row r="327" spans="1:20" x14ac:dyDescent="0.15">
      <c r="A327" t="s">
        <v>1399</v>
      </c>
      <c r="B327" t="s">
        <v>12660</v>
      </c>
      <c r="C327" t="s">
        <v>4902</v>
      </c>
      <c r="D327" t="s">
        <v>5979</v>
      </c>
      <c r="E327" t="s">
        <v>4590</v>
      </c>
      <c r="F327" t="s">
        <v>13957</v>
      </c>
      <c r="G327" t="s">
        <v>9317</v>
      </c>
      <c r="H327" t="s">
        <v>13958</v>
      </c>
      <c r="I327" t="s">
        <v>9317</v>
      </c>
      <c r="J327" t="s">
        <v>13958</v>
      </c>
      <c r="K327" t="s">
        <v>13959</v>
      </c>
      <c r="L327" t="s">
        <v>13960</v>
      </c>
      <c r="M327" t="s">
        <v>9317</v>
      </c>
      <c r="N327" t="s">
        <v>11038</v>
      </c>
      <c r="O327" t="s">
        <v>9779</v>
      </c>
      <c r="P327" t="s">
        <v>14151</v>
      </c>
      <c r="Q327" s="5">
        <v>40544</v>
      </c>
      <c r="R327" s="5">
        <v>40908</v>
      </c>
      <c r="S327" t="s">
        <v>13958</v>
      </c>
      <c r="T327" t="s">
        <v>12868</v>
      </c>
    </row>
    <row r="328" spans="1:20" x14ac:dyDescent="0.15">
      <c r="A328" t="s">
        <v>1565</v>
      </c>
      <c r="B328" t="s">
        <v>1566</v>
      </c>
      <c r="C328" t="s">
        <v>4902</v>
      </c>
      <c r="D328" t="s">
        <v>5979</v>
      </c>
      <c r="E328" t="s">
        <v>4590</v>
      </c>
      <c r="F328" t="s">
        <v>13979</v>
      </c>
      <c r="G328" t="s">
        <v>9317</v>
      </c>
      <c r="H328" t="s">
        <v>13980</v>
      </c>
      <c r="I328" t="s">
        <v>9317</v>
      </c>
      <c r="J328" t="s">
        <v>13980</v>
      </c>
      <c r="K328" t="s">
        <v>13981</v>
      </c>
      <c r="L328" t="s">
        <v>13982</v>
      </c>
      <c r="M328" t="s">
        <v>9317</v>
      </c>
      <c r="N328" t="s">
        <v>10168</v>
      </c>
      <c r="O328" t="s">
        <v>9779</v>
      </c>
      <c r="P328" t="s">
        <v>14154</v>
      </c>
      <c r="Q328" s="5">
        <v>40544</v>
      </c>
      <c r="R328" s="5">
        <v>40908</v>
      </c>
      <c r="S328" t="s">
        <v>13980</v>
      </c>
      <c r="T328" t="s">
        <v>12871</v>
      </c>
    </row>
    <row r="329" spans="1:20" x14ac:dyDescent="0.15">
      <c r="A329" t="s">
        <v>1629</v>
      </c>
      <c r="B329" t="s">
        <v>1630</v>
      </c>
      <c r="C329" t="s">
        <v>5512</v>
      </c>
      <c r="D329" t="s">
        <v>5979</v>
      </c>
      <c r="E329" t="s">
        <v>4590</v>
      </c>
      <c r="F329" t="s">
        <v>13788</v>
      </c>
      <c r="G329" t="s">
        <v>9317</v>
      </c>
      <c r="H329" t="s">
        <v>13789</v>
      </c>
      <c r="I329" t="s">
        <v>9317</v>
      </c>
      <c r="J329" t="s">
        <v>13789</v>
      </c>
      <c r="K329" t="s">
        <v>10095</v>
      </c>
      <c r="L329" t="s">
        <v>13790</v>
      </c>
      <c r="M329" t="s">
        <v>9317</v>
      </c>
      <c r="N329" t="s">
        <v>10096</v>
      </c>
      <c r="O329" t="s">
        <v>9779</v>
      </c>
      <c r="P329" t="s">
        <v>14155</v>
      </c>
      <c r="Q329" s="5">
        <v>40544</v>
      </c>
      <c r="R329" s="5">
        <v>40908</v>
      </c>
      <c r="S329" t="s">
        <v>13789</v>
      </c>
      <c r="T329" t="s">
        <v>12872</v>
      </c>
    </row>
    <row r="330" spans="1:20" x14ac:dyDescent="0.15">
      <c r="A330" t="s">
        <v>1727</v>
      </c>
      <c r="B330" t="s">
        <v>4556</v>
      </c>
      <c r="C330" t="s">
        <v>5544</v>
      </c>
      <c r="D330" t="s">
        <v>5979</v>
      </c>
      <c r="E330" t="s">
        <v>4590</v>
      </c>
      <c r="F330" t="s">
        <v>13792</v>
      </c>
      <c r="G330" t="s">
        <v>14259</v>
      </c>
      <c r="H330" t="s">
        <v>14260</v>
      </c>
      <c r="I330" t="s">
        <v>9317</v>
      </c>
      <c r="J330" t="s">
        <v>14260</v>
      </c>
      <c r="K330" t="s">
        <v>14261</v>
      </c>
      <c r="L330" t="s">
        <v>9317</v>
      </c>
      <c r="M330" t="s">
        <v>9317</v>
      </c>
      <c r="N330" t="s">
        <v>14262</v>
      </c>
      <c r="O330" t="s">
        <v>9779</v>
      </c>
      <c r="P330" t="s">
        <v>14263</v>
      </c>
      <c r="Q330" s="5">
        <v>40544</v>
      </c>
      <c r="R330" s="5">
        <v>40908</v>
      </c>
      <c r="S330" t="s">
        <v>14260</v>
      </c>
      <c r="T330" t="s">
        <v>12873</v>
      </c>
    </row>
    <row r="331" spans="1:20" x14ac:dyDescent="0.15">
      <c r="A331" t="s">
        <v>1810</v>
      </c>
      <c r="B331" t="s">
        <v>4657</v>
      </c>
      <c r="C331" t="s">
        <v>4902</v>
      </c>
      <c r="D331" t="s">
        <v>5979</v>
      </c>
      <c r="E331" t="s">
        <v>4590</v>
      </c>
      <c r="F331" t="s">
        <v>10386</v>
      </c>
      <c r="G331" t="s">
        <v>14264</v>
      </c>
      <c r="H331" t="s">
        <v>14265</v>
      </c>
      <c r="I331" t="s">
        <v>9317</v>
      </c>
      <c r="J331" t="s">
        <v>14265</v>
      </c>
      <c r="K331" t="s">
        <v>14266</v>
      </c>
      <c r="L331" t="s">
        <v>9317</v>
      </c>
      <c r="M331" t="s">
        <v>9317</v>
      </c>
      <c r="N331" t="s">
        <v>11838</v>
      </c>
      <c r="O331" t="s">
        <v>9779</v>
      </c>
      <c r="P331" t="s">
        <v>14267</v>
      </c>
      <c r="Q331" s="5">
        <v>40544</v>
      </c>
      <c r="R331" s="5">
        <v>40908</v>
      </c>
      <c r="S331" t="s">
        <v>14265</v>
      </c>
      <c r="T331" t="s">
        <v>12874</v>
      </c>
    </row>
    <row r="332" spans="1:20" x14ac:dyDescent="0.15">
      <c r="A332" t="s">
        <v>1816</v>
      </c>
      <c r="B332" t="s">
        <v>1817</v>
      </c>
      <c r="C332" t="s">
        <v>5644</v>
      </c>
      <c r="D332" t="s">
        <v>5979</v>
      </c>
      <c r="E332" t="s">
        <v>4590</v>
      </c>
      <c r="F332" t="s">
        <v>14166</v>
      </c>
      <c r="G332" t="s">
        <v>14268</v>
      </c>
      <c r="H332" t="s">
        <v>14269</v>
      </c>
      <c r="I332" t="s">
        <v>9317</v>
      </c>
      <c r="J332" t="s">
        <v>14269</v>
      </c>
      <c r="K332" t="s">
        <v>14270</v>
      </c>
      <c r="L332" t="s">
        <v>9317</v>
      </c>
      <c r="M332" t="s">
        <v>9317</v>
      </c>
      <c r="N332" t="s">
        <v>14271</v>
      </c>
      <c r="O332" t="s">
        <v>9779</v>
      </c>
      <c r="P332" t="s">
        <v>14272</v>
      </c>
      <c r="Q332" s="5">
        <v>40544</v>
      </c>
      <c r="R332" s="5">
        <v>40908</v>
      </c>
      <c r="S332" t="s">
        <v>14269</v>
      </c>
      <c r="T332" t="s">
        <v>12875</v>
      </c>
    </row>
    <row r="333" spans="1:20" x14ac:dyDescent="0.15">
      <c r="A333" t="s">
        <v>1832</v>
      </c>
      <c r="B333" t="s">
        <v>12792</v>
      </c>
      <c r="C333" t="s">
        <v>4902</v>
      </c>
      <c r="D333" t="s">
        <v>5979</v>
      </c>
      <c r="E333" t="s">
        <v>4590</v>
      </c>
      <c r="F333" t="s">
        <v>14170</v>
      </c>
      <c r="G333" t="s">
        <v>14273</v>
      </c>
      <c r="H333" t="s">
        <v>14274</v>
      </c>
      <c r="I333" t="s">
        <v>9317</v>
      </c>
      <c r="J333" t="s">
        <v>14274</v>
      </c>
      <c r="K333" t="s">
        <v>14275</v>
      </c>
      <c r="L333" t="s">
        <v>9317</v>
      </c>
      <c r="M333" t="s">
        <v>9317</v>
      </c>
      <c r="N333" t="s">
        <v>14276</v>
      </c>
      <c r="O333" t="s">
        <v>9779</v>
      </c>
      <c r="P333" t="s">
        <v>14277</v>
      </c>
      <c r="Q333" s="5">
        <v>40544</v>
      </c>
      <c r="R333" s="5">
        <v>40908</v>
      </c>
      <c r="S333" t="s">
        <v>14274</v>
      </c>
      <c r="T333" t="s">
        <v>12876</v>
      </c>
    </row>
    <row r="334" spans="1:20" x14ac:dyDescent="0.15">
      <c r="A334" t="s">
        <v>2111</v>
      </c>
      <c r="B334" t="s">
        <v>2112</v>
      </c>
      <c r="C334" t="s">
        <v>5713</v>
      </c>
      <c r="D334" t="s">
        <v>5979</v>
      </c>
      <c r="E334" t="s">
        <v>4590</v>
      </c>
      <c r="F334" t="s">
        <v>10493</v>
      </c>
      <c r="G334" t="s">
        <v>13994</v>
      </c>
      <c r="H334" t="s">
        <v>13995</v>
      </c>
      <c r="I334" t="s">
        <v>9317</v>
      </c>
      <c r="J334" t="s">
        <v>13995</v>
      </c>
      <c r="K334" t="s">
        <v>13996</v>
      </c>
      <c r="L334" t="s">
        <v>10747</v>
      </c>
      <c r="M334" t="s">
        <v>9317</v>
      </c>
      <c r="N334" t="s">
        <v>14178</v>
      </c>
      <c r="O334" t="s">
        <v>9779</v>
      </c>
      <c r="P334" t="s">
        <v>14179</v>
      </c>
      <c r="Q334" s="5">
        <v>40544</v>
      </c>
      <c r="R334" s="5">
        <v>40908</v>
      </c>
      <c r="S334" t="s">
        <v>13995</v>
      </c>
      <c r="T334" t="s">
        <v>12880</v>
      </c>
    </row>
    <row r="335" spans="1:20" x14ac:dyDescent="0.15">
      <c r="A335" t="s">
        <v>2221</v>
      </c>
      <c r="B335" t="s">
        <v>2222</v>
      </c>
      <c r="C335" t="s">
        <v>5765</v>
      </c>
      <c r="D335" t="s">
        <v>5979</v>
      </c>
      <c r="E335" t="s">
        <v>4590</v>
      </c>
      <c r="F335" t="s">
        <v>14280</v>
      </c>
      <c r="G335" t="s">
        <v>14281</v>
      </c>
      <c r="H335" t="s">
        <v>14282</v>
      </c>
      <c r="I335" t="s">
        <v>9317</v>
      </c>
      <c r="J335" t="s">
        <v>14282</v>
      </c>
      <c r="K335" t="s">
        <v>14283</v>
      </c>
      <c r="L335" t="s">
        <v>9317</v>
      </c>
      <c r="M335" t="s">
        <v>9317</v>
      </c>
      <c r="N335" t="s">
        <v>10522</v>
      </c>
      <c r="O335" t="s">
        <v>9779</v>
      </c>
      <c r="P335" t="s">
        <v>14284</v>
      </c>
      <c r="Q335" s="5">
        <v>40544</v>
      </c>
      <c r="R335" s="5">
        <v>40908</v>
      </c>
      <c r="S335" t="s">
        <v>14282</v>
      </c>
      <c r="T335" t="s">
        <v>12881</v>
      </c>
    </row>
    <row r="336" spans="1:20" x14ac:dyDescent="0.15">
      <c r="A336" t="s">
        <v>2475</v>
      </c>
      <c r="B336" t="s">
        <v>2476</v>
      </c>
      <c r="C336" t="s">
        <v>5771</v>
      </c>
      <c r="D336" t="s">
        <v>5979</v>
      </c>
      <c r="E336" t="s">
        <v>4590</v>
      </c>
      <c r="F336" t="s">
        <v>10575</v>
      </c>
      <c r="G336" t="s">
        <v>9317</v>
      </c>
      <c r="H336" t="s">
        <v>10576</v>
      </c>
      <c r="I336" t="s">
        <v>10576</v>
      </c>
      <c r="J336" t="s">
        <v>9317</v>
      </c>
      <c r="K336" t="s">
        <v>9317</v>
      </c>
      <c r="L336" t="s">
        <v>9317</v>
      </c>
      <c r="M336" t="s">
        <v>9317</v>
      </c>
      <c r="N336" t="s">
        <v>9911</v>
      </c>
      <c r="O336" t="s">
        <v>9779</v>
      </c>
      <c r="P336" t="s">
        <v>10577</v>
      </c>
      <c r="Q336" s="5">
        <v>40544</v>
      </c>
      <c r="R336" s="5">
        <v>40908</v>
      </c>
      <c r="S336" t="s">
        <v>10576</v>
      </c>
      <c r="T336" t="s">
        <v>12882</v>
      </c>
    </row>
    <row r="337" spans="1:20" x14ac:dyDescent="0.15">
      <c r="A337" t="s">
        <v>2672</v>
      </c>
      <c r="B337" t="s">
        <v>4705</v>
      </c>
      <c r="C337" t="s">
        <v>4902</v>
      </c>
      <c r="D337" t="s">
        <v>5979</v>
      </c>
      <c r="E337" t="s">
        <v>7888</v>
      </c>
      <c r="F337" t="s">
        <v>10629</v>
      </c>
      <c r="G337" t="s">
        <v>9317</v>
      </c>
      <c r="H337" t="s">
        <v>10630</v>
      </c>
      <c r="I337" t="s">
        <v>9317</v>
      </c>
      <c r="J337" t="s">
        <v>10630</v>
      </c>
      <c r="K337" t="s">
        <v>10631</v>
      </c>
      <c r="L337" t="s">
        <v>9317</v>
      </c>
      <c r="M337" t="s">
        <v>9317</v>
      </c>
      <c r="N337" t="s">
        <v>9514</v>
      </c>
      <c r="O337" t="s">
        <v>9779</v>
      </c>
      <c r="P337" t="s">
        <v>10025</v>
      </c>
      <c r="Q337" s="5">
        <v>40544</v>
      </c>
      <c r="R337" s="5">
        <v>40908</v>
      </c>
      <c r="S337" t="s">
        <v>10630</v>
      </c>
      <c r="T337" t="s">
        <v>12885</v>
      </c>
    </row>
    <row r="338" spans="1:20" x14ac:dyDescent="0.15">
      <c r="A338" t="s">
        <v>2709</v>
      </c>
      <c r="B338" t="s">
        <v>2710</v>
      </c>
      <c r="C338" t="s">
        <v>14576</v>
      </c>
      <c r="D338" t="s">
        <v>5979</v>
      </c>
      <c r="E338" t="s">
        <v>4590</v>
      </c>
      <c r="F338" t="s">
        <v>9859</v>
      </c>
      <c r="G338" t="s">
        <v>14285</v>
      </c>
      <c r="H338" t="s">
        <v>14286</v>
      </c>
      <c r="I338" t="s">
        <v>9317</v>
      </c>
      <c r="J338" t="s">
        <v>14286</v>
      </c>
      <c r="K338" t="s">
        <v>14287</v>
      </c>
      <c r="L338" t="s">
        <v>14288</v>
      </c>
      <c r="M338" t="s">
        <v>9317</v>
      </c>
      <c r="N338" t="s">
        <v>14289</v>
      </c>
      <c r="O338" t="s">
        <v>9779</v>
      </c>
      <c r="P338" t="s">
        <v>14290</v>
      </c>
      <c r="Q338" s="5">
        <v>40544</v>
      </c>
      <c r="R338" s="5">
        <v>40908</v>
      </c>
      <c r="S338" t="s">
        <v>14286</v>
      </c>
      <c r="T338" t="s">
        <v>12886</v>
      </c>
    </row>
    <row r="339" spans="1:20" x14ac:dyDescent="0.15">
      <c r="A339" t="s">
        <v>2797</v>
      </c>
      <c r="B339" t="s">
        <v>2798</v>
      </c>
      <c r="C339" t="s">
        <v>4902</v>
      </c>
      <c r="D339" t="s">
        <v>5979</v>
      </c>
      <c r="E339" t="s">
        <v>4590</v>
      </c>
      <c r="F339" t="s">
        <v>10655</v>
      </c>
      <c r="G339" t="s">
        <v>9317</v>
      </c>
      <c r="H339" t="s">
        <v>10656</v>
      </c>
      <c r="I339" t="s">
        <v>9317</v>
      </c>
      <c r="J339" t="s">
        <v>10656</v>
      </c>
      <c r="K339" t="s">
        <v>10657</v>
      </c>
      <c r="L339" t="s">
        <v>10658</v>
      </c>
      <c r="M339" t="s">
        <v>9317</v>
      </c>
      <c r="N339" t="s">
        <v>10659</v>
      </c>
      <c r="O339" t="s">
        <v>9779</v>
      </c>
      <c r="P339" t="s">
        <v>10660</v>
      </c>
      <c r="Q339" s="5">
        <v>40544</v>
      </c>
      <c r="R339" s="5">
        <v>40908</v>
      </c>
      <c r="S339" t="s">
        <v>10656</v>
      </c>
      <c r="T339" t="s">
        <v>12888</v>
      </c>
    </row>
    <row r="340" spans="1:20" x14ac:dyDescent="0.15">
      <c r="A340" t="s">
        <v>2844</v>
      </c>
      <c r="B340" t="s">
        <v>12542</v>
      </c>
      <c r="C340" t="s">
        <v>4902</v>
      </c>
      <c r="D340" t="s">
        <v>5979</v>
      </c>
      <c r="E340" t="s">
        <v>4590</v>
      </c>
      <c r="F340" t="s">
        <v>13832</v>
      </c>
      <c r="G340" t="s">
        <v>14293</v>
      </c>
      <c r="H340" t="s">
        <v>14294</v>
      </c>
      <c r="I340" t="s">
        <v>14294</v>
      </c>
      <c r="J340" t="s">
        <v>9317</v>
      </c>
      <c r="K340" t="s">
        <v>9317</v>
      </c>
      <c r="L340" t="s">
        <v>9317</v>
      </c>
      <c r="M340" t="s">
        <v>9317</v>
      </c>
      <c r="N340" t="s">
        <v>14295</v>
      </c>
      <c r="O340" t="s">
        <v>9779</v>
      </c>
      <c r="P340" t="s">
        <v>14296</v>
      </c>
      <c r="Q340" s="5">
        <v>40544</v>
      </c>
      <c r="R340" s="5">
        <v>40908</v>
      </c>
      <c r="S340" t="s">
        <v>14294</v>
      </c>
      <c r="T340" t="s">
        <v>12889</v>
      </c>
    </row>
    <row r="341" spans="1:20" x14ac:dyDescent="0.15">
      <c r="A341" t="s">
        <v>2884</v>
      </c>
      <c r="B341" t="s">
        <v>2131</v>
      </c>
      <c r="C341" t="s">
        <v>14420</v>
      </c>
      <c r="D341" t="s">
        <v>5979</v>
      </c>
      <c r="E341" t="s">
        <v>4590</v>
      </c>
      <c r="F341" t="s">
        <v>13838</v>
      </c>
      <c r="G341" t="s">
        <v>14297</v>
      </c>
      <c r="H341" t="s">
        <v>14298</v>
      </c>
      <c r="I341" t="s">
        <v>9317</v>
      </c>
      <c r="J341" t="s">
        <v>14298</v>
      </c>
      <c r="K341" t="s">
        <v>14299</v>
      </c>
      <c r="L341" t="s">
        <v>9317</v>
      </c>
      <c r="M341" t="s">
        <v>9317</v>
      </c>
      <c r="N341" t="s">
        <v>14300</v>
      </c>
      <c r="O341" t="s">
        <v>9779</v>
      </c>
      <c r="P341" t="s">
        <v>14301</v>
      </c>
      <c r="Q341" s="5">
        <v>40544</v>
      </c>
      <c r="R341" s="5">
        <v>40908</v>
      </c>
      <c r="S341" t="s">
        <v>14298</v>
      </c>
      <c r="T341" t="s">
        <v>12890</v>
      </c>
    </row>
    <row r="342" spans="1:20" x14ac:dyDescent="0.15">
      <c r="A342" t="s">
        <v>3164</v>
      </c>
      <c r="B342" t="s">
        <v>12509</v>
      </c>
      <c r="C342" t="s">
        <v>5927</v>
      </c>
      <c r="D342" t="s">
        <v>5979</v>
      </c>
      <c r="E342" t="s">
        <v>4590</v>
      </c>
      <c r="F342" t="s">
        <v>10782</v>
      </c>
      <c r="G342" t="s">
        <v>9317</v>
      </c>
      <c r="H342" t="s">
        <v>10783</v>
      </c>
      <c r="I342" t="s">
        <v>9317</v>
      </c>
      <c r="J342" t="s">
        <v>10783</v>
      </c>
      <c r="K342" t="s">
        <v>10784</v>
      </c>
      <c r="L342" t="s">
        <v>9317</v>
      </c>
      <c r="M342" t="s">
        <v>9317</v>
      </c>
      <c r="N342" t="s">
        <v>10785</v>
      </c>
      <c r="O342" t="s">
        <v>9779</v>
      </c>
      <c r="P342" t="s">
        <v>10786</v>
      </c>
      <c r="Q342" s="5">
        <v>40544</v>
      </c>
      <c r="R342" s="5">
        <v>40908</v>
      </c>
      <c r="S342" t="s">
        <v>10783</v>
      </c>
      <c r="T342" t="s">
        <v>12892</v>
      </c>
    </row>
    <row r="343" spans="1:20" x14ac:dyDescent="0.15">
      <c r="A343" t="s">
        <v>3234</v>
      </c>
      <c r="B343" t="s">
        <v>12712</v>
      </c>
      <c r="C343" t="s">
        <v>4902</v>
      </c>
      <c r="D343" t="s">
        <v>5979</v>
      </c>
      <c r="E343" t="s">
        <v>4590</v>
      </c>
      <c r="F343" t="s">
        <v>10819</v>
      </c>
      <c r="G343" t="s">
        <v>9317</v>
      </c>
      <c r="H343" t="s">
        <v>10820</v>
      </c>
      <c r="I343" t="s">
        <v>9317</v>
      </c>
      <c r="J343" t="s">
        <v>10820</v>
      </c>
      <c r="K343" t="s">
        <v>14302</v>
      </c>
      <c r="L343" t="s">
        <v>9317</v>
      </c>
      <c r="M343" t="s">
        <v>9317</v>
      </c>
      <c r="N343" t="s">
        <v>9514</v>
      </c>
      <c r="O343" t="s">
        <v>9779</v>
      </c>
      <c r="P343" t="s">
        <v>9886</v>
      </c>
      <c r="Q343" s="5">
        <v>40544</v>
      </c>
      <c r="R343" s="5">
        <v>40908</v>
      </c>
      <c r="S343" t="s">
        <v>10820</v>
      </c>
      <c r="T343" t="s">
        <v>12894</v>
      </c>
    </row>
    <row r="344" spans="1:20" x14ac:dyDescent="0.15">
      <c r="A344" t="s">
        <v>3283</v>
      </c>
      <c r="B344" t="s">
        <v>4578</v>
      </c>
      <c r="C344" t="s">
        <v>4902</v>
      </c>
      <c r="D344" t="s">
        <v>5979</v>
      </c>
      <c r="E344" t="s">
        <v>4590</v>
      </c>
      <c r="F344" t="s">
        <v>10826</v>
      </c>
      <c r="G344" t="s">
        <v>9317</v>
      </c>
      <c r="H344" t="s">
        <v>10827</v>
      </c>
      <c r="I344" t="s">
        <v>9317</v>
      </c>
      <c r="J344" t="s">
        <v>10827</v>
      </c>
      <c r="K344" t="s">
        <v>10828</v>
      </c>
      <c r="L344" t="s">
        <v>10829</v>
      </c>
      <c r="M344" t="s">
        <v>9317</v>
      </c>
      <c r="N344" t="s">
        <v>9500</v>
      </c>
      <c r="O344" t="s">
        <v>9779</v>
      </c>
      <c r="P344" t="s">
        <v>10830</v>
      </c>
      <c r="Q344" s="5">
        <v>40544</v>
      </c>
      <c r="R344" s="5">
        <v>40908</v>
      </c>
      <c r="S344" t="s">
        <v>10827</v>
      </c>
      <c r="T344" t="s">
        <v>12895</v>
      </c>
    </row>
    <row r="345" spans="1:20" x14ac:dyDescent="0.15">
      <c r="A345" t="s">
        <v>3405</v>
      </c>
      <c r="B345" t="s">
        <v>12720</v>
      </c>
      <c r="C345" t="s">
        <v>4902</v>
      </c>
      <c r="D345" t="s">
        <v>5979</v>
      </c>
      <c r="E345" t="s">
        <v>4590</v>
      </c>
      <c r="F345" t="s">
        <v>14086</v>
      </c>
      <c r="G345" t="s">
        <v>9317</v>
      </c>
      <c r="H345" t="s">
        <v>14087</v>
      </c>
      <c r="I345" t="s">
        <v>9317</v>
      </c>
      <c r="J345" t="s">
        <v>14087</v>
      </c>
      <c r="K345" t="s">
        <v>14088</v>
      </c>
      <c r="L345" t="s">
        <v>9317</v>
      </c>
      <c r="M345" t="s">
        <v>9317</v>
      </c>
      <c r="N345" t="s">
        <v>10173</v>
      </c>
      <c r="O345" t="s">
        <v>9779</v>
      </c>
      <c r="P345" t="s">
        <v>14211</v>
      </c>
      <c r="Q345" s="5">
        <v>40544</v>
      </c>
      <c r="R345" s="5">
        <v>40908</v>
      </c>
      <c r="S345" t="s">
        <v>14087</v>
      </c>
      <c r="T345" t="s">
        <v>12897</v>
      </c>
    </row>
    <row r="346" spans="1:20" x14ac:dyDescent="0.15">
      <c r="A346" t="s">
        <v>3434</v>
      </c>
      <c r="B346" t="s">
        <v>9578</v>
      </c>
      <c r="C346" t="s">
        <v>4902</v>
      </c>
      <c r="D346" t="s">
        <v>5979</v>
      </c>
      <c r="E346" t="s">
        <v>4590</v>
      </c>
      <c r="F346" t="s">
        <v>14090</v>
      </c>
      <c r="G346" t="s">
        <v>9317</v>
      </c>
      <c r="H346" t="s">
        <v>14091</v>
      </c>
      <c r="I346" t="s">
        <v>9317</v>
      </c>
      <c r="J346" t="s">
        <v>14091</v>
      </c>
      <c r="K346" t="s">
        <v>14092</v>
      </c>
      <c r="L346" t="s">
        <v>9317</v>
      </c>
      <c r="M346" t="s">
        <v>9317</v>
      </c>
      <c r="N346" t="s">
        <v>14212</v>
      </c>
      <c r="O346" t="s">
        <v>9779</v>
      </c>
      <c r="P346" t="s">
        <v>14213</v>
      </c>
      <c r="Q346" s="5">
        <v>40544</v>
      </c>
      <c r="R346" s="5">
        <v>40908</v>
      </c>
      <c r="S346" t="s">
        <v>14091</v>
      </c>
      <c r="T346" t="s">
        <v>12898</v>
      </c>
    </row>
    <row r="347" spans="1:20" x14ac:dyDescent="0.15">
      <c r="A347" t="s">
        <v>3528</v>
      </c>
      <c r="B347" t="s">
        <v>9587</v>
      </c>
      <c r="C347" t="s">
        <v>14134</v>
      </c>
      <c r="D347" t="s">
        <v>5979</v>
      </c>
      <c r="E347" t="s">
        <v>4590</v>
      </c>
      <c r="F347" t="s">
        <v>14106</v>
      </c>
      <c r="G347" t="s">
        <v>14303</v>
      </c>
      <c r="H347" t="s">
        <v>14304</v>
      </c>
      <c r="I347" t="s">
        <v>9317</v>
      </c>
      <c r="J347" t="s">
        <v>14304</v>
      </c>
      <c r="K347" t="s">
        <v>14305</v>
      </c>
      <c r="L347" t="s">
        <v>9317</v>
      </c>
      <c r="M347" t="s">
        <v>9317</v>
      </c>
      <c r="N347" t="s">
        <v>14306</v>
      </c>
      <c r="O347" t="s">
        <v>9779</v>
      </c>
      <c r="P347" t="s">
        <v>14307</v>
      </c>
      <c r="Q347" s="5">
        <v>40544</v>
      </c>
      <c r="R347" s="5">
        <v>40908</v>
      </c>
      <c r="S347" t="s">
        <v>14304</v>
      </c>
      <c r="T347" t="s">
        <v>12900</v>
      </c>
    </row>
    <row r="348" spans="1:20" x14ac:dyDescent="0.15">
      <c r="A348" t="s">
        <v>3763</v>
      </c>
      <c r="B348" t="s">
        <v>3764</v>
      </c>
      <c r="C348" t="s">
        <v>4938</v>
      </c>
      <c r="D348" t="s">
        <v>5979</v>
      </c>
      <c r="E348" t="s">
        <v>4590</v>
      </c>
      <c r="F348" t="s">
        <v>10952</v>
      </c>
      <c r="G348" t="s">
        <v>9317</v>
      </c>
      <c r="H348" t="s">
        <v>10976</v>
      </c>
      <c r="I348" t="s">
        <v>9317</v>
      </c>
      <c r="J348" t="s">
        <v>10976</v>
      </c>
      <c r="K348" t="s">
        <v>10977</v>
      </c>
      <c r="L348" t="s">
        <v>9317</v>
      </c>
      <c r="M348" t="s">
        <v>9317</v>
      </c>
      <c r="N348" t="s">
        <v>10284</v>
      </c>
      <c r="O348" t="s">
        <v>9779</v>
      </c>
      <c r="P348" t="s">
        <v>10978</v>
      </c>
      <c r="Q348" s="5">
        <v>40544</v>
      </c>
      <c r="R348" s="5">
        <v>40908</v>
      </c>
      <c r="S348" t="s">
        <v>10976</v>
      </c>
      <c r="T348" t="s">
        <v>12903</v>
      </c>
    </row>
    <row r="349" spans="1:20" x14ac:dyDescent="0.15">
      <c r="A349" t="s">
        <v>3949</v>
      </c>
      <c r="B349" t="s">
        <v>3950</v>
      </c>
      <c r="C349" t="s">
        <v>5007</v>
      </c>
      <c r="D349" t="s">
        <v>5979</v>
      </c>
      <c r="E349" t="s">
        <v>4590</v>
      </c>
      <c r="F349" t="s">
        <v>14308</v>
      </c>
      <c r="G349" t="s">
        <v>9317</v>
      </c>
      <c r="H349" t="s">
        <v>14309</v>
      </c>
      <c r="I349" t="s">
        <v>9317</v>
      </c>
      <c r="J349" t="s">
        <v>14309</v>
      </c>
      <c r="K349" t="s">
        <v>10812</v>
      </c>
      <c r="L349" t="s">
        <v>9317</v>
      </c>
      <c r="M349" t="s">
        <v>9317</v>
      </c>
      <c r="N349" t="s">
        <v>10813</v>
      </c>
      <c r="O349" t="s">
        <v>9779</v>
      </c>
      <c r="P349" t="s">
        <v>10814</v>
      </c>
      <c r="Q349" s="5">
        <v>40544</v>
      </c>
      <c r="R349" s="5">
        <v>40908</v>
      </c>
      <c r="S349" t="s">
        <v>14309</v>
      </c>
      <c r="T349" t="s">
        <v>12907</v>
      </c>
    </row>
    <row r="350" spans="1:20" x14ac:dyDescent="0.15">
      <c r="A350" t="s">
        <v>3986</v>
      </c>
      <c r="B350" t="s">
        <v>3987</v>
      </c>
      <c r="C350" t="s">
        <v>11250</v>
      </c>
      <c r="D350" t="s">
        <v>5979</v>
      </c>
      <c r="E350" t="s">
        <v>4590</v>
      </c>
      <c r="F350" t="s">
        <v>13861</v>
      </c>
      <c r="G350" t="s">
        <v>9317</v>
      </c>
      <c r="H350" t="s">
        <v>13862</v>
      </c>
      <c r="I350" t="s">
        <v>9317</v>
      </c>
      <c r="J350" t="s">
        <v>13862</v>
      </c>
      <c r="K350" t="s">
        <v>11916</v>
      </c>
      <c r="L350" t="s">
        <v>9317</v>
      </c>
      <c r="M350" t="s">
        <v>9317</v>
      </c>
      <c r="N350" t="s">
        <v>12826</v>
      </c>
      <c r="O350" t="s">
        <v>9779</v>
      </c>
      <c r="P350" t="s">
        <v>9784</v>
      </c>
      <c r="Q350" s="5">
        <v>40544</v>
      </c>
      <c r="R350" s="5">
        <v>40908</v>
      </c>
      <c r="S350" t="s">
        <v>13862</v>
      </c>
      <c r="T350" t="s">
        <v>12908</v>
      </c>
    </row>
    <row r="351" spans="1:20" x14ac:dyDescent="0.15">
      <c r="A351" t="s">
        <v>4328</v>
      </c>
      <c r="B351" t="s">
        <v>4148</v>
      </c>
      <c r="C351" t="s">
        <v>5152</v>
      </c>
      <c r="D351" t="s">
        <v>5979</v>
      </c>
      <c r="E351" t="s">
        <v>4590</v>
      </c>
      <c r="F351" t="s">
        <v>11138</v>
      </c>
      <c r="G351" t="s">
        <v>9317</v>
      </c>
      <c r="H351" t="s">
        <v>11139</v>
      </c>
      <c r="I351" t="s">
        <v>9317</v>
      </c>
      <c r="J351" t="s">
        <v>11139</v>
      </c>
      <c r="K351" t="s">
        <v>11140</v>
      </c>
      <c r="L351" t="s">
        <v>9317</v>
      </c>
      <c r="M351" t="s">
        <v>9317</v>
      </c>
      <c r="N351" t="s">
        <v>11141</v>
      </c>
      <c r="O351" t="s">
        <v>9779</v>
      </c>
      <c r="P351" t="s">
        <v>10314</v>
      </c>
      <c r="Q351" s="5">
        <v>40544</v>
      </c>
      <c r="R351" s="5">
        <v>40908</v>
      </c>
      <c r="S351" t="s">
        <v>11139</v>
      </c>
      <c r="T351" t="s">
        <v>12921</v>
      </c>
    </row>
    <row r="352" spans="1:20" x14ac:dyDescent="0.15">
      <c r="A352" t="s">
        <v>3666</v>
      </c>
      <c r="B352" t="s">
        <v>12819</v>
      </c>
      <c r="C352" t="s">
        <v>4902</v>
      </c>
      <c r="D352" t="s">
        <v>5979</v>
      </c>
      <c r="E352" t="s">
        <v>4590</v>
      </c>
      <c r="F352" t="s">
        <v>11387</v>
      </c>
      <c r="G352" t="s">
        <v>9317</v>
      </c>
      <c r="H352" t="s">
        <v>11388</v>
      </c>
      <c r="I352" t="s">
        <v>9317</v>
      </c>
      <c r="J352" t="s">
        <v>11388</v>
      </c>
      <c r="K352" t="s">
        <v>14218</v>
      </c>
      <c r="L352" t="s">
        <v>9317</v>
      </c>
      <c r="M352" t="s">
        <v>9317</v>
      </c>
      <c r="N352" t="s">
        <v>14219</v>
      </c>
      <c r="O352" t="s">
        <v>9779</v>
      </c>
      <c r="P352" t="s">
        <v>14220</v>
      </c>
      <c r="Q352" s="5">
        <v>40544</v>
      </c>
      <c r="R352" s="5">
        <v>40908</v>
      </c>
      <c r="S352" t="s">
        <v>11388</v>
      </c>
      <c r="T352" t="s">
        <v>12901</v>
      </c>
    </row>
    <row r="353" spans="1:20" x14ac:dyDescent="0.15">
      <c r="A353" t="s">
        <v>1237</v>
      </c>
      <c r="B353" t="s">
        <v>4528</v>
      </c>
      <c r="C353" t="s">
        <v>4902</v>
      </c>
      <c r="D353" t="s">
        <v>5979</v>
      </c>
      <c r="E353" t="s">
        <v>4590</v>
      </c>
      <c r="F353" t="s">
        <v>13772</v>
      </c>
      <c r="G353" t="s">
        <v>9317</v>
      </c>
      <c r="H353" t="s">
        <v>13773</v>
      </c>
      <c r="I353" t="s">
        <v>9317</v>
      </c>
      <c r="J353" t="s">
        <v>13773</v>
      </c>
      <c r="K353" t="s">
        <v>13774</v>
      </c>
      <c r="L353" t="s">
        <v>10522</v>
      </c>
      <c r="M353" t="s">
        <v>9317</v>
      </c>
      <c r="N353" t="s">
        <v>14250</v>
      </c>
      <c r="O353" t="s">
        <v>9779</v>
      </c>
      <c r="P353" t="s">
        <v>14251</v>
      </c>
      <c r="Q353" s="5">
        <v>40544</v>
      </c>
      <c r="R353" s="5">
        <v>40908</v>
      </c>
      <c r="S353" t="s">
        <v>13773</v>
      </c>
      <c r="T353" t="s">
        <v>12862</v>
      </c>
    </row>
    <row r="354" spans="1:20" x14ac:dyDescent="0.15">
      <c r="A354" t="s">
        <v>13905</v>
      </c>
      <c r="B354" t="s">
        <v>12762</v>
      </c>
      <c r="C354" t="s">
        <v>5045</v>
      </c>
      <c r="D354" t="s">
        <v>5979</v>
      </c>
      <c r="E354" t="s">
        <v>4590</v>
      </c>
      <c r="F354" t="s">
        <v>13906</v>
      </c>
      <c r="G354" t="s">
        <v>14233</v>
      </c>
      <c r="H354" t="s">
        <v>14234</v>
      </c>
      <c r="I354" t="s">
        <v>14234</v>
      </c>
      <c r="J354" t="s">
        <v>9317</v>
      </c>
      <c r="K354" t="s">
        <v>9317</v>
      </c>
      <c r="L354" t="s">
        <v>9317</v>
      </c>
      <c r="M354" t="s">
        <v>9317</v>
      </c>
      <c r="N354" t="s">
        <v>9317</v>
      </c>
      <c r="O354" t="s">
        <v>9317</v>
      </c>
      <c r="P354" t="s">
        <v>9317</v>
      </c>
      <c r="Q354" s="5">
        <v>40544</v>
      </c>
      <c r="R354" s="5">
        <v>40908</v>
      </c>
      <c r="S354" t="s">
        <v>14234</v>
      </c>
      <c r="T354" t="s">
        <v>12848</v>
      </c>
    </row>
    <row r="355" spans="1:20" x14ac:dyDescent="0.15">
      <c r="A355" t="s">
        <v>2535</v>
      </c>
      <c r="B355" t="s">
        <v>12804</v>
      </c>
      <c r="C355" t="s">
        <v>5792</v>
      </c>
      <c r="D355" t="s">
        <v>5979</v>
      </c>
      <c r="E355" t="s">
        <v>4590</v>
      </c>
      <c r="F355" t="s">
        <v>14044</v>
      </c>
      <c r="G355" t="s">
        <v>9317</v>
      </c>
      <c r="H355" t="s">
        <v>14045</v>
      </c>
      <c r="I355" t="s">
        <v>14045</v>
      </c>
      <c r="J355" t="s">
        <v>9317</v>
      </c>
      <c r="K355" t="s">
        <v>9317</v>
      </c>
      <c r="L355" t="s">
        <v>9317</v>
      </c>
      <c r="M355" t="s">
        <v>9317</v>
      </c>
      <c r="N355" t="s">
        <v>9317</v>
      </c>
      <c r="O355" t="s">
        <v>9317</v>
      </c>
      <c r="P355" t="s">
        <v>9317</v>
      </c>
      <c r="Q355" s="5">
        <v>40544</v>
      </c>
      <c r="R355" s="5">
        <v>40908</v>
      </c>
      <c r="S355" t="s">
        <v>14045</v>
      </c>
      <c r="T355" t="s">
        <v>12884</v>
      </c>
    </row>
    <row r="356" spans="1:20" x14ac:dyDescent="0.15">
      <c r="A356" t="s">
        <v>374</v>
      </c>
      <c r="B356" t="s">
        <v>4609</v>
      </c>
      <c r="C356" t="s">
        <v>5046</v>
      </c>
      <c r="D356" t="s">
        <v>5979</v>
      </c>
      <c r="E356" t="s">
        <v>4590</v>
      </c>
      <c r="F356" t="s">
        <v>13909</v>
      </c>
      <c r="G356" t="s">
        <v>9317</v>
      </c>
      <c r="H356" t="s">
        <v>13910</v>
      </c>
      <c r="I356" t="s">
        <v>13910</v>
      </c>
      <c r="J356" t="s">
        <v>9317</v>
      </c>
      <c r="K356" t="s">
        <v>9317</v>
      </c>
      <c r="L356" t="s">
        <v>9317</v>
      </c>
      <c r="M356" t="s">
        <v>9317</v>
      </c>
      <c r="N356" t="s">
        <v>9317</v>
      </c>
      <c r="O356" t="s">
        <v>9317</v>
      </c>
      <c r="P356" t="s">
        <v>9317</v>
      </c>
      <c r="Q356" s="5">
        <v>40544</v>
      </c>
      <c r="R356" s="5">
        <v>40908</v>
      </c>
      <c r="S356" t="s">
        <v>13910</v>
      </c>
      <c r="T356" t="s">
        <v>12849</v>
      </c>
    </row>
    <row r="357" spans="1:20" x14ac:dyDescent="0.15">
      <c r="A357" t="s">
        <v>3481</v>
      </c>
      <c r="B357" t="s">
        <v>1726</v>
      </c>
      <c r="C357" t="s">
        <v>4902</v>
      </c>
      <c r="D357" t="s">
        <v>5979</v>
      </c>
      <c r="E357" t="s">
        <v>4590</v>
      </c>
      <c r="F357" t="s">
        <v>11382</v>
      </c>
      <c r="G357" t="s">
        <v>9317</v>
      </c>
      <c r="H357" t="s">
        <v>11383</v>
      </c>
      <c r="I357" t="s">
        <v>9317</v>
      </c>
      <c r="J357" t="s">
        <v>11383</v>
      </c>
      <c r="K357" t="s">
        <v>11384</v>
      </c>
      <c r="L357" t="s">
        <v>9317</v>
      </c>
      <c r="M357" t="s">
        <v>9317</v>
      </c>
      <c r="N357" t="s">
        <v>11385</v>
      </c>
      <c r="O357" t="s">
        <v>9779</v>
      </c>
      <c r="P357" t="s">
        <v>11386</v>
      </c>
      <c r="Q357" s="5">
        <v>40544</v>
      </c>
      <c r="R357" s="5">
        <v>40908</v>
      </c>
      <c r="S357" t="s">
        <v>11383</v>
      </c>
      <c r="T357" t="s">
        <v>12899</v>
      </c>
    </row>
    <row r="358" spans="1:20" x14ac:dyDescent="0.15">
      <c r="A358" t="s">
        <v>3727</v>
      </c>
      <c r="B358" t="s">
        <v>4756</v>
      </c>
      <c r="C358" t="s">
        <v>4910</v>
      </c>
      <c r="D358" t="s">
        <v>5979</v>
      </c>
      <c r="E358" t="s">
        <v>4590</v>
      </c>
      <c r="F358" t="s">
        <v>11394</v>
      </c>
      <c r="G358" t="s">
        <v>9317</v>
      </c>
      <c r="H358" t="s">
        <v>11395</v>
      </c>
      <c r="I358" t="s">
        <v>9317</v>
      </c>
      <c r="J358" t="s">
        <v>11395</v>
      </c>
      <c r="K358" t="s">
        <v>10144</v>
      </c>
      <c r="L358" t="s">
        <v>9317</v>
      </c>
      <c r="M358" t="s">
        <v>9317</v>
      </c>
      <c r="N358" t="s">
        <v>10146</v>
      </c>
      <c r="O358" t="s">
        <v>9779</v>
      </c>
      <c r="P358" t="s">
        <v>11180</v>
      </c>
      <c r="Q358" s="5">
        <v>40544</v>
      </c>
      <c r="R358" s="5">
        <v>40908</v>
      </c>
      <c r="S358" t="s">
        <v>11395</v>
      </c>
      <c r="T358" t="s">
        <v>12902</v>
      </c>
    </row>
    <row r="359" spans="1:20" x14ac:dyDescent="0.15">
      <c r="A359" t="s">
        <v>4271</v>
      </c>
      <c r="B359" t="s">
        <v>4796</v>
      </c>
      <c r="C359" t="s">
        <v>5049</v>
      </c>
      <c r="D359" t="s">
        <v>5979</v>
      </c>
      <c r="E359" t="s">
        <v>4590</v>
      </c>
      <c r="F359" t="s">
        <v>11409</v>
      </c>
      <c r="G359" t="s">
        <v>9317</v>
      </c>
      <c r="H359" t="s">
        <v>13865</v>
      </c>
      <c r="I359" t="s">
        <v>9317</v>
      </c>
      <c r="J359" t="s">
        <v>13865</v>
      </c>
      <c r="K359" t="s">
        <v>13866</v>
      </c>
      <c r="L359" t="s">
        <v>9317</v>
      </c>
      <c r="M359" t="s">
        <v>9317</v>
      </c>
      <c r="N359" t="s">
        <v>10334</v>
      </c>
      <c r="O359" t="s">
        <v>9779</v>
      </c>
      <c r="P359" t="s">
        <v>14222</v>
      </c>
      <c r="Q359" s="5">
        <v>40544</v>
      </c>
      <c r="R359" s="5">
        <v>40908</v>
      </c>
      <c r="S359" t="s">
        <v>13865</v>
      </c>
      <c r="T359" t="s">
        <v>12914</v>
      </c>
    </row>
    <row r="360" spans="1:20" x14ac:dyDescent="0.15">
      <c r="A360" t="s">
        <v>2753</v>
      </c>
      <c r="B360" t="s">
        <v>4707</v>
      </c>
      <c r="C360" t="s">
        <v>5895</v>
      </c>
      <c r="D360" t="s">
        <v>5979</v>
      </c>
      <c r="E360" t="s">
        <v>4590</v>
      </c>
      <c r="F360" t="s">
        <v>11346</v>
      </c>
      <c r="G360" t="s">
        <v>14291</v>
      </c>
      <c r="H360" t="s">
        <v>14292</v>
      </c>
      <c r="I360" t="s">
        <v>14292</v>
      </c>
      <c r="J360" t="s">
        <v>9317</v>
      </c>
      <c r="K360" t="s">
        <v>9317</v>
      </c>
      <c r="L360" t="s">
        <v>9317</v>
      </c>
      <c r="M360" t="s">
        <v>9317</v>
      </c>
      <c r="N360" t="s">
        <v>9317</v>
      </c>
      <c r="O360" t="s">
        <v>9317</v>
      </c>
      <c r="P360" t="s">
        <v>9317</v>
      </c>
      <c r="Q360" s="5">
        <v>40544</v>
      </c>
      <c r="R360" s="5">
        <v>40908</v>
      </c>
      <c r="S360" t="s">
        <v>14292</v>
      </c>
      <c r="T360" t="s">
        <v>12887</v>
      </c>
    </row>
    <row r="361" spans="1:20" x14ac:dyDescent="0.15">
      <c r="A361" t="s">
        <v>13990</v>
      </c>
      <c r="B361" t="s">
        <v>12632</v>
      </c>
      <c r="C361" t="s">
        <v>5325</v>
      </c>
      <c r="D361" t="s">
        <v>5979</v>
      </c>
      <c r="E361" t="s">
        <v>4590</v>
      </c>
      <c r="F361" t="s">
        <v>13992</v>
      </c>
      <c r="G361" t="s">
        <v>9317</v>
      </c>
      <c r="H361" t="s">
        <v>13993</v>
      </c>
      <c r="I361" t="s">
        <v>13993</v>
      </c>
      <c r="J361" t="s">
        <v>9317</v>
      </c>
      <c r="K361" t="s">
        <v>9317</v>
      </c>
      <c r="L361" t="s">
        <v>9317</v>
      </c>
      <c r="M361" t="s">
        <v>9317</v>
      </c>
      <c r="N361" t="s">
        <v>9317</v>
      </c>
      <c r="O361" t="s">
        <v>9317</v>
      </c>
      <c r="P361" t="s">
        <v>9317</v>
      </c>
      <c r="Q361" s="5">
        <v>40544</v>
      </c>
      <c r="R361" s="5">
        <v>40908</v>
      </c>
      <c r="S361" t="s">
        <v>13993</v>
      </c>
      <c r="T361" t="s">
        <v>12878</v>
      </c>
    </row>
    <row r="362" spans="1:20" x14ac:dyDescent="0.15">
      <c r="A362" t="s">
        <v>336</v>
      </c>
      <c r="B362" t="s">
        <v>4636</v>
      </c>
      <c r="C362" t="s">
        <v>5037</v>
      </c>
      <c r="D362" t="s">
        <v>5979</v>
      </c>
      <c r="E362" t="s">
        <v>4590</v>
      </c>
      <c r="F362" t="s">
        <v>13898</v>
      </c>
      <c r="G362" t="s">
        <v>9317</v>
      </c>
      <c r="H362" t="s">
        <v>13899</v>
      </c>
      <c r="I362" t="s">
        <v>13899</v>
      </c>
      <c r="J362" t="s">
        <v>9317</v>
      </c>
      <c r="K362" t="s">
        <v>9317</v>
      </c>
      <c r="L362" t="s">
        <v>9317</v>
      </c>
      <c r="M362" t="s">
        <v>9317</v>
      </c>
      <c r="N362" t="s">
        <v>9317</v>
      </c>
      <c r="O362" t="s">
        <v>9317</v>
      </c>
      <c r="P362" t="s">
        <v>9317</v>
      </c>
      <c r="Q362" s="5">
        <v>40544</v>
      </c>
      <c r="R362" s="5">
        <v>40908</v>
      </c>
      <c r="S362" t="s">
        <v>13899</v>
      </c>
      <c r="T362" t="s">
        <v>12846</v>
      </c>
    </row>
    <row r="363" spans="1:20" x14ac:dyDescent="0.15">
      <c r="A363" t="s">
        <v>372</v>
      </c>
      <c r="B363" t="s">
        <v>4636</v>
      </c>
      <c r="C363" t="s">
        <v>13926</v>
      </c>
      <c r="D363" t="s">
        <v>5979</v>
      </c>
      <c r="E363" t="s">
        <v>4590</v>
      </c>
      <c r="F363" t="s">
        <v>13752</v>
      </c>
      <c r="G363" t="s">
        <v>14230</v>
      </c>
      <c r="H363" t="s">
        <v>14231</v>
      </c>
      <c r="I363" t="s">
        <v>9317</v>
      </c>
      <c r="J363" t="s">
        <v>14231</v>
      </c>
      <c r="K363" t="s">
        <v>13997</v>
      </c>
      <c r="L363" t="s">
        <v>9317</v>
      </c>
      <c r="M363" t="s">
        <v>9317</v>
      </c>
      <c r="N363" t="s">
        <v>10205</v>
      </c>
      <c r="O363" t="s">
        <v>9779</v>
      </c>
      <c r="P363" t="s">
        <v>14232</v>
      </c>
      <c r="Q363" s="5">
        <v>40544</v>
      </c>
      <c r="R363" s="5">
        <v>40908</v>
      </c>
      <c r="S363" t="s">
        <v>14231</v>
      </c>
      <c r="T363" t="s">
        <v>12847</v>
      </c>
    </row>
    <row r="364" spans="1:20" x14ac:dyDescent="0.15">
      <c r="A364" t="s">
        <v>393</v>
      </c>
      <c r="B364" t="s">
        <v>4636</v>
      </c>
      <c r="C364" t="s">
        <v>14372</v>
      </c>
      <c r="D364" t="s">
        <v>5979</v>
      </c>
      <c r="E364" t="s">
        <v>4590</v>
      </c>
      <c r="F364" t="s">
        <v>13911</v>
      </c>
      <c r="G364" t="s">
        <v>9317</v>
      </c>
      <c r="H364" t="s">
        <v>13912</v>
      </c>
      <c r="I364" t="s">
        <v>13912</v>
      </c>
      <c r="J364" t="s">
        <v>9317</v>
      </c>
      <c r="K364" t="s">
        <v>9317</v>
      </c>
      <c r="L364" t="s">
        <v>9317</v>
      </c>
      <c r="M364" t="s">
        <v>9317</v>
      </c>
      <c r="N364" t="s">
        <v>9317</v>
      </c>
      <c r="O364" t="s">
        <v>9317</v>
      </c>
      <c r="P364" t="s">
        <v>9317</v>
      </c>
      <c r="Q364" s="5">
        <v>40544</v>
      </c>
      <c r="R364" s="5">
        <v>40908</v>
      </c>
      <c r="S364" t="s">
        <v>13912</v>
      </c>
      <c r="T364" t="s">
        <v>12850</v>
      </c>
    </row>
    <row r="365" spans="1:20" x14ac:dyDescent="0.15">
      <c r="A365" t="s">
        <v>554</v>
      </c>
      <c r="B365" t="s">
        <v>4636</v>
      </c>
      <c r="C365" t="s">
        <v>4902</v>
      </c>
      <c r="D365" t="s">
        <v>5979</v>
      </c>
      <c r="E365" t="s">
        <v>4590</v>
      </c>
      <c r="F365" t="s">
        <v>11236</v>
      </c>
      <c r="G365" t="s">
        <v>9317</v>
      </c>
      <c r="H365" t="s">
        <v>11237</v>
      </c>
      <c r="I365" t="s">
        <v>11237</v>
      </c>
      <c r="J365" t="s">
        <v>9317</v>
      </c>
      <c r="K365" t="s">
        <v>9317</v>
      </c>
      <c r="L365" t="s">
        <v>9317</v>
      </c>
      <c r="M365" t="s">
        <v>9317</v>
      </c>
      <c r="N365" t="s">
        <v>9317</v>
      </c>
      <c r="O365" t="s">
        <v>9317</v>
      </c>
      <c r="P365" t="s">
        <v>9317</v>
      </c>
      <c r="Q365" s="5">
        <v>40544</v>
      </c>
      <c r="R365" s="5">
        <v>40908</v>
      </c>
      <c r="S365" t="s">
        <v>11237</v>
      </c>
      <c r="T365" t="s">
        <v>12852</v>
      </c>
    </row>
    <row r="366" spans="1:20" x14ac:dyDescent="0.15">
      <c r="A366" t="s">
        <v>810</v>
      </c>
      <c r="B366" t="s">
        <v>4636</v>
      </c>
      <c r="C366" t="s">
        <v>5090</v>
      </c>
      <c r="D366" t="s">
        <v>5979</v>
      </c>
      <c r="E366" t="s">
        <v>4590</v>
      </c>
      <c r="F366" t="s">
        <v>11251</v>
      </c>
      <c r="G366" t="s">
        <v>14235</v>
      </c>
      <c r="H366" t="s">
        <v>14236</v>
      </c>
      <c r="I366" t="s">
        <v>14236</v>
      </c>
      <c r="J366" t="s">
        <v>9317</v>
      </c>
      <c r="K366" t="s">
        <v>9317</v>
      </c>
      <c r="L366" t="s">
        <v>9317</v>
      </c>
      <c r="M366" t="s">
        <v>9317</v>
      </c>
      <c r="N366" t="s">
        <v>9317</v>
      </c>
      <c r="O366" t="s">
        <v>9317</v>
      </c>
      <c r="P366" t="s">
        <v>9317</v>
      </c>
      <c r="Q366" s="5">
        <v>40544</v>
      </c>
      <c r="R366" s="5">
        <v>40908</v>
      </c>
      <c r="S366" t="s">
        <v>14236</v>
      </c>
      <c r="T366" t="s">
        <v>12855</v>
      </c>
    </row>
    <row r="367" spans="1:20" x14ac:dyDescent="0.15">
      <c r="A367" t="s">
        <v>4490</v>
      </c>
      <c r="B367" t="s">
        <v>4636</v>
      </c>
      <c r="C367" t="s">
        <v>5152</v>
      </c>
      <c r="D367" t="s">
        <v>5979</v>
      </c>
      <c r="E367" t="s">
        <v>4590</v>
      </c>
      <c r="F367" t="s">
        <v>10183</v>
      </c>
      <c r="G367" t="s">
        <v>9317</v>
      </c>
      <c r="H367" t="s">
        <v>11282</v>
      </c>
      <c r="I367" t="s">
        <v>11282</v>
      </c>
      <c r="J367" t="s">
        <v>9317</v>
      </c>
      <c r="K367" t="s">
        <v>9317</v>
      </c>
      <c r="L367" t="s">
        <v>9317</v>
      </c>
      <c r="M367" t="s">
        <v>9317</v>
      </c>
      <c r="N367" t="s">
        <v>9317</v>
      </c>
      <c r="O367" t="s">
        <v>9317</v>
      </c>
      <c r="P367" t="s">
        <v>9317</v>
      </c>
      <c r="Q367" s="5">
        <v>40544</v>
      </c>
      <c r="R367" s="5">
        <v>40908</v>
      </c>
      <c r="S367" t="s">
        <v>11282</v>
      </c>
      <c r="T367" t="s">
        <v>12859</v>
      </c>
    </row>
    <row r="368" spans="1:20" x14ac:dyDescent="0.15">
      <c r="A368" t="s">
        <v>1174</v>
      </c>
      <c r="B368" t="s">
        <v>4636</v>
      </c>
      <c r="C368" t="s">
        <v>4902</v>
      </c>
      <c r="D368" t="s">
        <v>5979</v>
      </c>
      <c r="E368" t="s">
        <v>4590</v>
      </c>
      <c r="F368" t="s">
        <v>11283</v>
      </c>
      <c r="G368" t="s">
        <v>14248</v>
      </c>
      <c r="H368" t="s">
        <v>14249</v>
      </c>
      <c r="I368" t="s">
        <v>14249</v>
      </c>
      <c r="J368" t="s">
        <v>9317</v>
      </c>
      <c r="K368" t="s">
        <v>9317</v>
      </c>
      <c r="L368" t="s">
        <v>9317</v>
      </c>
      <c r="M368" t="s">
        <v>9317</v>
      </c>
      <c r="N368" t="s">
        <v>9317</v>
      </c>
      <c r="O368" t="s">
        <v>9317</v>
      </c>
      <c r="P368" t="s">
        <v>9317</v>
      </c>
      <c r="Q368" s="5">
        <v>40544</v>
      </c>
      <c r="R368" s="5">
        <v>40908</v>
      </c>
      <c r="S368" t="s">
        <v>14249</v>
      </c>
      <c r="T368" t="s">
        <v>12860</v>
      </c>
    </row>
    <row r="369" spans="1:20" x14ac:dyDescent="0.15">
      <c r="A369" t="s">
        <v>1201</v>
      </c>
      <c r="B369" t="s">
        <v>4636</v>
      </c>
      <c r="C369" t="s">
        <v>4902</v>
      </c>
      <c r="D369" t="s">
        <v>5979</v>
      </c>
      <c r="E369" t="s">
        <v>4590</v>
      </c>
      <c r="F369" t="s">
        <v>10183</v>
      </c>
      <c r="G369" t="s">
        <v>9317</v>
      </c>
      <c r="H369" t="s">
        <v>11282</v>
      </c>
      <c r="I369" t="s">
        <v>11282</v>
      </c>
      <c r="J369" t="s">
        <v>9317</v>
      </c>
      <c r="K369" t="s">
        <v>9317</v>
      </c>
      <c r="L369" t="s">
        <v>9317</v>
      </c>
      <c r="M369" t="s">
        <v>9317</v>
      </c>
      <c r="N369" t="s">
        <v>9317</v>
      </c>
      <c r="O369" t="s">
        <v>9317</v>
      </c>
      <c r="P369" t="s">
        <v>9317</v>
      </c>
      <c r="Q369" s="5">
        <v>40544</v>
      </c>
      <c r="R369" s="5">
        <v>40908</v>
      </c>
      <c r="S369" t="s">
        <v>11282</v>
      </c>
      <c r="T369" t="s">
        <v>12861</v>
      </c>
    </row>
    <row r="370" spans="1:20" x14ac:dyDescent="0.15">
      <c r="A370" t="s">
        <v>1351</v>
      </c>
      <c r="B370" t="s">
        <v>4636</v>
      </c>
      <c r="C370" t="s">
        <v>13991</v>
      </c>
      <c r="D370" t="s">
        <v>5979</v>
      </c>
      <c r="E370" t="s">
        <v>4590</v>
      </c>
      <c r="F370" t="s">
        <v>13971</v>
      </c>
      <c r="G370" t="s">
        <v>9317</v>
      </c>
      <c r="H370" t="s">
        <v>13972</v>
      </c>
      <c r="I370" t="s">
        <v>13972</v>
      </c>
      <c r="J370" t="s">
        <v>9317</v>
      </c>
      <c r="K370" t="s">
        <v>9317</v>
      </c>
      <c r="L370" t="s">
        <v>9317</v>
      </c>
      <c r="M370" t="s">
        <v>9317</v>
      </c>
      <c r="N370" t="s">
        <v>9317</v>
      </c>
      <c r="O370" t="s">
        <v>9317</v>
      </c>
      <c r="P370" t="s">
        <v>9317</v>
      </c>
      <c r="Q370" s="5">
        <v>40544</v>
      </c>
      <c r="R370" s="5">
        <v>40908</v>
      </c>
      <c r="S370" t="s">
        <v>13972</v>
      </c>
      <c r="T370" t="s">
        <v>12866</v>
      </c>
    </row>
    <row r="371" spans="1:20" x14ac:dyDescent="0.15">
      <c r="A371" t="s">
        <v>1377</v>
      </c>
      <c r="B371" t="s">
        <v>4636</v>
      </c>
      <c r="C371" t="s">
        <v>4902</v>
      </c>
      <c r="D371" t="s">
        <v>5979</v>
      </c>
      <c r="E371" t="s">
        <v>4590</v>
      </c>
      <c r="F371" t="s">
        <v>13971</v>
      </c>
      <c r="G371" t="s">
        <v>14257</v>
      </c>
      <c r="H371" t="s">
        <v>14258</v>
      </c>
      <c r="I371" t="s">
        <v>14258</v>
      </c>
      <c r="J371" t="s">
        <v>9317</v>
      </c>
      <c r="K371" t="s">
        <v>9317</v>
      </c>
      <c r="L371" t="s">
        <v>9317</v>
      </c>
      <c r="M371" t="s">
        <v>9317</v>
      </c>
      <c r="N371" t="s">
        <v>9317</v>
      </c>
      <c r="O371" t="s">
        <v>9317</v>
      </c>
      <c r="P371" t="s">
        <v>9317</v>
      </c>
      <c r="Q371" s="5">
        <v>40544</v>
      </c>
      <c r="R371" s="5">
        <v>40908</v>
      </c>
      <c r="S371" t="s">
        <v>14258</v>
      </c>
      <c r="T371" t="s">
        <v>12867</v>
      </c>
    </row>
    <row r="372" spans="1:20" x14ac:dyDescent="0.15">
      <c r="A372" t="s">
        <v>1458</v>
      </c>
      <c r="B372" t="s">
        <v>4636</v>
      </c>
      <c r="C372" t="s">
        <v>4902</v>
      </c>
      <c r="D372" t="s">
        <v>5979</v>
      </c>
      <c r="E372" t="s">
        <v>4590</v>
      </c>
      <c r="F372" t="s">
        <v>10183</v>
      </c>
      <c r="G372" t="s">
        <v>9317</v>
      </c>
      <c r="H372" t="s">
        <v>11282</v>
      </c>
      <c r="I372" t="s">
        <v>11282</v>
      </c>
      <c r="J372" t="s">
        <v>9317</v>
      </c>
      <c r="K372" t="s">
        <v>9317</v>
      </c>
      <c r="L372" t="s">
        <v>9317</v>
      </c>
      <c r="M372" t="s">
        <v>9317</v>
      </c>
      <c r="N372" t="s">
        <v>9317</v>
      </c>
      <c r="O372" t="s">
        <v>9317</v>
      </c>
      <c r="P372" t="s">
        <v>9317</v>
      </c>
      <c r="Q372" s="5">
        <v>40544</v>
      </c>
      <c r="R372" s="5">
        <v>40908</v>
      </c>
      <c r="S372" t="s">
        <v>11282</v>
      </c>
      <c r="T372" t="s">
        <v>12869</v>
      </c>
    </row>
    <row r="373" spans="1:20" x14ac:dyDescent="0.15">
      <c r="A373" t="s">
        <v>1512</v>
      </c>
      <c r="B373" t="s">
        <v>4636</v>
      </c>
      <c r="C373" t="s">
        <v>5461</v>
      </c>
      <c r="D373" t="s">
        <v>5979</v>
      </c>
      <c r="E373" t="s">
        <v>4590</v>
      </c>
      <c r="F373" t="s">
        <v>10183</v>
      </c>
      <c r="G373" t="s">
        <v>9317</v>
      </c>
      <c r="H373" t="s">
        <v>11282</v>
      </c>
      <c r="I373" t="s">
        <v>11282</v>
      </c>
      <c r="J373" t="s">
        <v>9317</v>
      </c>
      <c r="K373" t="s">
        <v>9317</v>
      </c>
      <c r="L373" t="s">
        <v>9317</v>
      </c>
      <c r="M373" t="s">
        <v>9317</v>
      </c>
      <c r="N373" t="s">
        <v>9317</v>
      </c>
      <c r="O373" t="s">
        <v>9317</v>
      </c>
      <c r="P373" t="s">
        <v>9317</v>
      </c>
      <c r="Q373" s="5">
        <v>40544</v>
      </c>
      <c r="R373" s="5">
        <v>40908</v>
      </c>
      <c r="S373" t="s">
        <v>11282</v>
      </c>
      <c r="T373" t="s">
        <v>12870</v>
      </c>
    </row>
    <row r="374" spans="1:20" x14ac:dyDescent="0.15">
      <c r="A374" t="s">
        <v>2504</v>
      </c>
      <c r="B374" t="s">
        <v>4636</v>
      </c>
      <c r="C374" t="s">
        <v>5784</v>
      </c>
      <c r="D374" t="s">
        <v>5979</v>
      </c>
      <c r="E374" t="s">
        <v>4590</v>
      </c>
      <c r="F374" t="s">
        <v>10575</v>
      </c>
      <c r="G374" t="s">
        <v>9317</v>
      </c>
      <c r="H374" t="s">
        <v>10576</v>
      </c>
      <c r="I374" t="s">
        <v>10576</v>
      </c>
      <c r="J374" t="s">
        <v>9317</v>
      </c>
      <c r="K374" t="s">
        <v>9317</v>
      </c>
      <c r="L374" t="s">
        <v>9317</v>
      </c>
      <c r="M374" t="s">
        <v>9317</v>
      </c>
      <c r="N374" t="s">
        <v>9317</v>
      </c>
      <c r="O374" t="s">
        <v>9317</v>
      </c>
      <c r="P374" t="s">
        <v>9317</v>
      </c>
      <c r="Q374" s="5">
        <v>40544</v>
      </c>
      <c r="R374" s="5">
        <v>40908</v>
      </c>
      <c r="S374" t="s">
        <v>10576</v>
      </c>
      <c r="T374" t="s">
        <v>12883</v>
      </c>
    </row>
    <row r="375" spans="1:20" x14ac:dyDescent="0.15">
      <c r="A375" t="s">
        <v>3030</v>
      </c>
      <c r="B375" t="s">
        <v>4636</v>
      </c>
      <c r="C375" t="s">
        <v>4902</v>
      </c>
      <c r="D375" t="s">
        <v>5979</v>
      </c>
      <c r="E375" t="s">
        <v>4590</v>
      </c>
      <c r="F375" t="s">
        <v>11349</v>
      </c>
      <c r="G375" t="s">
        <v>9317</v>
      </c>
      <c r="H375" t="s">
        <v>11350</v>
      </c>
      <c r="I375" t="s">
        <v>11350</v>
      </c>
      <c r="J375" t="s">
        <v>9317</v>
      </c>
      <c r="K375" t="s">
        <v>9317</v>
      </c>
      <c r="L375" t="s">
        <v>9317</v>
      </c>
      <c r="M375" t="s">
        <v>9317</v>
      </c>
      <c r="N375" t="s">
        <v>9317</v>
      </c>
      <c r="O375" t="s">
        <v>9317</v>
      </c>
      <c r="P375" t="s">
        <v>9317</v>
      </c>
      <c r="Q375" s="5">
        <v>40544</v>
      </c>
      <c r="R375" s="5">
        <v>40908</v>
      </c>
      <c r="S375" t="s">
        <v>11350</v>
      </c>
      <c r="T375" t="s">
        <v>12891</v>
      </c>
    </row>
    <row r="376" spans="1:20" x14ac:dyDescent="0.15">
      <c r="A376" t="s">
        <v>3170</v>
      </c>
      <c r="B376" t="s">
        <v>4636</v>
      </c>
      <c r="C376" t="s">
        <v>5765</v>
      </c>
      <c r="D376" t="s">
        <v>5979</v>
      </c>
      <c r="E376" t="s">
        <v>4590</v>
      </c>
      <c r="F376" t="s">
        <v>11353</v>
      </c>
      <c r="G376" t="s">
        <v>9317</v>
      </c>
      <c r="H376" t="s">
        <v>11354</v>
      </c>
      <c r="I376" t="s">
        <v>11354</v>
      </c>
      <c r="J376" t="s">
        <v>9317</v>
      </c>
      <c r="K376" t="s">
        <v>9317</v>
      </c>
      <c r="L376" t="s">
        <v>9317</v>
      </c>
      <c r="M376" t="s">
        <v>9317</v>
      </c>
      <c r="N376" t="s">
        <v>9317</v>
      </c>
      <c r="O376" t="s">
        <v>9317</v>
      </c>
      <c r="P376" t="s">
        <v>9317</v>
      </c>
      <c r="Q376" s="5">
        <v>40544</v>
      </c>
      <c r="R376" s="5">
        <v>40908</v>
      </c>
      <c r="S376" t="s">
        <v>11354</v>
      </c>
      <c r="T376" t="s">
        <v>12893</v>
      </c>
    </row>
    <row r="377" spans="1:20" x14ac:dyDescent="0.15">
      <c r="A377" t="s">
        <v>3883</v>
      </c>
      <c r="B377" t="s">
        <v>4636</v>
      </c>
      <c r="C377" t="s">
        <v>4902</v>
      </c>
      <c r="D377" t="s">
        <v>5979</v>
      </c>
      <c r="E377" t="s">
        <v>4590</v>
      </c>
      <c r="F377" t="s">
        <v>11001</v>
      </c>
      <c r="G377" t="s">
        <v>9317</v>
      </c>
      <c r="H377" t="s">
        <v>11002</v>
      </c>
      <c r="I377" t="s">
        <v>11002</v>
      </c>
      <c r="J377" t="s">
        <v>9317</v>
      </c>
      <c r="K377" t="s">
        <v>9317</v>
      </c>
      <c r="L377" t="s">
        <v>9317</v>
      </c>
      <c r="M377" t="s">
        <v>9317</v>
      </c>
      <c r="N377" t="s">
        <v>9317</v>
      </c>
      <c r="O377" t="s">
        <v>9317</v>
      </c>
      <c r="P377" t="s">
        <v>9317</v>
      </c>
      <c r="Q377" s="5">
        <v>40544</v>
      </c>
      <c r="R377" s="5">
        <v>40908</v>
      </c>
      <c r="S377" t="s">
        <v>11002</v>
      </c>
      <c r="T377" t="s">
        <v>12904</v>
      </c>
    </row>
    <row r="378" spans="1:20" x14ac:dyDescent="0.15">
      <c r="A378" t="s">
        <v>3885</v>
      </c>
      <c r="B378" t="s">
        <v>4636</v>
      </c>
      <c r="C378" t="s">
        <v>13926</v>
      </c>
      <c r="D378" t="s">
        <v>5979</v>
      </c>
      <c r="E378" t="s">
        <v>4590</v>
      </c>
      <c r="F378" t="s">
        <v>11035</v>
      </c>
      <c r="G378" t="s">
        <v>9317</v>
      </c>
      <c r="H378" t="s">
        <v>11036</v>
      </c>
      <c r="I378" t="s">
        <v>11036</v>
      </c>
      <c r="J378" t="s">
        <v>9317</v>
      </c>
      <c r="K378" t="s">
        <v>9317</v>
      </c>
      <c r="L378" t="s">
        <v>9317</v>
      </c>
      <c r="M378" t="s">
        <v>9317</v>
      </c>
      <c r="N378" t="s">
        <v>9317</v>
      </c>
      <c r="O378" t="s">
        <v>9317</v>
      </c>
      <c r="P378" t="s">
        <v>9317</v>
      </c>
      <c r="Q378" s="5">
        <v>40544</v>
      </c>
      <c r="R378" s="5">
        <v>40908</v>
      </c>
      <c r="S378" t="s">
        <v>11036</v>
      </c>
      <c r="T378" t="s">
        <v>12905</v>
      </c>
    </row>
    <row r="379" spans="1:20" x14ac:dyDescent="0.15">
      <c r="A379" t="s">
        <v>3891</v>
      </c>
      <c r="B379" t="s">
        <v>4636</v>
      </c>
      <c r="C379" t="s">
        <v>4902</v>
      </c>
      <c r="D379" t="s">
        <v>5979</v>
      </c>
      <c r="E379" t="s">
        <v>4590</v>
      </c>
      <c r="F379" t="s">
        <v>10979</v>
      </c>
      <c r="G379" t="s">
        <v>9317</v>
      </c>
      <c r="H379" t="s">
        <v>10984</v>
      </c>
      <c r="I379" t="s">
        <v>10984</v>
      </c>
      <c r="J379" t="s">
        <v>9317</v>
      </c>
      <c r="K379" t="s">
        <v>9317</v>
      </c>
      <c r="L379" t="s">
        <v>9317</v>
      </c>
      <c r="M379" t="s">
        <v>9317</v>
      </c>
      <c r="N379" t="s">
        <v>9317</v>
      </c>
      <c r="O379" t="s">
        <v>9317</v>
      </c>
      <c r="P379" t="s">
        <v>9317</v>
      </c>
      <c r="Q379" s="5">
        <v>40544</v>
      </c>
      <c r="R379" s="5">
        <v>40908</v>
      </c>
      <c r="S379" t="s">
        <v>10984</v>
      </c>
      <c r="T379" t="s">
        <v>12906</v>
      </c>
    </row>
    <row r="380" spans="1:20" x14ac:dyDescent="0.15">
      <c r="A380" t="s">
        <v>4018</v>
      </c>
      <c r="B380" t="s">
        <v>4636</v>
      </c>
      <c r="C380" t="s">
        <v>5037</v>
      </c>
      <c r="D380" t="s">
        <v>5979</v>
      </c>
      <c r="E380" t="s">
        <v>4590</v>
      </c>
      <c r="F380" t="s">
        <v>13861</v>
      </c>
      <c r="G380" t="s">
        <v>9317</v>
      </c>
      <c r="H380" t="s">
        <v>13862</v>
      </c>
      <c r="I380" t="s">
        <v>9317</v>
      </c>
      <c r="J380" t="s">
        <v>13862</v>
      </c>
      <c r="K380" t="s">
        <v>11916</v>
      </c>
      <c r="L380" t="s">
        <v>9317</v>
      </c>
      <c r="M380" t="s">
        <v>9317</v>
      </c>
      <c r="N380" t="s">
        <v>12826</v>
      </c>
      <c r="O380" t="s">
        <v>9779</v>
      </c>
      <c r="P380" t="s">
        <v>9784</v>
      </c>
      <c r="Q380" s="5">
        <v>40544</v>
      </c>
      <c r="R380" s="5">
        <v>40908</v>
      </c>
      <c r="S380" t="s">
        <v>13862</v>
      </c>
      <c r="T380" t="s">
        <v>12909</v>
      </c>
    </row>
    <row r="381" spans="1:20" x14ac:dyDescent="0.15">
      <c r="A381" t="s">
        <v>4107</v>
      </c>
      <c r="B381" t="s">
        <v>4636</v>
      </c>
      <c r="C381" t="s">
        <v>13926</v>
      </c>
      <c r="D381" t="s">
        <v>5979</v>
      </c>
      <c r="E381" t="s">
        <v>4590</v>
      </c>
      <c r="F381" t="s">
        <v>13861</v>
      </c>
      <c r="G381" t="s">
        <v>9317</v>
      </c>
      <c r="H381" t="s">
        <v>13862</v>
      </c>
      <c r="I381" t="s">
        <v>13862</v>
      </c>
      <c r="J381" t="s">
        <v>9317</v>
      </c>
      <c r="K381" t="s">
        <v>9317</v>
      </c>
      <c r="L381" t="s">
        <v>9317</v>
      </c>
      <c r="M381" t="s">
        <v>9317</v>
      </c>
      <c r="N381" t="s">
        <v>9317</v>
      </c>
      <c r="O381" t="s">
        <v>9317</v>
      </c>
      <c r="P381" t="s">
        <v>9317</v>
      </c>
      <c r="Q381" s="5">
        <v>40544</v>
      </c>
      <c r="R381" s="5">
        <v>40908</v>
      </c>
      <c r="S381" t="s">
        <v>13862</v>
      </c>
      <c r="T381" t="s">
        <v>12910</v>
      </c>
    </row>
    <row r="382" spans="1:20" x14ac:dyDescent="0.15">
      <c r="A382" t="s">
        <v>4181</v>
      </c>
      <c r="B382" t="s">
        <v>4636</v>
      </c>
      <c r="C382" t="s">
        <v>5045</v>
      </c>
      <c r="D382" t="s">
        <v>5979</v>
      </c>
      <c r="E382" t="s">
        <v>4590</v>
      </c>
      <c r="F382" t="s">
        <v>11414</v>
      </c>
      <c r="G382" t="s">
        <v>9317</v>
      </c>
      <c r="H382" t="s">
        <v>11415</v>
      </c>
      <c r="I382" t="s">
        <v>11415</v>
      </c>
      <c r="J382" t="s">
        <v>9317</v>
      </c>
      <c r="K382" t="s">
        <v>9317</v>
      </c>
      <c r="L382" t="s">
        <v>9317</v>
      </c>
      <c r="M382" t="s">
        <v>9317</v>
      </c>
      <c r="N382" t="s">
        <v>9317</v>
      </c>
      <c r="O382" t="s">
        <v>9317</v>
      </c>
      <c r="P382" t="s">
        <v>9317</v>
      </c>
      <c r="Q382" s="5">
        <v>40544</v>
      </c>
      <c r="R382" s="5">
        <v>40908</v>
      </c>
      <c r="S382" t="s">
        <v>11415</v>
      </c>
      <c r="T382" t="s">
        <v>12911</v>
      </c>
    </row>
    <row r="383" spans="1:20" x14ac:dyDescent="0.15">
      <c r="A383" t="s">
        <v>4188</v>
      </c>
      <c r="B383" t="s">
        <v>4636</v>
      </c>
      <c r="C383" t="s">
        <v>5046</v>
      </c>
      <c r="D383" t="s">
        <v>5979</v>
      </c>
      <c r="E383" t="s">
        <v>4590</v>
      </c>
      <c r="F383" t="s">
        <v>11178</v>
      </c>
      <c r="G383" t="s">
        <v>9317</v>
      </c>
      <c r="H383" t="s">
        <v>11179</v>
      </c>
      <c r="I383" t="s">
        <v>11179</v>
      </c>
      <c r="J383" t="s">
        <v>9317</v>
      </c>
      <c r="K383" t="s">
        <v>9317</v>
      </c>
      <c r="L383" t="s">
        <v>9317</v>
      </c>
      <c r="M383" t="s">
        <v>9317</v>
      </c>
      <c r="N383" t="s">
        <v>9317</v>
      </c>
      <c r="O383" t="s">
        <v>9317</v>
      </c>
      <c r="P383" t="s">
        <v>9317</v>
      </c>
      <c r="Q383" s="5">
        <v>40544</v>
      </c>
      <c r="R383" s="5">
        <v>40908</v>
      </c>
      <c r="S383" t="s">
        <v>11179</v>
      </c>
      <c r="T383" t="s">
        <v>12912</v>
      </c>
    </row>
    <row r="384" spans="1:20" x14ac:dyDescent="0.15">
      <c r="A384" t="s">
        <v>4262</v>
      </c>
      <c r="B384" t="s">
        <v>4636</v>
      </c>
      <c r="C384" t="s">
        <v>5047</v>
      </c>
      <c r="D384" t="s">
        <v>5979</v>
      </c>
      <c r="E384" t="s">
        <v>4590</v>
      </c>
      <c r="F384" t="s">
        <v>13863</v>
      </c>
      <c r="G384" t="s">
        <v>9317</v>
      </c>
      <c r="H384" t="s">
        <v>13864</v>
      </c>
      <c r="I384" t="s">
        <v>13864</v>
      </c>
      <c r="J384" t="s">
        <v>9317</v>
      </c>
      <c r="K384" t="s">
        <v>9317</v>
      </c>
      <c r="L384" t="s">
        <v>9317</v>
      </c>
      <c r="M384" t="s">
        <v>9317</v>
      </c>
      <c r="N384" t="s">
        <v>9317</v>
      </c>
      <c r="O384" t="s">
        <v>9317</v>
      </c>
      <c r="P384" t="s">
        <v>9317</v>
      </c>
      <c r="Q384" s="5">
        <v>40544</v>
      </c>
      <c r="R384" s="5">
        <v>40908</v>
      </c>
      <c r="S384" t="s">
        <v>13864</v>
      </c>
      <c r="T384" t="s">
        <v>12913</v>
      </c>
    </row>
    <row r="385" spans="1:20" x14ac:dyDescent="0.15">
      <c r="A385" t="s">
        <v>4274</v>
      </c>
      <c r="B385" t="s">
        <v>4636</v>
      </c>
      <c r="C385" t="s">
        <v>4902</v>
      </c>
      <c r="D385" t="s">
        <v>5979</v>
      </c>
      <c r="E385" t="s">
        <v>4590</v>
      </c>
      <c r="F385" t="s">
        <v>11418</v>
      </c>
      <c r="G385" t="s">
        <v>9317</v>
      </c>
      <c r="H385" t="s">
        <v>11419</v>
      </c>
      <c r="I385" t="s">
        <v>11419</v>
      </c>
      <c r="J385" t="s">
        <v>9317</v>
      </c>
      <c r="K385" t="s">
        <v>9317</v>
      </c>
      <c r="L385" t="s">
        <v>9317</v>
      </c>
      <c r="M385" t="s">
        <v>9317</v>
      </c>
      <c r="N385" t="s">
        <v>9317</v>
      </c>
      <c r="O385" t="s">
        <v>9317</v>
      </c>
      <c r="P385" t="s">
        <v>9317</v>
      </c>
      <c r="Q385" s="5">
        <v>40544</v>
      </c>
      <c r="R385" s="5">
        <v>40908</v>
      </c>
      <c r="S385" t="s">
        <v>11419</v>
      </c>
      <c r="T385" t="s">
        <v>12915</v>
      </c>
    </row>
    <row r="386" spans="1:20" x14ac:dyDescent="0.15">
      <c r="A386" t="s">
        <v>4282</v>
      </c>
      <c r="B386" t="s">
        <v>4636</v>
      </c>
      <c r="C386" t="s">
        <v>5058</v>
      </c>
      <c r="D386" t="s">
        <v>5979</v>
      </c>
      <c r="E386" t="s">
        <v>4590</v>
      </c>
      <c r="F386" t="s">
        <v>11414</v>
      </c>
      <c r="G386" t="s">
        <v>9317</v>
      </c>
      <c r="H386" t="s">
        <v>11415</v>
      </c>
      <c r="I386" t="s">
        <v>11415</v>
      </c>
      <c r="J386" t="s">
        <v>9317</v>
      </c>
      <c r="K386" t="s">
        <v>9317</v>
      </c>
      <c r="L386" t="s">
        <v>9317</v>
      </c>
      <c r="M386" t="s">
        <v>9317</v>
      </c>
      <c r="N386" t="s">
        <v>9317</v>
      </c>
      <c r="O386" t="s">
        <v>9317</v>
      </c>
      <c r="P386" t="s">
        <v>9317</v>
      </c>
      <c r="Q386" s="5">
        <v>40544</v>
      </c>
      <c r="R386" s="5">
        <v>40908</v>
      </c>
      <c r="S386" t="s">
        <v>11415</v>
      </c>
      <c r="T386" t="s">
        <v>12916</v>
      </c>
    </row>
    <row r="387" spans="1:20" x14ac:dyDescent="0.15">
      <c r="A387" t="s">
        <v>4316</v>
      </c>
      <c r="B387" t="s">
        <v>4636</v>
      </c>
      <c r="C387" t="s">
        <v>5060</v>
      </c>
      <c r="D387" t="s">
        <v>5979</v>
      </c>
      <c r="E387" t="s">
        <v>4590</v>
      </c>
      <c r="F387" t="s">
        <v>14116</v>
      </c>
      <c r="G387" t="s">
        <v>9317</v>
      </c>
      <c r="H387" t="s">
        <v>14117</v>
      </c>
      <c r="I387" t="s">
        <v>14117</v>
      </c>
      <c r="J387" t="s">
        <v>9317</v>
      </c>
      <c r="K387" t="s">
        <v>9317</v>
      </c>
      <c r="L387" t="s">
        <v>9317</v>
      </c>
      <c r="M387" t="s">
        <v>9317</v>
      </c>
      <c r="N387" t="s">
        <v>9317</v>
      </c>
      <c r="O387" t="s">
        <v>9317</v>
      </c>
      <c r="P387" t="s">
        <v>9317</v>
      </c>
      <c r="Q387" s="5">
        <v>40544</v>
      </c>
      <c r="R387" s="5">
        <v>40908</v>
      </c>
      <c r="S387" t="s">
        <v>14117</v>
      </c>
      <c r="T387" t="s">
        <v>12917</v>
      </c>
    </row>
    <row r="388" spans="1:20" x14ac:dyDescent="0.15">
      <c r="A388" t="s">
        <v>4321</v>
      </c>
      <c r="B388" t="s">
        <v>4636</v>
      </c>
      <c r="C388" t="s">
        <v>4902</v>
      </c>
      <c r="D388" t="s">
        <v>5979</v>
      </c>
      <c r="E388" t="s">
        <v>4590</v>
      </c>
      <c r="F388" t="s">
        <v>14118</v>
      </c>
      <c r="G388" t="s">
        <v>9317</v>
      </c>
      <c r="H388" t="s">
        <v>14119</v>
      </c>
      <c r="I388" t="s">
        <v>14119</v>
      </c>
      <c r="J388" t="s">
        <v>9317</v>
      </c>
      <c r="K388" t="s">
        <v>9317</v>
      </c>
      <c r="L388" t="s">
        <v>9317</v>
      </c>
      <c r="M388" t="s">
        <v>9317</v>
      </c>
      <c r="N388" t="s">
        <v>9317</v>
      </c>
      <c r="O388" t="s">
        <v>9317</v>
      </c>
      <c r="P388" t="s">
        <v>9317</v>
      </c>
      <c r="Q388" s="5">
        <v>40544</v>
      </c>
      <c r="R388" s="5">
        <v>40908</v>
      </c>
      <c r="S388" t="s">
        <v>14119</v>
      </c>
      <c r="T388" t="s">
        <v>12918</v>
      </c>
    </row>
    <row r="389" spans="1:20" x14ac:dyDescent="0.15">
      <c r="A389" t="s">
        <v>4324</v>
      </c>
      <c r="B389" t="s">
        <v>4636</v>
      </c>
      <c r="C389" t="s">
        <v>4902</v>
      </c>
      <c r="D389" t="s">
        <v>5979</v>
      </c>
      <c r="E389" t="s">
        <v>4590</v>
      </c>
      <c r="F389" t="s">
        <v>14120</v>
      </c>
      <c r="G389" t="s">
        <v>9317</v>
      </c>
      <c r="H389" t="s">
        <v>14121</v>
      </c>
      <c r="I389" t="s">
        <v>14121</v>
      </c>
      <c r="J389" t="s">
        <v>9317</v>
      </c>
      <c r="K389" t="s">
        <v>9317</v>
      </c>
      <c r="L389" t="s">
        <v>9317</v>
      </c>
      <c r="M389" t="s">
        <v>9317</v>
      </c>
      <c r="N389" t="s">
        <v>9317</v>
      </c>
      <c r="O389" t="s">
        <v>9317</v>
      </c>
      <c r="P389" t="s">
        <v>9317</v>
      </c>
      <c r="Q389" s="5">
        <v>40544</v>
      </c>
      <c r="R389" s="5">
        <v>40908</v>
      </c>
      <c r="S389" t="s">
        <v>14121</v>
      </c>
      <c r="T389" t="s">
        <v>12919</v>
      </c>
    </row>
    <row r="390" spans="1:20" x14ac:dyDescent="0.15">
      <c r="A390" t="s">
        <v>4326</v>
      </c>
      <c r="B390" t="s">
        <v>4636</v>
      </c>
      <c r="C390" t="s">
        <v>4902</v>
      </c>
      <c r="D390" t="s">
        <v>5979</v>
      </c>
      <c r="E390" t="s">
        <v>4590</v>
      </c>
      <c r="F390" t="s">
        <v>11138</v>
      </c>
      <c r="G390" t="s">
        <v>9317</v>
      </c>
      <c r="H390" t="s">
        <v>11139</v>
      </c>
      <c r="I390" t="s">
        <v>11139</v>
      </c>
      <c r="J390" t="s">
        <v>9317</v>
      </c>
      <c r="K390" t="s">
        <v>9317</v>
      </c>
      <c r="L390" t="s">
        <v>9317</v>
      </c>
      <c r="M390" t="s">
        <v>9317</v>
      </c>
      <c r="N390" t="s">
        <v>9317</v>
      </c>
      <c r="O390" t="s">
        <v>9317</v>
      </c>
      <c r="P390" t="s">
        <v>9317</v>
      </c>
      <c r="Q390" s="5">
        <v>40544</v>
      </c>
      <c r="R390" s="5">
        <v>40908</v>
      </c>
      <c r="S390" t="s">
        <v>11139</v>
      </c>
      <c r="T390" t="s">
        <v>12920</v>
      </c>
    </row>
    <row r="391" spans="1:20" x14ac:dyDescent="0.15">
      <c r="A391" t="s">
        <v>4345</v>
      </c>
      <c r="B391" t="s">
        <v>4636</v>
      </c>
      <c r="C391" t="s">
        <v>4902</v>
      </c>
      <c r="D391" t="s">
        <v>5979</v>
      </c>
      <c r="E391" t="s">
        <v>4590</v>
      </c>
      <c r="F391" t="s">
        <v>14122</v>
      </c>
      <c r="G391" t="s">
        <v>14310</v>
      </c>
      <c r="H391" t="s">
        <v>14311</v>
      </c>
      <c r="I391" t="s">
        <v>14311</v>
      </c>
      <c r="J391" t="s">
        <v>9317</v>
      </c>
      <c r="K391" t="s">
        <v>9317</v>
      </c>
      <c r="L391" t="s">
        <v>9317</v>
      </c>
      <c r="M391" t="s">
        <v>9317</v>
      </c>
      <c r="N391" t="s">
        <v>9317</v>
      </c>
      <c r="O391" t="s">
        <v>9317</v>
      </c>
      <c r="P391" t="s">
        <v>9317</v>
      </c>
      <c r="Q391" s="5">
        <v>40544</v>
      </c>
      <c r="R391" s="5">
        <v>40908</v>
      </c>
      <c r="S391" t="s">
        <v>14311</v>
      </c>
      <c r="T391" t="s">
        <v>12922</v>
      </c>
    </row>
    <row r="392" spans="1:20" x14ac:dyDescent="0.15">
      <c r="A392" t="s">
        <v>1852</v>
      </c>
      <c r="B392" t="s">
        <v>12671</v>
      </c>
      <c r="C392" t="s">
        <v>5669</v>
      </c>
      <c r="D392" t="s">
        <v>5979</v>
      </c>
      <c r="E392" t="s">
        <v>4590</v>
      </c>
      <c r="F392" t="s">
        <v>13988</v>
      </c>
      <c r="G392" t="s">
        <v>9317</v>
      </c>
      <c r="H392" t="s">
        <v>13989</v>
      </c>
      <c r="I392" t="s">
        <v>13989</v>
      </c>
      <c r="J392" t="s">
        <v>9317</v>
      </c>
      <c r="K392" t="s">
        <v>9317</v>
      </c>
      <c r="L392" t="s">
        <v>9317</v>
      </c>
      <c r="M392" t="s">
        <v>9317</v>
      </c>
      <c r="N392" t="s">
        <v>9317</v>
      </c>
      <c r="O392" t="s">
        <v>9317</v>
      </c>
      <c r="P392" t="s">
        <v>9317</v>
      </c>
      <c r="Q392" s="5">
        <v>40544</v>
      </c>
      <c r="R392" s="5">
        <v>40908</v>
      </c>
      <c r="S392" t="s">
        <v>13989</v>
      </c>
      <c r="T392" t="s">
        <v>12877</v>
      </c>
    </row>
    <row r="393" spans="1:20" x14ac:dyDescent="0.15">
      <c r="A393" t="s">
        <v>3300</v>
      </c>
      <c r="B393" t="s">
        <v>12671</v>
      </c>
      <c r="C393" t="s">
        <v>4902</v>
      </c>
      <c r="D393" t="s">
        <v>5979</v>
      </c>
      <c r="E393" t="s">
        <v>4590</v>
      </c>
      <c r="F393" t="s">
        <v>11357</v>
      </c>
      <c r="G393" t="s">
        <v>11358</v>
      </c>
      <c r="H393" t="s">
        <v>11359</v>
      </c>
      <c r="I393" t="s">
        <v>11359</v>
      </c>
      <c r="J393" t="s">
        <v>9317</v>
      </c>
      <c r="K393" t="s">
        <v>9317</v>
      </c>
      <c r="L393" t="s">
        <v>9317</v>
      </c>
      <c r="M393" t="s">
        <v>9317</v>
      </c>
      <c r="N393" t="s">
        <v>9317</v>
      </c>
      <c r="O393" t="s">
        <v>9317</v>
      </c>
      <c r="P393" t="s">
        <v>9317</v>
      </c>
      <c r="Q393" s="5">
        <v>40544</v>
      </c>
      <c r="R393" s="5">
        <v>40908</v>
      </c>
      <c r="S393" t="s">
        <v>11359</v>
      </c>
      <c r="T393" t="s">
        <v>12896</v>
      </c>
    </row>
    <row r="394" spans="1:20" x14ac:dyDescent="0.15">
      <c r="A394" t="s">
        <v>1940</v>
      </c>
      <c r="B394" t="s">
        <v>4665</v>
      </c>
      <c r="C394" t="s">
        <v>5712</v>
      </c>
      <c r="D394" t="s">
        <v>5979</v>
      </c>
      <c r="E394" t="s">
        <v>4590</v>
      </c>
      <c r="F394" t="s">
        <v>12419</v>
      </c>
      <c r="G394" t="s">
        <v>14278</v>
      </c>
      <c r="H394" t="s">
        <v>14279</v>
      </c>
      <c r="I394" t="s">
        <v>14279</v>
      </c>
      <c r="J394" t="s">
        <v>9317</v>
      </c>
      <c r="K394" t="s">
        <v>9317</v>
      </c>
      <c r="L394" t="s">
        <v>9317</v>
      </c>
      <c r="M394" t="s">
        <v>9317</v>
      </c>
      <c r="N394" t="s">
        <v>9317</v>
      </c>
      <c r="O394" t="s">
        <v>9317</v>
      </c>
      <c r="P394" t="s">
        <v>9317</v>
      </c>
      <c r="Q394" s="5">
        <v>40544</v>
      </c>
      <c r="R394" s="5">
        <v>40908</v>
      </c>
      <c r="S394" t="s">
        <v>14279</v>
      </c>
      <c r="T394" t="s">
        <v>12879</v>
      </c>
    </row>
    <row r="395" spans="1:20" x14ac:dyDescent="0.15">
      <c r="A395" t="s">
        <v>246</v>
      </c>
      <c r="B395" t="s">
        <v>9342</v>
      </c>
      <c r="C395" t="s">
        <v>4902</v>
      </c>
      <c r="D395" t="s">
        <v>5979</v>
      </c>
      <c r="E395" t="s">
        <v>4590</v>
      </c>
      <c r="F395" t="s">
        <v>13748</v>
      </c>
      <c r="G395" t="s">
        <v>14225</v>
      </c>
      <c r="H395" t="s">
        <v>14226</v>
      </c>
      <c r="I395" t="s">
        <v>9317</v>
      </c>
      <c r="J395" t="s">
        <v>14226</v>
      </c>
      <c r="K395" t="s">
        <v>14227</v>
      </c>
      <c r="L395" t="s">
        <v>9317</v>
      </c>
      <c r="M395" t="s">
        <v>9317</v>
      </c>
      <c r="N395" t="s">
        <v>14228</v>
      </c>
      <c r="O395" t="s">
        <v>9779</v>
      </c>
      <c r="P395" t="s">
        <v>14229</v>
      </c>
      <c r="Q395" s="5">
        <v>40909</v>
      </c>
      <c r="R395" s="5">
        <v>41274</v>
      </c>
      <c r="S395" t="s">
        <v>14226</v>
      </c>
      <c r="T395" t="s">
        <v>12923</v>
      </c>
    </row>
    <row r="396" spans="1:20" x14ac:dyDescent="0.15">
      <c r="A396" t="s">
        <v>402</v>
      </c>
      <c r="B396" t="s">
        <v>403</v>
      </c>
      <c r="C396" t="s">
        <v>4902</v>
      </c>
      <c r="D396" t="s">
        <v>5979</v>
      </c>
      <c r="E396" t="s">
        <v>4590</v>
      </c>
      <c r="F396" t="s">
        <v>9922</v>
      </c>
      <c r="G396" t="s">
        <v>9317</v>
      </c>
      <c r="H396" t="s">
        <v>9923</v>
      </c>
      <c r="I396" t="s">
        <v>9317</v>
      </c>
      <c r="J396" t="s">
        <v>9923</v>
      </c>
      <c r="K396" t="s">
        <v>9924</v>
      </c>
      <c r="L396" t="s">
        <v>9317</v>
      </c>
      <c r="M396" t="s">
        <v>9317</v>
      </c>
      <c r="N396" t="s">
        <v>9353</v>
      </c>
      <c r="O396" t="s">
        <v>9779</v>
      </c>
      <c r="P396" t="s">
        <v>9925</v>
      </c>
      <c r="Q396" s="5">
        <v>40909</v>
      </c>
      <c r="R396" s="5">
        <v>41274</v>
      </c>
      <c r="S396" t="s">
        <v>9923</v>
      </c>
      <c r="T396" t="s">
        <v>12930</v>
      </c>
    </row>
    <row r="397" spans="1:20" x14ac:dyDescent="0.15">
      <c r="A397" t="s">
        <v>684</v>
      </c>
      <c r="B397" t="s">
        <v>685</v>
      </c>
      <c r="C397" t="s">
        <v>4902</v>
      </c>
      <c r="D397" t="s">
        <v>5979</v>
      </c>
      <c r="E397" t="s">
        <v>4590</v>
      </c>
      <c r="F397" t="s">
        <v>9997</v>
      </c>
      <c r="G397" t="s">
        <v>9317</v>
      </c>
      <c r="H397" t="s">
        <v>9998</v>
      </c>
      <c r="I397" t="s">
        <v>9998</v>
      </c>
      <c r="J397" t="s">
        <v>9317</v>
      </c>
      <c r="K397" t="s">
        <v>9317</v>
      </c>
      <c r="L397" t="s">
        <v>9317</v>
      </c>
      <c r="M397" t="s">
        <v>9317</v>
      </c>
      <c r="N397" t="s">
        <v>9999</v>
      </c>
      <c r="O397" t="s">
        <v>9779</v>
      </c>
      <c r="P397" t="s">
        <v>10000</v>
      </c>
      <c r="Q397" s="5">
        <v>40909</v>
      </c>
      <c r="R397" s="5">
        <v>41274</v>
      </c>
      <c r="S397" t="s">
        <v>9998</v>
      </c>
      <c r="T397" t="s">
        <v>12935</v>
      </c>
    </row>
    <row r="398" spans="1:20" x14ac:dyDescent="0.15">
      <c r="A398" t="s">
        <v>699</v>
      </c>
      <c r="B398" t="s">
        <v>9372</v>
      </c>
      <c r="C398" t="s">
        <v>5461</v>
      </c>
      <c r="D398" t="s">
        <v>5979</v>
      </c>
      <c r="E398" t="s">
        <v>4590</v>
      </c>
      <c r="F398" t="s">
        <v>10001</v>
      </c>
      <c r="G398" t="s">
        <v>9317</v>
      </c>
      <c r="H398" t="s">
        <v>10002</v>
      </c>
      <c r="I398" t="s">
        <v>9317</v>
      </c>
      <c r="J398" t="s">
        <v>10002</v>
      </c>
      <c r="K398" t="s">
        <v>10003</v>
      </c>
      <c r="L398" t="s">
        <v>9317</v>
      </c>
      <c r="M398" t="s">
        <v>9317</v>
      </c>
      <c r="N398" t="s">
        <v>10004</v>
      </c>
      <c r="O398" t="s">
        <v>9779</v>
      </c>
      <c r="P398" t="s">
        <v>10005</v>
      </c>
      <c r="Q398" s="5">
        <v>40909</v>
      </c>
      <c r="R398" s="5">
        <v>41274</v>
      </c>
      <c r="S398" t="s">
        <v>10002</v>
      </c>
      <c r="T398" t="s">
        <v>12936</v>
      </c>
    </row>
    <row r="399" spans="1:20" x14ac:dyDescent="0.15">
      <c r="A399" t="s">
        <v>818</v>
      </c>
      <c r="B399" t="s">
        <v>819</v>
      </c>
      <c r="C399" t="s">
        <v>5503</v>
      </c>
      <c r="D399" t="s">
        <v>5979</v>
      </c>
      <c r="E399" t="s">
        <v>4590</v>
      </c>
      <c r="F399" t="s">
        <v>13765</v>
      </c>
      <c r="G399" t="s">
        <v>14237</v>
      </c>
      <c r="H399" t="s">
        <v>14238</v>
      </c>
      <c r="I399" t="s">
        <v>9317</v>
      </c>
      <c r="J399" t="s">
        <v>14238</v>
      </c>
      <c r="K399" t="s">
        <v>14239</v>
      </c>
      <c r="L399" t="s">
        <v>9317</v>
      </c>
      <c r="M399" t="s">
        <v>9317</v>
      </c>
      <c r="N399" t="s">
        <v>14240</v>
      </c>
      <c r="O399" t="s">
        <v>9779</v>
      </c>
      <c r="P399" t="s">
        <v>14241</v>
      </c>
      <c r="Q399" s="5">
        <v>40909</v>
      </c>
      <c r="R399" s="5">
        <v>41274</v>
      </c>
      <c r="S399" t="s">
        <v>14238</v>
      </c>
      <c r="T399" t="s">
        <v>12940</v>
      </c>
    </row>
    <row r="400" spans="1:20" x14ac:dyDescent="0.15">
      <c r="A400" t="s">
        <v>868</v>
      </c>
      <c r="B400" t="s">
        <v>869</v>
      </c>
      <c r="C400" t="s">
        <v>5644</v>
      </c>
      <c r="D400" t="s">
        <v>5979</v>
      </c>
      <c r="E400" t="s">
        <v>4590</v>
      </c>
      <c r="F400" t="s">
        <v>14242</v>
      </c>
      <c r="G400" t="s">
        <v>14243</v>
      </c>
      <c r="H400" t="s">
        <v>14244</v>
      </c>
      <c r="I400" t="s">
        <v>9317</v>
      </c>
      <c r="J400" t="s">
        <v>14244</v>
      </c>
      <c r="K400" t="s">
        <v>14245</v>
      </c>
      <c r="L400" t="s">
        <v>9317</v>
      </c>
      <c r="M400" t="s">
        <v>9317</v>
      </c>
      <c r="N400" t="s">
        <v>14246</v>
      </c>
      <c r="O400" t="s">
        <v>9779</v>
      </c>
      <c r="P400" t="s">
        <v>14247</v>
      </c>
      <c r="Q400" s="5">
        <v>40909</v>
      </c>
      <c r="R400" s="5">
        <v>41274</v>
      </c>
      <c r="S400" t="s">
        <v>14244</v>
      </c>
      <c r="T400" t="s">
        <v>12945</v>
      </c>
    </row>
    <row r="401" spans="1:20" x14ac:dyDescent="0.15">
      <c r="A401" t="s">
        <v>942</v>
      </c>
      <c r="B401" t="s">
        <v>943</v>
      </c>
      <c r="C401" t="s">
        <v>5669</v>
      </c>
      <c r="D401" t="s">
        <v>5979</v>
      </c>
      <c r="E401" t="s">
        <v>4590</v>
      </c>
      <c r="F401" t="s">
        <v>14341</v>
      </c>
      <c r="G401" t="s">
        <v>14342</v>
      </c>
      <c r="H401" t="s">
        <v>14343</v>
      </c>
      <c r="I401" t="s">
        <v>14343</v>
      </c>
      <c r="J401" t="s">
        <v>9317</v>
      </c>
      <c r="K401" t="s">
        <v>9317</v>
      </c>
      <c r="L401" t="s">
        <v>9317</v>
      </c>
      <c r="M401" t="s">
        <v>9317</v>
      </c>
      <c r="N401" t="s">
        <v>14262</v>
      </c>
      <c r="O401" t="s">
        <v>9779</v>
      </c>
      <c r="P401" t="s">
        <v>10399</v>
      </c>
      <c r="Q401" s="5">
        <v>40909</v>
      </c>
      <c r="R401" s="5">
        <v>41274</v>
      </c>
      <c r="S401" t="s">
        <v>14343</v>
      </c>
      <c r="T401" t="s">
        <v>12947</v>
      </c>
    </row>
    <row r="402" spans="1:20" x14ac:dyDescent="0.15">
      <c r="A402" t="s">
        <v>1102</v>
      </c>
      <c r="B402" t="s">
        <v>1103</v>
      </c>
      <c r="C402" t="s">
        <v>5698</v>
      </c>
      <c r="D402" t="s">
        <v>5979</v>
      </c>
      <c r="E402" t="s">
        <v>4590</v>
      </c>
      <c r="F402" t="s">
        <v>10158</v>
      </c>
      <c r="G402" t="s">
        <v>14344</v>
      </c>
      <c r="H402" t="s">
        <v>14345</v>
      </c>
      <c r="I402" t="s">
        <v>9317</v>
      </c>
      <c r="J402" t="s">
        <v>14345</v>
      </c>
      <c r="K402" t="s">
        <v>14346</v>
      </c>
      <c r="L402" t="s">
        <v>9317</v>
      </c>
      <c r="M402" t="s">
        <v>9317</v>
      </c>
      <c r="N402" t="s">
        <v>12033</v>
      </c>
      <c r="O402" t="s">
        <v>9779</v>
      </c>
      <c r="P402" t="s">
        <v>14347</v>
      </c>
      <c r="Q402" s="5">
        <v>40909</v>
      </c>
      <c r="R402" s="5">
        <v>41274</v>
      </c>
      <c r="S402" t="s">
        <v>14345</v>
      </c>
      <c r="T402" t="s">
        <v>12948</v>
      </c>
    </row>
    <row r="403" spans="1:20" x14ac:dyDescent="0.15">
      <c r="A403" t="s">
        <v>1156</v>
      </c>
      <c r="B403" t="s">
        <v>4522</v>
      </c>
      <c r="C403" t="s">
        <v>5713</v>
      </c>
      <c r="D403" t="s">
        <v>5979</v>
      </c>
      <c r="E403" t="s">
        <v>4590</v>
      </c>
      <c r="F403" t="s">
        <v>10142</v>
      </c>
      <c r="G403" t="s">
        <v>9317</v>
      </c>
      <c r="H403" t="s">
        <v>10143</v>
      </c>
      <c r="I403" t="s">
        <v>9317</v>
      </c>
      <c r="J403" t="s">
        <v>10143</v>
      </c>
      <c r="K403" t="s">
        <v>10144</v>
      </c>
      <c r="L403" t="s">
        <v>10145</v>
      </c>
      <c r="M403" t="s">
        <v>9317</v>
      </c>
      <c r="N403" t="s">
        <v>10146</v>
      </c>
      <c r="O403" t="s">
        <v>9779</v>
      </c>
      <c r="P403" t="s">
        <v>10147</v>
      </c>
      <c r="Q403" s="5">
        <v>40909</v>
      </c>
      <c r="R403" s="5">
        <v>41274</v>
      </c>
      <c r="S403" t="s">
        <v>10143</v>
      </c>
      <c r="T403" t="s">
        <v>12950</v>
      </c>
    </row>
    <row r="404" spans="1:20" x14ac:dyDescent="0.15">
      <c r="A404" t="s">
        <v>1243</v>
      </c>
      <c r="B404" t="s">
        <v>12652</v>
      </c>
      <c r="C404" t="s">
        <v>4902</v>
      </c>
      <c r="D404" t="s">
        <v>5979</v>
      </c>
      <c r="E404" t="s">
        <v>4590</v>
      </c>
      <c r="F404" t="s">
        <v>13957</v>
      </c>
      <c r="G404" t="s">
        <v>9317</v>
      </c>
      <c r="H404" t="s">
        <v>13958</v>
      </c>
      <c r="I404" t="s">
        <v>9317</v>
      </c>
      <c r="J404" t="s">
        <v>13958</v>
      </c>
      <c r="K404" t="s">
        <v>13959</v>
      </c>
      <c r="L404" t="s">
        <v>13960</v>
      </c>
      <c r="M404" t="s">
        <v>9317</v>
      </c>
      <c r="N404" t="s">
        <v>11038</v>
      </c>
      <c r="O404" t="s">
        <v>9779</v>
      </c>
      <c r="P404" t="s">
        <v>14151</v>
      </c>
      <c r="Q404" s="5">
        <v>40909</v>
      </c>
      <c r="R404" s="5">
        <v>41274</v>
      </c>
      <c r="S404" t="s">
        <v>13958</v>
      </c>
      <c r="T404" t="s">
        <v>12954</v>
      </c>
    </row>
    <row r="405" spans="1:20" x14ac:dyDescent="0.15">
      <c r="A405" t="s">
        <v>1339</v>
      </c>
      <c r="B405" t="s">
        <v>4645</v>
      </c>
      <c r="C405" t="s">
        <v>4902</v>
      </c>
      <c r="D405" t="s">
        <v>5979</v>
      </c>
      <c r="E405" t="s">
        <v>4590</v>
      </c>
      <c r="F405" t="s">
        <v>13776</v>
      </c>
      <c r="G405" t="s">
        <v>9317</v>
      </c>
      <c r="H405" t="s">
        <v>13777</v>
      </c>
      <c r="I405" t="s">
        <v>9317</v>
      </c>
      <c r="J405" t="s">
        <v>13777</v>
      </c>
      <c r="K405" t="s">
        <v>10780</v>
      </c>
      <c r="L405" t="s">
        <v>9317</v>
      </c>
      <c r="M405" t="s">
        <v>9317</v>
      </c>
      <c r="N405" t="s">
        <v>10303</v>
      </c>
      <c r="O405" t="s">
        <v>9779</v>
      </c>
      <c r="P405" t="s">
        <v>9909</v>
      </c>
      <c r="Q405" s="5">
        <v>40909</v>
      </c>
      <c r="R405" s="5">
        <v>41274</v>
      </c>
      <c r="S405" t="s">
        <v>13777</v>
      </c>
      <c r="T405" t="s">
        <v>12955</v>
      </c>
    </row>
    <row r="406" spans="1:20" x14ac:dyDescent="0.15">
      <c r="A406" t="s">
        <v>1345</v>
      </c>
      <c r="B406" t="s">
        <v>1346</v>
      </c>
      <c r="C406" t="s">
        <v>4902</v>
      </c>
      <c r="D406" t="s">
        <v>5979</v>
      </c>
      <c r="E406" t="s">
        <v>4590</v>
      </c>
      <c r="F406" t="s">
        <v>10190</v>
      </c>
      <c r="G406" t="s">
        <v>14252</v>
      </c>
      <c r="H406" t="s">
        <v>14253</v>
      </c>
      <c r="I406" t="s">
        <v>9317</v>
      </c>
      <c r="J406" t="s">
        <v>14253</v>
      </c>
      <c r="K406" t="s">
        <v>14254</v>
      </c>
      <c r="L406" t="s">
        <v>9317</v>
      </c>
      <c r="M406" t="s">
        <v>9317</v>
      </c>
      <c r="N406" t="s">
        <v>14255</v>
      </c>
      <c r="O406" t="s">
        <v>9779</v>
      </c>
      <c r="P406" t="s">
        <v>14256</v>
      </c>
      <c r="Q406" s="5">
        <v>40909</v>
      </c>
      <c r="R406" s="5">
        <v>41274</v>
      </c>
      <c r="S406" t="s">
        <v>14253</v>
      </c>
      <c r="T406" t="s">
        <v>12956</v>
      </c>
    </row>
    <row r="407" spans="1:20" x14ac:dyDescent="0.15">
      <c r="A407" t="s">
        <v>1399</v>
      </c>
      <c r="B407" t="s">
        <v>12660</v>
      </c>
      <c r="C407" t="s">
        <v>4902</v>
      </c>
      <c r="D407" t="s">
        <v>5979</v>
      </c>
      <c r="E407" t="s">
        <v>4590</v>
      </c>
      <c r="F407" t="s">
        <v>13957</v>
      </c>
      <c r="G407" t="s">
        <v>9317</v>
      </c>
      <c r="H407" t="s">
        <v>13958</v>
      </c>
      <c r="I407" t="s">
        <v>9317</v>
      </c>
      <c r="J407" t="s">
        <v>13958</v>
      </c>
      <c r="K407" t="s">
        <v>13959</v>
      </c>
      <c r="L407" t="s">
        <v>13960</v>
      </c>
      <c r="M407" t="s">
        <v>9317</v>
      </c>
      <c r="N407" t="s">
        <v>11038</v>
      </c>
      <c r="O407" t="s">
        <v>9779</v>
      </c>
      <c r="P407" t="s">
        <v>14151</v>
      </c>
      <c r="Q407" s="5">
        <v>40909</v>
      </c>
      <c r="R407" s="5">
        <v>41274</v>
      </c>
      <c r="S407" t="s">
        <v>13958</v>
      </c>
      <c r="T407" t="s">
        <v>12959</v>
      </c>
    </row>
    <row r="408" spans="1:20" x14ac:dyDescent="0.15">
      <c r="A408" t="s">
        <v>1629</v>
      </c>
      <c r="B408" t="s">
        <v>1630</v>
      </c>
      <c r="C408" t="s">
        <v>5765</v>
      </c>
      <c r="D408" t="s">
        <v>5979</v>
      </c>
      <c r="E408" t="s">
        <v>4590</v>
      </c>
      <c r="F408" t="s">
        <v>13788</v>
      </c>
      <c r="G408" t="s">
        <v>9317</v>
      </c>
      <c r="H408" t="s">
        <v>13789</v>
      </c>
      <c r="I408" t="s">
        <v>9317</v>
      </c>
      <c r="J408" t="s">
        <v>13789</v>
      </c>
      <c r="K408" t="s">
        <v>10095</v>
      </c>
      <c r="L408" t="s">
        <v>13790</v>
      </c>
      <c r="M408" t="s">
        <v>9317</v>
      </c>
      <c r="N408" t="s">
        <v>10096</v>
      </c>
      <c r="O408" t="s">
        <v>9779</v>
      </c>
      <c r="P408" t="s">
        <v>14155</v>
      </c>
      <c r="Q408" s="5">
        <v>40909</v>
      </c>
      <c r="R408" s="5">
        <v>41274</v>
      </c>
      <c r="S408" t="s">
        <v>13789</v>
      </c>
      <c r="T408" t="s">
        <v>12962</v>
      </c>
    </row>
    <row r="409" spans="1:20" x14ac:dyDescent="0.15">
      <c r="A409" t="s">
        <v>1727</v>
      </c>
      <c r="B409" t="s">
        <v>4556</v>
      </c>
      <c r="C409" t="s">
        <v>4902</v>
      </c>
      <c r="D409" t="s">
        <v>5979</v>
      </c>
      <c r="E409" t="s">
        <v>4590</v>
      </c>
      <c r="F409" t="s">
        <v>13792</v>
      </c>
      <c r="G409" t="s">
        <v>14259</v>
      </c>
      <c r="H409" t="s">
        <v>14260</v>
      </c>
      <c r="I409" t="s">
        <v>9317</v>
      </c>
      <c r="J409" t="s">
        <v>14260</v>
      </c>
      <c r="K409" t="s">
        <v>14261</v>
      </c>
      <c r="L409" t="s">
        <v>9317</v>
      </c>
      <c r="M409" t="s">
        <v>9317</v>
      </c>
      <c r="N409" t="s">
        <v>14262</v>
      </c>
      <c r="O409" t="s">
        <v>9779</v>
      </c>
      <c r="P409" t="s">
        <v>14263</v>
      </c>
      <c r="Q409" s="5">
        <v>40909</v>
      </c>
      <c r="R409" s="5">
        <v>41274</v>
      </c>
      <c r="S409" t="s">
        <v>14260</v>
      </c>
      <c r="T409" t="s">
        <v>12963</v>
      </c>
    </row>
    <row r="410" spans="1:20" x14ac:dyDescent="0.15">
      <c r="A410" t="s">
        <v>1810</v>
      </c>
      <c r="B410" t="s">
        <v>4657</v>
      </c>
      <c r="C410" t="s">
        <v>4902</v>
      </c>
      <c r="D410" t="s">
        <v>5979</v>
      </c>
      <c r="E410" t="s">
        <v>4590</v>
      </c>
      <c r="F410" t="s">
        <v>10386</v>
      </c>
      <c r="G410" t="s">
        <v>14264</v>
      </c>
      <c r="H410" t="s">
        <v>14265</v>
      </c>
      <c r="I410" t="s">
        <v>9317</v>
      </c>
      <c r="J410" t="s">
        <v>14265</v>
      </c>
      <c r="K410" t="s">
        <v>14266</v>
      </c>
      <c r="L410" t="s">
        <v>9317</v>
      </c>
      <c r="M410" t="s">
        <v>9317</v>
      </c>
      <c r="N410" t="s">
        <v>11838</v>
      </c>
      <c r="O410" t="s">
        <v>9779</v>
      </c>
      <c r="P410" t="s">
        <v>14267</v>
      </c>
      <c r="Q410" s="5">
        <v>40909</v>
      </c>
      <c r="R410" s="5">
        <v>41274</v>
      </c>
      <c r="S410" t="s">
        <v>14265</v>
      </c>
      <c r="T410" t="s">
        <v>12964</v>
      </c>
    </row>
    <row r="411" spans="1:20" x14ac:dyDescent="0.15">
      <c r="A411" t="s">
        <v>1816</v>
      </c>
      <c r="B411" t="s">
        <v>1817</v>
      </c>
      <c r="C411" t="s">
        <v>4902</v>
      </c>
      <c r="D411" t="s">
        <v>5979</v>
      </c>
      <c r="E411" t="s">
        <v>4590</v>
      </c>
      <c r="F411" t="s">
        <v>14166</v>
      </c>
      <c r="G411" t="s">
        <v>14268</v>
      </c>
      <c r="H411" t="s">
        <v>14269</v>
      </c>
      <c r="I411" t="s">
        <v>9317</v>
      </c>
      <c r="J411" t="s">
        <v>14269</v>
      </c>
      <c r="K411" t="s">
        <v>14270</v>
      </c>
      <c r="L411" t="s">
        <v>9317</v>
      </c>
      <c r="M411" t="s">
        <v>9317</v>
      </c>
      <c r="N411" t="s">
        <v>14271</v>
      </c>
      <c r="O411" t="s">
        <v>9779</v>
      </c>
      <c r="P411" t="s">
        <v>14272</v>
      </c>
      <c r="Q411" s="5">
        <v>40909</v>
      </c>
      <c r="R411" s="5">
        <v>41274</v>
      </c>
      <c r="S411" t="s">
        <v>14269</v>
      </c>
      <c r="T411" t="s">
        <v>12965</v>
      </c>
    </row>
    <row r="412" spans="1:20" x14ac:dyDescent="0.15">
      <c r="A412" t="s">
        <v>1832</v>
      </c>
      <c r="B412" t="s">
        <v>12792</v>
      </c>
      <c r="C412" t="s">
        <v>4902</v>
      </c>
      <c r="D412" t="s">
        <v>5979</v>
      </c>
      <c r="E412" t="s">
        <v>4590</v>
      </c>
      <c r="F412" t="s">
        <v>14170</v>
      </c>
      <c r="G412" t="s">
        <v>14273</v>
      </c>
      <c r="H412" t="s">
        <v>14274</v>
      </c>
      <c r="I412" t="s">
        <v>9317</v>
      </c>
      <c r="J412" t="s">
        <v>14274</v>
      </c>
      <c r="K412" t="s">
        <v>14275</v>
      </c>
      <c r="L412" t="s">
        <v>9317</v>
      </c>
      <c r="M412" t="s">
        <v>9317</v>
      </c>
      <c r="N412" t="s">
        <v>14276</v>
      </c>
      <c r="O412" t="s">
        <v>9779</v>
      </c>
      <c r="P412" t="s">
        <v>14277</v>
      </c>
      <c r="Q412" s="5">
        <v>40909</v>
      </c>
      <c r="R412" s="5">
        <v>41274</v>
      </c>
      <c r="S412" t="s">
        <v>14274</v>
      </c>
      <c r="T412" t="s">
        <v>12966</v>
      </c>
    </row>
    <row r="413" spans="1:20" x14ac:dyDescent="0.15">
      <c r="A413" t="s">
        <v>2111</v>
      </c>
      <c r="B413" t="s">
        <v>2112</v>
      </c>
      <c r="C413" t="s">
        <v>4902</v>
      </c>
      <c r="D413" t="s">
        <v>5979</v>
      </c>
      <c r="E413" t="s">
        <v>4590</v>
      </c>
      <c r="F413" t="s">
        <v>10493</v>
      </c>
      <c r="G413" t="s">
        <v>13994</v>
      </c>
      <c r="H413" t="s">
        <v>13995</v>
      </c>
      <c r="I413" t="s">
        <v>9317</v>
      </c>
      <c r="J413" t="s">
        <v>13995</v>
      </c>
      <c r="K413" t="s">
        <v>13996</v>
      </c>
      <c r="L413" t="s">
        <v>10747</v>
      </c>
      <c r="M413" t="s">
        <v>9317</v>
      </c>
      <c r="N413" t="s">
        <v>14178</v>
      </c>
      <c r="O413" t="s">
        <v>9779</v>
      </c>
      <c r="P413" t="s">
        <v>14179</v>
      </c>
      <c r="Q413" s="5">
        <v>40909</v>
      </c>
      <c r="R413" s="5">
        <v>41274</v>
      </c>
      <c r="S413" t="s">
        <v>13995</v>
      </c>
      <c r="T413" t="s">
        <v>12971</v>
      </c>
    </row>
    <row r="414" spans="1:20" x14ac:dyDescent="0.15">
      <c r="A414" t="s">
        <v>2221</v>
      </c>
      <c r="B414" t="s">
        <v>2222</v>
      </c>
      <c r="C414" t="s">
        <v>4902</v>
      </c>
      <c r="D414" t="s">
        <v>5979</v>
      </c>
      <c r="E414" t="s">
        <v>4590</v>
      </c>
      <c r="F414" t="s">
        <v>14280</v>
      </c>
      <c r="G414" t="s">
        <v>14281</v>
      </c>
      <c r="H414" t="s">
        <v>14282</v>
      </c>
      <c r="I414" t="s">
        <v>9317</v>
      </c>
      <c r="J414" t="s">
        <v>14282</v>
      </c>
      <c r="K414" t="s">
        <v>14283</v>
      </c>
      <c r="L414" t="s">
        <v>9317</v>
      </c>
      <c r="M414" t="s">
        <v>9317</v>
      </c>
      <c r="N414" t="s">
        <v>10522</v>
      </c>
      <c r="O414" t="s">
        <v>9779</v>
      </c>
      <c r="P414" t="s">
        <v>14284</v>
      </c>
      <c r="Q414" s="5">
        <v>40909</v>
      </c>
      <c r="R414" s="5">
        <v>41274</v>
      </c>
      <c r="S414" t="s">
        <v>14282</v>
      </c>
      <c r="T414" t="s">
        <v>12972</v>
      </c>
    </row>
    <row r="415" spans="1:20" x14ac:dyDescent="0.15">
      <c r="A415" t="s">
        <v>2475</v>
      </c>
      <c r="B415" t="s">
        <v>2476</v>
      </c>
      <c r="C415" t="s">
        <v>4910</v>
      </c>
      <c r="D415" t="s">
        <v>5979</v>
      </c>
      <c r="E415" t="s">
        <v>4590</v>
      </c>
      <c r="F415" t="s">
        <v>10575</v>
      </c>
      <c r="G415" t="s">
        <v>9317</v>
      </c>
      <c r="H415" t="s">
        <v>10576</v>
      </c>
      <c r="I415" t="s">
        <v>10576</v>
      </c>
      <c r="J415" t="s">
        <v>9317</v>
      </c>
      <c r="K415" t="s">
        <v>9317</v>
      </c>
      <c r="L415" t="s">
        <v>9317</v>
      </c>
      <c r="M415" t="s">
        <v>9317</v>
      </c>
      <c r="N415" t="s">
        <v>9911</v>
      </c>
      <c r="O415" t="s">
        <v>9779</v>
      </c>
      <c r="P415" t="s">
        <v>10577</v>
      </c>
      <c r="Q415" s="5">
        <v>40909</v>
      </c>
      <c r="R415" s="5">
        <v>41274</v>
      </c>
      <c r="S415" t="s">
        <v>10576</v>
      </c>
      <c r="T415" t="s">
        <v>12977</v>
      </c>
    </row>
    <row r="416" spans="1:20" x14ac:dyDescent="0.15">
      <c r="A416" t="s">
        <v>2672</v>
      </c>
      <c r="B416" t="s">
        <v>4705</v>
      </c>
      <c r="C416" t="s">
        <v>13926</v>
      </c>
      <c r="D416" t="s">
        <v>5979</v>
      </c>
      <c r="E416" t="s">
        <v>7888</v>
      </c>
      <c r="F416" t="s">
        <v>10629</v>
      </c>
      <c r="G416" t="s">
        <v>9317</v>
      </c>
      <c r="H416" t="s">
        <v>10630</v>
      </c>
      <c r="I416" t="s">
        <v>9317</v>
      </c>
      <c r="J416" t="s">
        <v>10630</v>
      </c>
      <c r="K416" t="s">
        <v>10631</v>
      </c>
      <c r="L416" t="s">
        <v>9317</v>
      </c>
      <c r="M416" t="s">
        <v>9317</v>
      </c>
      <c r="N416" t="s">
        <v>9514</v>
      </c>
      <c r="O416" t="s">
        <v>9779</v>
      </c>
      <c r="P416" t="s">
        <v>10025</v>
      </c>
      <c r="Q416" s="5">
        <v>40909</v>
      </c>
      <c r="R416" s="5">
        <v>41274</v>
      </c>
      <c r="S416" t="s">
        <v>10630</v>
      </c>
      <c r="T416" t="s">
        <v>12980</v>
      </c>
    </row>
    <row r="417" spans="1:20" x14ac:dyDescent="0.15">
      <c r="A417" t="s">
        <v>2709</v>
      </c>
      <c r="B417" t="s">
        <v>2710</v>
      </c>
      <c r="C417" t="s">
        <v>4902</v>
      </c>
      <c r="D417" t="s">
        <v>5979</v>
      </c>
      <c r="E417" t="s">
        <v>4590</v>
      </c>
      <c r="F417" t="s">
        <v>9859</v>
      </c>
      <c r="G417" t="s">
        <v>14285</v>
      </c>
      <c r="H417" t="s">
        <v>14286</v>
      </c>
      <c r="I417" t="s">
        <v>9317</v>
      </c>
      <c r="J417" t="s">
        <v>14286</v>
      </c>
      <c r="K417" t="s">
        <v>14287</v>
      </c>
      <c r="L417" t="s">
        <v>14288</v>
      </c>
      <c r="M417" t="s">
        <v>9317</v>
      </c>
      <c r="N417" t="s">
        <v>14289</v>
      </c>
      <c r="O417" t="s">
        <v>9779</v>
      </c>
      <c r="P417" t="s">
        <v>14290</v>
      </c>
      <c r="Q417" s="5">
        <v>40909</v>
      </c>
      <c r="R417" s="5">
        <v>41274</v>
      </c>
      <c r="S417" t="s">
        <v>14286</v>
      </c>
      <c r="T417" t="s">
        <v>12981</v>
      </c>
    </row>
    <row r="418" spans="1:20" x14ac:dyDescent="0.15">
      <c r="A418" t="s">
        <v>2797</v>
      </c>
      <c r="B418" t="s">
        <v>2798</v>
      </c>
      <c r="C418" t="s">
        <v>11250</v>
      </c>
      <c r="D418" t="s">
        <v>5979</v>
      </c>
      <c r="E418" t="s">
        <v>4590</v>
      </c>
      <c r="F418" t="s">
        <v>10655</v>
      </c>
      <c r="G418" t="s">
        <v>9317</v>
      </c>
      <c r="H418" t="s">
        <v>10656</v>
      </c>
      <c r="I418" t="s">
        <v>9317</v>
      </c>
      <c r="J418" t="s">
        <v>10656</v>
      </c>
      <c r="K418" t="s">
        <v>10657</v>
      </c>
      <c r="L418" t="s">
        <v>10658</v>
      </c>
      <c r="M418" t="s">
        <v>9317</v>
      </c>
      <c r="N418" t="s">
        <v>10659</v>
      </c>
      <c r="O418" t="s">
        <v>9779</v>
      </c>
      <c r="P418" t="s">
        <v>10660</v>
      </c>
      <c r="Q418" s="5">
        <v>40909</v>
      </c>
      <c r="R418" s="5">
        <v>41274</v>
      </c>
      <c r="S418" t="s">
        <v>10656</v>
      </c>
      <c r="T418" t="s">
        <v>12983</v>
      </c>
    </row>
    <row r="419" spans="1:20" x14ac:dyDescent="0.15">
      <c r="A419" t="s">
        <v>2884</v>
      </c>
      <c r="B419" t="s">
        <v>2131</v>
      </c>
      <c r="C419" t="s">
        <v>5037</v>
      </c>
      <c r="D419" t="s">
        <v>5979</v>
      </c>
      <c r="E419" t="s">
        <v>4590</v>
      </c>
      <c r="F419" t="s">
        <v>13838</v>
      </c>
      <c r="G419" t="s">
        <v>14297</v>
      </c>
      <c r="H419" t="s">
        <v>14298</v>
      </c>
      <c r="I419" t="s">
        <v>9317</v>
      </c>
      <c r="J419" t="s">
        <v>14298</v>
      </c>
      <c r="K419" t="s">
        <v>14299</v>
      </c>
      <c r="L419" t="s">
        <v>9317</v>
      </c>
      <c r="M419" t="s">
        <v>9317</v>
      </c>
      <c r="N419" t="s">
        <v>14300</v>
      </c>
      <c r="O419" t="s">
        <v>9779</v>
      </c>
      <c r="P419" t="s">
        <v>14301</v>
      </c>
      <c r="Q419" s="5">
        <v>40909</v>
      </c>
      <c r="R419" s="5">
        <v>41274</v>
      </c>
      <c r="S419" t="s">
        <v>14298</v>
      </c>
      <c r="T419" t="s">
        <v>12984</v>
      </c>
    </row>
    <row r="420" spans="1:20" x14ac:dyDescent="0.15">
      <c r="A420" t="s">
        <v>3164</v>
      </c>
      <c r="B420" t="s">
        <v>12509</v>
      </c>
      <c r="C420" t="s">
        <v>5045</v>
      </c>
      <c r="D420" t="s">
        <v>5979</v>
      </c>
      <c r="E420" t="s">
        <v>4590</v>
      </c>
      <c r="F420" t="s">
        <v>10782</v>
      </c>
      <c r="G420" t="s">
        <v>9317</v>
      </c>
      <c r="H420" t="s">
        <v>10783</v>
      </c>
      <c r="I420" t="s">
        <v>9317</v>
      </c>
      <c r="J420" t="s">
        <v>10783</v>
      </c>
      <c r="K420" t="s">
        <v>10784</v>
      </c>
      <c r="L420" t="s">
        <v>9317</v>
      </c>
      <c r="M420" t="s">
        <v>9317</v>
      </c>
      <c r="N420" t="s">
        <v>10785</v>
      </c>
      <c r="O420" t="s">
        <v>9779</v>
      </c>
      <c r="P420" t="s">
        <v>10786</v>
      </c>
      <c r="Q420" s="5">
        <v>40909</v>
      </c>
      <c r="R420" s="5">
        <v>41274</v>
      </c>
      <c r="S420" t="s">
        <v>10783</v>
      </c>
      <c r="T420" t="s">
        <v>12986</v>
      </c>
    </row>
    <row r="421" spans="1:20" x14ac:dyDescent="0.15">
      <c r="A421" t="s">
        <v>3234</v>
      </c>
      <c r="B421" t="s">
        <v>12712</v>
      </c>
      <c r="C421" t="s">
        <v>5049</v>
      </c>
      <c r="D421" t="s">
        <v>5979</v>
      </c>
      <c r="E421" t="s">
        <v>4590</v>
      </c>
      <c r="F421" t="s">
        <v>10819</v>
      </c>
      <c r="G421" t="s">
        <v>9317</v>
      </c>
      <c r="H421" t="s">
        <v>10820</v>
      </c>
      <c r="I421" t="s">
        <v>9317</v>
      </c>
      <c r="J421" t="s">
        <v>10820</v>
      </c>
      <c r="K421" t="s">
        <v>14302</v>
      </c>
      <c r="L421" t="s">
        <v>9317</v>
      </c>
      <c r="M421" t="s">
        <v>9317</v>
      </c>
      <c r="N421" t="s">
        <v>9514</v>
      </c>
      <c r="O421" t="s">
        <v>9779</v>
      </c>
      <c r="P421" t="s">
        <v>9886</v>
      </c>
      <c r="Q421" s="5">
        <v>40909</v>
      </c>
      <c r="R421" s="5">
        <v>41274</v>
      </c>
      <c r="S421" t="s">
        <v>10820</v>
      </c>
      <c r="T421" t="s">
        <v>12989</v>
      </c>
    </row>
    <row r="422" spans="1:20" x14ac:dyDescent="0.15">
      <c r="A422" t="s">
        <v>3283</v>
      </c>
      <c r="B422" t="s">
        <v>4578</v>
      </c>
      <c r="C422" t="s">
        <v>5054</v>
      </c>
      <c r="D422" t="s">
        <v>5979</v>
      </c>
      <c r="E422" t="s">
        <v>4590</v>
      </c>
      <c r="F422" t="s">
        <v>10826</v>
      </c>
      <c r="G422" t="s">
        <v>9317</v>
      </c>
      <c r="H422" t="s">
        <v>10827</v>
      </c>
      <c r="I422" t="s">
        <v>9317</v>
      </c>
      <c r="J422" t="s">
        <v>10827</v>
      </c>
      <c r="K422" t="s">
        <v>10828</v>
      </c>
      <c r="L422" t="s">
        <v>10829</v>
      </c>
      <c r="M422" t="s">
        <v>9317</v>
      </c>
      <c r="N422" t="s">
        <v>9500</v>
      </c>
      <c r="O422" t="s">
        <v>9779</v>
      </c>
      <c r="P422" t="s">
        <v>10830</v>
      </c>
      <c r="Q422" s="5">
        <v>40909</v>
      </c>
      <c r="R422" s="5">
        <v>41274</v>
      </c>
      <c r="S422" t="s">
        <v>10827</v>
      </c>
      <c r="T422" t="s">
        <v>12991</v>
      </c>
    </row>
    <row r="423" spans="1:20" x14ac:dyDescent="0.15">
      <c r="A423" t="s">
        <v>3405</v>
      </c>
      <c r="B423" t="s">
        <v>12720</v>
      </c>
      <c r="C423" t="s">
        <v>5060</v>
      </c>
      <c r="D423" t="s">
        <v>5979</v>
      </c>
      <c r="E423" t="s">
        <v>4590</v>
      </c>
      <c r="F423" t="s">
        <v>14086</v>
      </c>
      <c r="G423" t="s">
        <v>9317</v>
      </c>
      <c r="H423" t="s">
        <v>14087</v>
      </c>
      <c r="I423" t="s">
        <v>9317</v>
      </c>
      <c r="J423" t="s">
        <v>14087</v>
      </c>
      <c r="K423" t="s">
        <v>14088</v>
      </c>
      <c r="L423" t="s">
        <v>9317</v>
      </c>
      <c r="M423" t="s">
        <v>9317</v>
      </c>
      <c r="N423" t="s">
        <v>10173</v>
      </c>
      <c r="O423" t="s">
        <v>9779</v>
      </c>
      <c r="P423" t="s">
        <v>14211</v>
      </c>
      <c r="Q423" s="5">
        <v>40909</v>
      </c>
      <c r="R423" s="5">
        <v>41274</v>
      </c>
      <c r="S423" t="s">
        <v>14087</v>
      </c>
      <c r="T423" t="s">
        <v>12993</v>
      </c>
    </row>
    <row r="424" spans="1:20" x14ac:dyDescent="0.15">
      <c r="A424" t="s">
        <v>3434</v>
      </c>
      <c r="B424" t="s">
        <v>9578</v>
      </c>
      <c r="C424" t="s">
        <v>4902</v>
      </c>
      <c r="D424" t="s">
        <v>5979</v>
      </c>
      <c r="E424" t="s">
        <v>4590</v>
      </c>
      <c r="F424" t="s">
        <v>14090</v>
      </c>
      <c r="G424" t="s">
        <v>9317</v>
      </c>
      <c r="H424" t="s">
        <v>14091</v>
      </c>
      <c r="I424" t="s">
        <v>9317</v>
      </c>
      <c r="J424" t="s">
        <v>14091</v>
      </c>
      <c r="K424" t="s">
        <v>14092</v>
      </c>
      <c r="L424" t="s">
        <v>9317</v>
      </c>
      <c r="M424" t="s">
        <v>9317</v>
      </c>
      <c r="N424" t="s">
        <v>14212</v>
      </c>
      <c r="O424" t="s">
        <v>9779</v>
      </c>
      <c r="P424" t="s">
        <v>14213</v>
      </c>
      <c r="Q424" s="5">
        <v>40909</v>
      </c>
      <c r="R424" s="5">
        <v>41274</v>
      </c>
      <c r="S424" t="s">
        <v>14091</v>
      </c>
      <c r="T424" t="s">
        <v>12994</v>
      </c>
    </row>
    <row r="425" spans="1:20" x14ac:dyDescent="0.15">
      <c r="A425" t="s">
        <v>3528</v>
      </c>
      <c r="B425" t="s">
        <v>9587</v>
      </c>
      <c r="C425" t="s">
        <v>5152</v>
      </c>
      <c r="D425" t="s">
        <v>5979</v>
      </c>
      <c r="E425" t="s">
        <v>4590</v>
      </c>
      <c r="F425" t="s">
        <v>14106</v>
      </c>
      <c r="G425" t="s">
        <v>14303</v>
      </c>
      <c r="H425" t="s">
        <v>14304</v>
      </c>
      <c r="I425" t="s">
        <v>9317</v>
      </c>
      <c r="J425" t="s">
        <v>14304</v>
      </c>
      <c r="K425" t="s">
        <v>14305</v>
      </c>
      <c r="L425" t="s">
        <v>9317</v>
      </c>
      <c r="M425" t="s">
        <v>9317</v>
      </c>
      <c r="N425" t="s">
        <v>14306</v>
      </c>
      <c r="O425" t="s">
        <v>9779</v>
      </c>
      <c r="P425" t="s">
        <v>14307</v>
      </c>
      <c r="Q425" s="5">
        <v>40909</v>
      </c>
      <c r="R425" s="5">
        <v>41274</v>
      </c>
      <c r="S425" t="s">
        <v>14304</v>
      </c>
      <c r="T425" t="s">
        <v>12997</v>
      </c>
    </row>
    <row r="426" spans="1:20" x14ac:dyDescent="0.15">
      <c r="A426" t="s">
        <v>3763</v>
      </c>
      <c r="B426" t="s">
        <v>3764</v>
      </c>
      <c r="C426" t="s">
        <v>4902</v>
      </c>
      <c r="D426" t="s">
        <v>5979</v>
      </c>
      <c r="E426" t="s">
        <v>4590</v>
      </c>
      <c r="F426" t="s">
        <v>10952</v>
      </c>
      <c r="G426" t="s">
        <v>9317</v>
      </c>
      <c r="H426" t="s">
        <v>10976</v>
      </c>
      <c r="I426" t="s">
        <v>9317</v>
      </c>
      <c r="J426" t="s">
        <v>10976</v>
      </c>
      <c r="K426" t="s">
        <v>10977</v>
      </c>
      <c r="L426" t="s">
        <v>9317</v>
      </c>
      <c r="M426" t="s">
        <v>9317</v>
      </c>
      <c r="N426" t="s">
        <v>10284</v>
      </c>
      <c r="O426" t="s">
        <v>9779</v>
      </c>
      <c r="P426" t="s">
        <v>10978</v>
      </c>
      <c r="Q426" s="5">
        <v>40909</v>
      </c>
      <c r="R426" s="5">
        <v>41274</v>
      </c>
      <c r="S426" t="s">
        <v>10976</v>
      </c>
      <c r="T426" t="s">
        <v>13002</v>
      </c>
    </row>
    <row r="427" spans="1:20" x14ac:dyDescent="0.15">
      <c r="A427" t="s">
        <v>3949</v>
      </c>
      <c r="B427" t="s">
        <v>3950</v>
      </c>
      <c r="C427" t="s">
        <v>4902</v>
      </c>
      <c r="D427" t="s">
        <v>5979</v>
      </c>
      <c r="E427" t="s">
        <v>4590</v>
      </c>
      <c r="F427" t="s">
        <v>14308</v>
      </c>
      <c r="G427" t="s">
        <v>9317</v>
      </c>
      <c r="H427" t="s">
        <v>14309</v>
      </c>
      <c r="I427" t="s">
        <v>9317</v>
      </c>
      <c r="J427" t="s">
        <v>14309</v>
      </c>
      <c r="K427" t="s">
        <v>10812</v>
      </c>
      <c r="L427" t="s">
        <v>9317</v>
      </c>
      <c r="M427" t="s">
        <v>9317</v>
      </c>
      <c r="N427" t="s">
        <v>10813</v>
      </c>
      <c r="O427" t="s">
        <v>9779</v>
      </c>
      <c r="P427" t="s">
        <v>10814</v>
      </c>
      <c r="Q427" s="5">
        <v>40909</v>
      </c>
      <c r="R427" s="5">
        <v>41274</v>
      </c>
      <c r="S427" t="s">
        <v>14309</v>
      </c>
      <c r="T427" t="s">
        <v>13007</v>
      </c>
    </row>
    <row r="428" spans="1:20" x14ac:dyDescent="0.15">
      <c r="A428" t="s">
        <v>3986</v>
      </c>
      <c r="B428" t="s">
        <v>3987</v>
      </c>
      <c r="C428" t="s">
        <v>4902</v>
      </c>
      <c r="D428" t="s">
        <v>5979</v>
      </c>
      <c r="E428" t="s">
        <v>4590</v>
      </c>
      <c r="F428" t="s">
        <v>13861</v>
      </c>
      <c r="G428" t="s">
        <v>9317</v>
      </c>
      <c r="H428" t="s">
        <v>13862</v>
      </c>
      <c r="I428" t="s">
        <v>9317</v>
      </c>
      <c r="J428" t="s">
        <v>13862</v>
      </c>
      <c r="K428" t="s">
        <v>11916</v>
      </c>
      <c r="L428" t="s">
        <v>9317</v>
      </c>
      <c r="M428" t="s">
        <v>9317</v>
      </c>
      <c r="N428" t="s">
        <v>12826</v>
      </c>
      <c r="O428" t="s">
        <v>9779</v>
      </c>
      <c r="P428" t="s">
        <v>9784</v>
      </c>
      <c r="Q428" s="5">
        <v>40909</v>
      </c>
      <c r="R428" s="5">
        <v>41274</v>
      </c>
      <c r="S428" t="s">
        <v>13862</v>
      </c>
      <c r="T428" t="s">
        <v>13008</v>
      </c>
    </row>
    <row r="429" spans="1:20" x14ac:dyDescent="0.15">
      <c r="A429" t="s">
        <v>4157</v>
      </c>
      <c r="B429" t="s">
        <v>13011</v>
      </c>
      <c r="C429" t="s">
        <v>4902</v>
      </c>
      <c r="D429" t="s">
        <v>5979</v>
      </c>
      <c r="E429" t="s">
        <v>4590</v>
      </c>
      <c r="F429" t="s">
        <v>14360</v>
      </c>
      <c r="G429" t="s">
        <v>9317</v>
      </c>
      <c r="H429" t="s">
        <v>14361</v>
      </c>
      <c r="I429" t="s">
        <v>14361</v>
      </c>
      <c r="J429" t="s">
        <v>9317</v>
      </c>
      <c r="K429" t="s">
        <v>9317</v>
      </c>
      <c r="L429" t="s">
        <v>9317</v>
      </c>
      <c r="M429" t="s">
        <v>9317</v>
      </c>
      <c r="N429" t="s">
        <v>9317</v>
      </c>
      <c r="O429" t="s">
        <v>9317</v>
      </c>
      <c r="P429" t="s">
        <v>9317</v>
      </c>
      <c r="Q429" s="5">
        <v>40909</v>
      </c>
      <c r="R429" s="5">
        <v>41274</v>
      </c>
      <c r="S429" t="s">
        <v>14361</v>
      </c>
      <c r="T429" t="s">
        <v>13012</v>
      </c>
    </row>
    <row r="430" spans="1:20" x14ac:dyDescent="0.15">
      <c r="A430" t="s">
        <v>4328</v>
      </c>
      <c r="B430" t="s">
        <v>4148</v>
      </c>
      <c r="C430" t="s">
        <v>5710</v>
      </c>
      <c r="D430" t="s">
        <v>5979</v>
      </c>
      <c r="E430" t="s">
        <v>4590</v>
      </c>
      <c r="F430" t="s">
        <v>11138</v>
      </c>
      <c r="G430" t="s">
        <v>9317</v>
      </c>
      <c r="H430" t="s">
        <v>11139</v>
      </c>
      <c r="I430" t="s">
        <v>9317</v>
      </c>
      <c r="J430" t="s">
        <v>11139</v>
      </c>
      <c r="K430" t="s">
        <v>11140</v>
      </c>
      <c r="L430" t="s">
        <v>9317</v>
      </c>
      <c r="M430" t="s">
        <v>9317</v>
      </c>
      <c r="N430" t="s">
        <v>11141</v>
      </c>
      <c r="O430" t="s">
        <v>9779</v>
      </c>
      <c r="P430" t="s">
        <v>10314</v>
      </c>
      <c r="Q430" s="5">
        <v>40909</v>
      </c>
      <c r="R430" s="5">
        <v>41274</v>
      </c>
      <c r="S430" t="s">
        <v>11139</v>
      </c>
      <c r="T430" t="s">
        <v>13023</v>
      </c>
    </row>
    <row r="431" spans="1:20" x14ac:dyDescent="0.15">
      <c r="A431" t="s">
        <v>3167</v>
      </c>
      <c r="B431" t="s">
        <v>4722</v>
      </c>
      <c r="C431" t="s">
        <v>5046</v>
      </c>
      <c r="D431" t="s">
        <v>5979</v>
      </c>
      <c r="E431" t="s">
        <v>4590</v>
      </c>
      <c r="F431" t="s">
        <v>11351</v>
      </c>
      <c r="G431" t="s">
        <v>9317</v>
      </c>
      <c r="H431" t="s">
        <v>11352</v>
      </c>
      <c r="I431" t="s">
        <v>11352</v>
      </c>
      <c r="J431" t="s">
        <v>9317</v>
      </c>
      <c r="K431" t="s">
        <v>9317</v>
      </c>
      <c r="L431" t="s">
        <v>9317</v>
      </c>
      <c r="M431" t="s">
        <v>9317</v>
      </c>
      <c r="N431" t="s">
        <v>9317</v>
      </c>
      <c r="O431" t="s">
        <v>9317</v>
      </c>
      <c r="P431" t="s">
        <v>9317</v>
      </c>
      <c r="Q431" s="5">
        <v>40909</v>
      </c>
      <c r="R431" s="5">
        <v>41274</v>
      </c>
      <c r="S431" t="s">
        <v>11352</v>
      </c>
      <c r="T431" t="s">
        <v>12987</v>
      </c>
    </row>
    <row r="432" spans="1:20" x14ac:dyDescent="0.15">
      <c r="A432" t="s">
        <v>3478</v>
      </c>
      <c r="B432" t="s">
        <v>4740</v>
      </c>
      <c r="C432" t="s">
        <v>4902</v>
      </c>
      <c r="D432" t="s">
        <v>5979</v>
      </c>
      <c r="E432" t="s">
        <v>4590</v>
      </c>
      <c r="F432" t="s">
        <v>11378</v>
      </c>
      <c r="G432" t="s">
        <v>9317</v>
      </c>
      <c r="H432" t="s">
        <v>11379</v>
      </c>
      <c r="I432" t="s">
        <v>9317</v>
      </c>
      <c r="J432" t="s">
        <v>11379</v>
      </c>
      <c r="K432" t="s">
        <v>11380</v>
      </c>
      <c r="L432" t="s">
        <v>9317</v>
      </c>
      <c r="M432" t="s">
        <v>9317</v>
      </c>
      <c r="N432" t="s">
        <v>10813</v>
      </c>
      <c r="O432" t="s">
        <v>9779</v>
      </c>
      <c r="P432" t="s">
        <v>11381</v>
      </c>
      <c r="Q432" s="5">
        <v>40909</v>
      </c>
      <c r="R432" s="5">
        <v>41274</v>
      </c>
      <c r="S432" t="s">
        <v>11379</v>
      </c>
      <c r="T432" t="s">
        <v>12995</v>
      </c>
    </row>
    <row r="433" spans="1:20" x14ac:dyDescent="0.15">
      <c r="A433" t="s">
        <v>3666</v>
      </c>
      <c r="B433" t="s">
        <v>4636</v>
      </c>
      <c r="C433" t="s">
        <v>4902</v>
      </c>
      <c r="D433" t="s">
        <v>5979</v>
      </c>
      <c r="E433" t="s">
        <v>4590</v>
      </c>
      <c r="F433" t="s">
        <v>11387</v>
      </c>
      <c r="G433" t="s">
        <v>9317</v>
      </c>
      <c r="H433" t="s">
        <v>11388</v>
      </c>
      <c r="I433" t="s">
        <v>9317</v>
      </c>
      <c r="J433" t="s">
        <v>11388</v>
      </c>
      <c r="K433" t="s">
        <v>14218</v>
      </c>
      <c r="L433" t="s">
        <v>9317</v>
      </c>
      <c r="M433" t="s">
        <v>9317</v>
      </c>
      <c r="N433" t="s">
        <v>14219</v>
      </c>
      <c r="O433" t="s">
        <v>9779</v>
      </c>
      <c r="P433" t="s">
        <v>14220</v>
      </c>
      <c r="Q433" s="5">
        <v>40909</v>
      </c>
      <c r="R433" s="5">
        <v>41274</v>
      </c>
      <c r="S433" t="s">
        <v>11388</v>
      </c>
      <c r="T433" t="s">
        <v>12998</v>
      </c>
    </row>
    <row r="434" spans="1:20" x14ac:dyDescent="0.15">
      <c r="A434" t="s">
        <v>3757</v>
      </c>
      <c r="B434" t="s">
        <v>4757</v>
      </c>
      <c r="C434" t="s">
        <v>4902</v>
      </c>
      <c r="D434" t="s">
        <v>5979</v>
      </c>
      <c r="E434" t="s">
        <v>4590</v>
      </c>
      <c r="F434" t="s">
        <v>12188</v>
      </c>
      <c r="G434" t="s">
        <v>9317</v>
      </c>
      <c r="H434" t="s">
        <v>12189</v>
      </c>
      <c r="I434" t="s">
        <v>9317</v>
      </c>
      <c r="J434" t="s">
        <v>12189</v>
      </c>
      <c r="K434" t="s">
        <v>12190</v>
      </c>
      <c r="L434" t="s">
        <v>9317</v>
      </c>
      <c r="M434" t="s">
        <v>9317</v>
      </c>
      <c r="N434" t="s">
        <v>12191</v>
      </c>
      <c r="O434" t="s">
        <v>9779</v>
      </c>
      <c r="P434" t="s">
        <v>12192</v>
      </c>
      <c r="Q434" s="5">
        <v>40909</v>
      </c>
      <c r="R434" s="5">
        <v>41274</v>
      </c>
      <c r="S434" t="s">
        <v>12189</v>
      </c>
      <c r="T434" t="s">
        <v>13001</v>
      </c>
    </row>
    <row r="435" spans="1:20" x14ac:dyDescent="0.15">
      <c r="A435" t="s">
        <v>3267</v>
      </c>
      <c r="B435" t="s">
        <v>4730</v>
      </c>
      <c r="C435" t="s">
        <v>4902</v>
      </c>
      <c r="D435" t="s">
        <v>5979</v>
      </c>
      <c r="E435" t="s">
        <v>4590</v>
      </c>
      <c r="F435" t="s">
        <v>11355</v>
      </c>
      <c r="G435" t="s">
        <v>9317</v>
      </c>
      <c r="H435" t="s">
        <v>11356</v>
      </c>
      <c r="I435" t="s">
        <v>11356</v>
      </c>
      <c r="J435" t="s">
        <v>9317</v>
      </c>
      <c r="K435" t="s">
        <v>9317</v>
      </c>
      <c r="L435" t="s">
        <v>9317</v>
      </c>
      <c r="M435" t="s">
        <v>9317</v>
      </c>
      <c r="N435" t="s">
        <v>9317</v>
      </c>
      <c r="O435" t="s">
        <v>9317</v>
      </c>
      <c r="P435" t="s">
        <v>9317</v>
      </c>
      <c r="Q435" s="5">
        <v>40909</v>
      </c>
      <c r="R435" s="5">
        <v>41274</v>
      </c>
      <c r="S435" t="s">
        <v>11356</v>
      </c>
      <c r="T435" t="s">
        <v>12990</v>
      </c>
    </row>
    <row r="436" spans="1:20" x14ac:dyDescent="0.15">
      <c r="A436" t="s">
        <v>1237</v>
      </c>
      <c r="B436" t="s">
        <v>4528</v>
      </c>
      <c r="C436" t="s">
        <v>4902</v>
      </c>
      <c r="D436" t="s">
        <v>5979</v>
      </c>
      <c r="E436" t="s">
        <v>4590</v>
      </c>
      <c r="F436" t="s">
        <v>13772</v>
      </c>
      <c r="G436" t="s">
        <v>9317</v>
      </c>
      <c r="H436" t="s">
        <v>13773</v>
      </c>
      <c r="I436" t="s">
        <v>9317</v>
      </c>
      <c r="J436" t="s">
        <v>13773</v>
      </c>
      <c r="K436" t="s">
        <v>13774</v>
      </c>
      <c r="L436" t="s">
        <v>10522</v>
      </c>
      <c r="M436" t="s">
        <v>9317</v>
      </c>
      <c r="N436" t="s">
        <v>14250</v>
      </c>
      <c r="O436" t="s">
        <v>9779</v>
      </c>
      <c r="P436" t="s">
        <v>14251</v>
      </c>
      <c r="Q436" s="5">
        <v>40909</v>
      </c>
      <c r="R436" s="5">
        <v>41274</v>
      </c>
      <c r="S436" t="s">
        <v>13773</v>
      </c>
      <c r="T436" t="s">
        <v>12953</v>
      </c>
    </row>
    <row r="437" spans="1:20" x14ac:dyDescent="0.15">
      <c r="A437" t="s">
        <v>862</v>
      </c>
      <c r="B437" t="s">
        <v>12943</v>
      </c>
      <c r="C437" t="s">
        <v>4902</v>
      </c>
      <c r="D437" t="s">
        <v>5979</v>
      </c>
      <c r="E437" t="s">
        <v>4590</v>
      </c>
      <c r="F437" t="s">
        <v>14335</v>
      </c>
      <c r="G437" t="s">
        <v>14336</v>
      </c>
      <c r="H437" t="s">
        <v>14337</v>
      </c>
      <c r="I437" t="s">
        <v>14337</v>
      </c>
      <c r="J437" t="s">
        <v>9317</v>
      </c>
      <c r="K437" t="s">
        <v>9317</v>
      </c>
      <c r="L437" t="s">
        <v>9317</v>
      </c>
      <c r="M437" t="s">
        <v>9317</v>
      </c>
      <c r="N437" t="s">
        <v>9317</v>
      </c>
      <c r="O437" t="s">
        <v>9317</v>
      </c>
      <c r="P437" t="s">
        <v>9317</v>
      </c>
      <c r="Q437" s="5">
        <v>40909</v>
      </c>
      <c r="R437" s="5">
        <v>41274</v>
      </c>
      <c r="S437" t="s">
        <v>14337</v>
      </c>
      <c r="T437" t="s">
        <v>12944</v>
      </c>
    </row>
    <row r="438" spans="1:20" x14ac:dyDescent="0.15">
      <c r="A438" t="s">
        <v>2235</v>
      </c>
      <c r="B438" t="s">
        <v>12973</v>
      </c>
      <c r="C438" t="s">
        <v>14707</v>
      </c>
      <c r="D438" t="s">
        <v>5979</v>
      </c>
      <c r="E438" t="s">
        <v>4590</v>
      </c>
      <c r="F438" t="s">
        <v>14351</v>
      </c>
      <c r="G438" t="s">
        <v>14352</v>
      </c>
      <c r="H438" t="s">
        <v>14353</v>
      </c>
      <c r="I438" t="s">
        <v>14353</v>
      </c>
      <c r="J438" t="s">
        <v>9317</v>
      </c>
      <c r="K438" t="s">
        <v>9317</v>
      </c>
      <c r="L438" t="s">
        <v>9317</v>
      </c>
      <c r="M438" t="s">
        <v>9317</v>
      </c>
      <c r="N438" t="s">
        <v>9317</v>
      </c>
      <c r="O438" t="s">
        <v>9317</v>
      </c>
      <c r="P438" t="s">
        <v>9317</v>
      </c>
      <c r="Q438" s="5">
        <v>40909</v>
      </c>
      <c r="R438" s="5">
        <v>41274</v>
      </c>
      <c r="S438" t="s">
        <v>14353</v>
      </c>
      <c r="T438" t="s">
        <v>12974</v>
      </c>
    </row>
    <row r="439" spans="1:20" x14ac:dyDescent="0.15">
      <c r="A439" t="s">
        <v>2439</v>
      </c>
      <c r="B439" t="s">
        <v>12975</v>
      </c>
      <c r="C439" t="s">
        <v>4902</v>
      </c>
      <c r="D439" t="s">
        <v>5979</v>
      </c>
      <c r="E439" t="s">
        <v>4590</v>
      </c>
      <c r="F439" t="s">
        <v>14355</v>
      </c>
      <c r="G439" t="s">
        <v>9317</v>
      </c>
      <c r="H439" t="s">
        <v>14356</v>
      </c>
      <c r="I439" t="s">
        <v>14356</v>
      </c>
      <c r="J439" t="s">
        <v>9317</v>
      </c>
      <c r="K439" t="s">
        <v>9317</v>
      </c>
      <c r="L439" t="s">
        <v>9317</v>
      </c>
      <c r="M439" t="s">
        <v>9317</v>
      </c>
      <c r="N439" t="s">
        <v>9317</v>
      </c>
      <c r="O439" t="s">
        <v>9317</v>
      </c>
      <c r="P439" t="s">
        <v>9317</v>
      </c>
      <c r="Q439" s="5">
        <v>40909</v>
      </c>
      <c r="R439" s="5">
        <v>41274</v>
      </c>
      <c r="S439" t="s">
        <v>14356</v>
      </c>
      <c r="T439" t="s">
        <v>12976</v>
      </c>
    </row>
    <row r="440" spans="1:20" x14ac:dyDescent="0.15">
      <c r="A440" t="s">
        <v>3683</v>
      </c>
      <c r="B440" t="s">
        <v>4751</v>
      </c>
      <c r="C440" t="s">
        <v>4902</v>
      </c>
      <c r="D440" t="s">
        <v>5979</v>
      </c>
      <c r="E440" t="s">
        <v>4590</v>
      </c>
      <c r="F440" t="s">
        <v>11389</v>
      </c>
      <c r="G440" t="s">
        <v>9317</v>
      </c>
      <c r="H440" t="s">
        <v>14358</v>
      </c>
      <c r="I440" t="s">
        <v>14358</v>
      </c>
      <c r="J440" t="s">
        <v>9317</v>
      </c>
      <c r="K440" t="s">
        <v>9317</v>
      </c>
      <c r="L440" t="s">
        <v>9317</v>
      </c>
      <c r="M440" t="s">
        <v>9317</v>
      </c>
      <c r="N440" t="s">
        <v>9317</v>
      </c>
      <c r="O440" t="s">
        <v>9317</v>
      </c>
      <c r="P440" t="s">
        <v>9317</v>
      </c>
      <c r="Q440" s="5">
        <v>40909</v>
      </c>
      <c r="R440" s="5">
        <v>41274</v>
      </c>
      <c r="S440" t="s">
        <v>14358</v>
      </c>
      <c r="T440" t="s">
        <v>12999</v>
      </c>
    </row>
    <row r="441" spans="1:20" x14ac:dyDescent="0.15">
      <c r="A441" t="s">
        <v>853</v>
      </c>
      <c r="B441" t="s">
        <v>4630</v>
      </c>
      <c r="C441" t="s">
        <v>5544</v>
      </c>
      <c r="D441" t="s">
        <v>5979</v>
      </c>
      <c r="E441" t="s">
        <v>4590</v>
      </c>
      <c r="F441" t="s">
        <v>11262</v>
      </c>
      <c r="G441" t="s">
        <v>9317</v>
      </c>
      <c r="H441" t="s">
        <v>11263</v>
      </c>
      <c r="I441" t="s">
        <v>11263</v>
      </c>
      <c r="J441" t="s">
        <v>9317</v>
      </c>
      <c r="K441" t="s">
        <v>9317</v>
      </c>
      <c r="L441" t="s">
        <v>9317</v>
      </c>
      <c r="M441" t="s">
        <v>9317</v>
      </c>
      <c r="N441" t="s">
        <v>9317</v>
      </c>
      <c r="O441" t="s">
        <v>9317</v>
      </c>
      <c r="P441" t="s">
        <v>9317</v>
      </c>
      <c r="Q441" s="5">
        <v>40909</v>
      </c>
      <c r="R441" s="5">
        <v>41274</v>
      </c>
      <c r="S441" t="s">
        <v>11263</v>
      </c>
      <c r="T441" t="s">
        <v>12942</v>
      </c>
    </row>
    <row r="442" spans="1:20" x14ac:dyDescent="0.15">
      <c r="A442" t="s">
        <v>849</v>
      </c>
      <c r="B442" t="s">
        <v>4629</v>
      </c>
      <c r="C442" t="s">
        <v>5512</v>
      </c>
      <c r="D442" t="s">
        <v>5979</v>
      </c>
      <c r="E442" t="s">
        <v>4590</v>
      </c>
      <c r="F442" t="s">
        <v>14331</v>
      </c>
      <c r="G442" t="s">
        <v>14332</v>
      </c>
      <c r="H442" t="s">
        <v>14333</v>
      </c>
      <c r="I442" t="s">
        <v>14333</v>
      </c>
      <c r="J442" t="s">
        <v>9317</v>
      </c>
      <c r="K442" t="s">
        <v>9317</v>
      </c>
      <c r="L442" t="s">
        <v>9317</v>
      </c>
      <c r="M442" t="s">
        <v>9317</v>
      </c>
      <c r="N442" t="s">
        <v>9317</v>
      </c>
      <c r="O442" t="s">
        <v>9317</v>
      </c>
      <c r="P442" t="s">
        <v>9317</v>
      </c>
      <c r="Q442" s="5">
        <v>40909</v>
      </c>
      <c r="R442" s="5">
        <v>41274</v>
      </c>
      <c r="S442" t="s">
        <v>14333</v>
      </c>
      <c r="T442" t="s">
        <v>12941</v>
      </c>
    </row>
    <row r="443" spans="1:20" x14ac:dyDescent="0.15">
      <c r="A443" t="s">
        <v>812</v>
      </c>
      <c r="B443" t="s">
        <v>4628</v>
      </c>
      <c r="C443" t="s">
        <v>4902</v>
      </c>
      <c r="D443" t="s">
        <v>5979</v>
      </c>
      <c r="E443" t="s">
        <v>4590</v>
      </c>
      <c r="F443" t="s">
        <v>11253</v>
      </c>
      <c r="G443" t="s">
        <v>14329</v>
      </c>
      <c r="H443" t="s">
        <v>14330</v>
      </c>
      <c r="I443" t="s">
        <v>14330</v>
      </c>
      <c r="J443" t="s">
        <v>9317</v>
      </c>
      <c r="K443" t="s">
        <v>9317</v>
      </c>
      <c r="L443" t="s">
        <v>9317</v>
      </c>
      <c r="M443" t="s">
        <v>9317</v>
      </c>
      <c r="N443" t="s">
        <v>9317</v>
      </c>
      <c r="O443" t="s">
        <v>9317</v>
      </c>
      <c r="P443" t="s">
        <v>9317</v>
      </c>
      <c r="Q443" s="5">
        <v>40909</v>
      </c>
      <c r="R443" s="5">
        <v>41274</v>
      </c>
      <c r="S443" t="s">
        <v>14330</v>
      </c>
      <c r="T443" t="s">
        <v>12939</v>
      </c>
    </row>
    <row r="444" spans="1:20" x14ac:dyDescent="0.15">
      <c r="A444" t="s">
        <v>13905</v>
      </c>
      <c r="B444" t="s">
        <v>12762</v>
      </c>
      <c r="C444" t="s">
        <v>4902</v>
      </c>
      <c r="D444" t="s">
        <v>5979</v>
      </c>
      <c r="E444" t="s">
        <v>4590</v>
      </c>
      <c r="F444" t="s">
        <v>13906</v>
      </c>
      <c r="G444" t="s">
        <v>14233</v>
      </c>
      <c r="H444" t="s">
        <v>14234</v>
      </c>
      <c r="I444" t="s">
        <v>14234</v>
      </c>
      <c r="J444" t="s">
        <v>9317</v>
      </c>
      <c r="K444" t="s">
        <v>9317</v>
      </c>
      <c r="L444" t="s">
        <v>9317</v>
      </c>
      <c r="M444" t="s">
        <v>9317</v>
      </c>
      <c r="N444" t="s">
        <v>9317</v>
      </c>
      <c r="O444" t="s">
        <v>9317</v>
      </c>
      <c r="P444" t="s">
        <v>9317</v>
      </c>
      <c r="Q444" s="5">
        <v>40909</v>
      </c>
      <c r="R444" s="5">
        <v>41274</v>
      </c>
      <c r="S444" t="s">
        <v>14234</v>
      </c>
      <c r="T444" t="s">
        <v>12926</v>
      </c>
    </row>
    <row r="445" spans="1:20" x14ac:dyDescent="0.15">
      <c r="A445" t="s">
        <v>2535</v>
      </c>
      <c r="B445" t="s">
        <v>12804</v>
      </c>
      <c r="C445" t="s">
        <v>4902</v>
      </c>
      <c r="D445" t="s">
        <v>5979</v>
      </c>
      <c r="E445" t="s">
        <v>4590</v>
      </c>
      <c r="F445" t="s">
        <v>14044</v>
      </c>
      <c r="G445" t="s">
        <v>9317</v>
      </c>
      <c r="H445" t="s">
        <v>14045</v>
      </c>
      <c r="I445" t="s">
        <v>14045</v>
      </c>
      <c r="J445" t="s">
        <v>9317</v>
      </c>
      <c r="K445" t="s">
        <v>9317</v>
      </c>
      <c r="L445" t="s">
        <v>9317</v>
      </c>
      <c r="M445" t="s">
        <v>9317</v>
      </c>
      <c r="N445" t="s">
        <v>9317</v>
      </c>
      <c r="O445" t="s">
        <v>9317</v>
      </c>
      <c r="P445" t="s">
        <v>9317</v>
      </c>
      <c r="Q445" s="5">
        <v>40909</v>
      </c>
      <c r="R445" s="5">
        <v>41274</v>
      </c>
      <c r="S445" t="s">
        <v>14045</v>
      </c>
      <c r="T445" t="s">
        <v>12979</v>
      </c>
    </row>
    <row r="446" spans="1:20" x14ac:dyDescent="0.15">
      <c r="A446" t="s">
        <v>706</v>
      </c>
      <c r="B446" t="s">
        <v>4622</v>
      </c>
      <c r="C446" t="s">
        <v>4902</v>
      </c>
      <c r="D446" t="s">
        <v>5979</v>
      </c>
      <c r="E446" t="s">
        <v>4590</v>
      </c>
      <c r="F446" t="s">
        <v>14327</v>
      </c>
      <c r="G446" t="s">
        <v>9317</v>
      </c>
      <c r="H446" t="s">
        <v>14328</v>
      </c>
      <c r="I446" t="s">
        <v>14328</v>
      </c>
      <c r="J446" t="s">
        <v>9317</v>
      </c>
      <c r="K446" t="s">
        <v>9317</v>
      </c>
      <c r="L446" t="s">
        <v>9317</v>
      </c>
      <c r="M446" t="s">
        <v>9317</v>
      </c>
      <c r="N446" t="s">
        <v>9317</v>
      </c>
      <c r="O446" t="s">
        <v>9317</v>
      </c>
      <c r="P446" t="s">
        <v>9317</v>
      </c>
      <c r="Q446" s="5">
        <v>40909</v>
      </c>
      <c r="R446" s="5">
        <v>41274</v>
      </c>
      <c r="S446" t="s">
        <v>14328</v>
      </c>
      <c r="T446" t="s">
        <v>12937</v>
      </c>
    </row>
    <row r="447" spans="1:20" x14ac:dyDescent="0.15">
      <c r="A447" t="s">
        <v>374</v>
      </c>
      <c r="B447" t="s">
        <v>4609</v>
      </c>
      <c r="C447" t="s">
        <v>5326</v>
      </c>
      <c r="D447" t="s">
        <v>5979</v>
      </c>
      <c r="E447" t="s">
        <v>4590</v>
      </c>
      <c r="F447" t="s">
        <v>14319</v>
      </c>
      <c r="G447" t="s">
        <v>9317</v>
      </c>
      <c r="H447" t="s">
        <v>14320</v>
      </c>
      <c r="I447" t="s">
        <v>14320</v>
      </c>
      <c r="J447" t="s">
        <v>9317</v>
      </c>
      <c r="K447" t="s">
        <v>9317</v>
      </c>
      <c r="L447" t="s">
        <v>9317</v>
      </c>
      <c r="M447" t="s">
        <v>9317</v>
      </c>
      <c r="N447" t="s">
        <v>9317</v>
      </c>
      <c r="O447" t="s">
        <v>9317</v>
      </c>
      <c r="P447" t="s">
        <v>9317</v>
      </c>
      <c r="Q447" s="5">
        <v>40909</v>
      </c>
      <c r="R447" s="5">
        <v>41274</v>
      </c>
      <c r="S447" t="s">
        <v>14320</v>
      </c>
      <c r="T447" t="s">
        <v>12928</v>
      </c>
    </row>
    <row r="448" spans="1:20" x14ac:dyDescent="0.15">
      <c r="A448" t="s">
        <v>461</v>
      </c>
      <c r="B448" t="s">
        <v>4613</v>
      </c>
      <c r="C448" t="s">
        <v>5349</v>
      </c>
      <c r="D448" t="s">
        <v>5979</v>
      </c>
      <c r="E448" t="s">
        <v>4590</v>
      </c>
      <c r="F448" t="s">
        <v>14321</v>
      </c>
      <c r="G448" t="s">
        <v>14322</v>
      </c>
      <c r="H448" t="s">
        <v>14323</v>
      </c>
      <c r="I448" t="s">
        <v>14323</v>
      </c>
      <c r="J448" t="s">
        <v>9317</v>
      </c>
      <c r="K448" t="s">
        <v>9317</v>
      </c>
      <c r="L448" t="s">
        <v>9317</v>
      </c>
      <c r="M448" t="s">
        <v>9317</v>
      </c>
      <c r="N448" t="s">
        <v>9317</v>
      </c>
      <c r="O448" t="s">
        <v>9317</v>
      </c>
      <c r="P448" t="s">
        <v>9317</v>
      </c>
      <c r="Q448" s="5">
        <v>40909</v>
      </c>
      <c r="R448" s="5">
        <v>41274</v>
      </c>
      <c r="S448" t="s">
        <v>14323</v>
      </c>
      <c r="T448" t="s">
        <v>12931</v>
      </c>
    </row>
    <row r="449" spans="1:20" x14ac:dyDescent="0.15">
      <c r="A449" t="s">
        <v>662</v>
      </c>
      <c r="B449" t="s">
        <v>12933</v>
      </c>
      <c r="C449" t="s">
        <v>5396</v>
      </c>
      <c r="D449" t="s">
        <v>5979</v>
      </c>
      <c r="E449" t="s">
        <v>4590</v>
      </c>
      <c r="F449" t="s">
        <v>11240</v>
      </c>
      <c r="G449" t="s">
        <v>14325</v>
      </c>
      <c r="H449" t="s">
        <v>14326</v>
      </c>
      <c r="I449" t="s">
        <v>14326</v>
      </c>
      <c r="J449" t="s">
        <v>9317</v>
      </c>
      <c r="K449" t="s">
        <v>9317</v>
      </c>
      <c r="L449" t="s">
        <v>9317</v>
      </c>
      <c r="M449" t="s">
        <v>9317</v>
      </c>
      <c r="N449" t="s">
        <v>9317</v>
      </c>
      <c r="O449" t="s">
        <v>9317</v>
      </c>
      <c r="P449" t="s">
        <v>9317</v>
      </c>
      <c r="Q449" s="5">
        <v>40909</v>
      </c>
      <c r="R449" s="5">
        <v>41274</v>
      </c>
      <c r="S449" t="s">
        <v>14326</v>
      </c>
      <c r="T449" t="s">
        <v>12934</v>
      </c>
    </row>
    <row r="450" spans="1:20" x14ac:dyDescent="0.15">
      <c r="A450" t="s">
        <v>3894</v>
      </c>
      <c r="B450" t="s">
        <v>13005</v>
      </c>
      <c r="C450" t="s">
        <v>5349</v>
      </c>
      <c r="D450" t="s">
        <v>5979</v>
      </c>
      <c r="E450" t="s">
        <v>4590</v>
      </c>
      <c r="F450" t="s">
        <v>10952</v>
      </c>
      <c r="G450" t="s">
        <v>9317</v>
      </c>
      <c r="H450" t="s">
        <v>10976</v>
      </c>
      <c r="I450" t="s">
        <v>9317</v>
      </c>
      <c r="J450" t="s">
        <v>10976</v>
      </c>
      <c r="K450" t="s">
        <v>10977</v>
      </c>
      <c r="L450" t="s">
        <v>9317</v>
      </c>
      <c r="M450" t="s">
        <v>9317</v>
      </c>
      <c r="N450" t="s">
        <v>10284</v>
      </c>
      <c r="O450" t="s">
        <v>9779</v>
      </c>
      <c r="P450" t="s">
        <v>10978</v>
      </c>
      <c r="Q450" s="5">
        <v>40909</v>
      </c>
      <c r="R450" s="5">
        <v>41274</v>
      </c>
      <c r="S450" t="s">
        <v>10976</v>
      </c>
      <c r="T450" t="s">
        <v>13006</v>
      </c>
    </row>
    <row r="451" spans="1:20" x14ac:dyDescent="0.15">
      <c r="A451" t="s">
        <v>1855</v>
      </c>
      <c r="B451" t="s">
        <v>4659</v>
      </c>
      <c r="C451" t="s">
        <v>4902</v>
      </c>
      <c r="D451" t="s">
        <v>5979</v>
      </c>
      <c r="E451" t="s">
        <v>4590</v>
      </c>
      <c r="F451" t="s">
        <v>12168</v>
      </c>
      <c r="G451" t="s">
        <v>14348</v>
      </c>
      <c r="H451" t="s">
        <v>14349</v>
      </c>
      <c r="I451" t="s">
        <v>14349</v>
      </c>
      <c r="J451" t="s">
        <v>9317</v>
      </c>
      <c r="K451" t="s">
        <v>9317</v>
      </c>
      <c r="L451" t="s">
        <v>9317</v>
      </c>
      <c r="M451" t="s">
        <v>9317</v>
      </c>
      <c r="N451" t="s">
        <v>9317</v>
      </c>
      <c r="O451" t="s">
        <v>9317</v>
      </c>
      <c r="P451" t="s">
        <v>9317</v>
      </c>
      <c r="Q451" s="5">
        <v>40909</v>
      </c>
      <c r="R451" s="5">
        <v>41274</v>
      </c>
      <c r="S451" t="s">
        <v>14349</v>
      </c>
      <c r="T451" t="s">
        <v>12968</v>
      </c>
    </row>
    <row r="452" spans="1:20" x14ac:dyDescent="0.15">
      <c r="A452" t="s">
        <v>810</v>
      </c>
      <c r="B452" t="s">
        <v>9678</v>
      </c>
      <c r="C452" t="s">
        <v>4902</v>
      </c>
      <c r="D452" t="s">
        <v>5979</v>
      </c>
      <c r="E452" t="s">
        <v>4590</v>
      </c>
      <c r="F452" t="s">
        <v>11251</v>
      </c>
      <c r="G452" t="s">
        <v>14235</v>
      </c>
      <c r="H452" t="s">
        <v>14236</v>
      </c>
      <c r="I452" t="s">
        <v>14236</v>
      </c>
      <c r="J452" t="s">
        <v>9317</v>
      </c>
      <c r="K452" t="s">
        <v>9317</v>
      </c>
      <c r="L452" t="s">
        <v>9317</v>
      </c>
      <c r="M452" t="s">
        <v>9317</v>
      </c>
      <c r="N452" t="s">
        <v>9317</v>
      </c>
      <c r="O452" t="s">
        <v>9317</v>
      </c>
      <c r="P452" t="s">
        <v>9317</v>
      </c>
      <c r="Q452" s="5">
        <v>40909</v>
      </c>
      <c r="R452" s="5">
        <v>41274</v>
      </c>
      <c r="S452" t="s">
        <v>14236</v>
      </c>
      <c r="T452" t="s">
        <v>12938</v>
      </c>
    </row>
    <row r="453" spans="1:20" x14ac:dyDescent="0.15">
      <c r="A453" t="s">
        <v>3481</v>
      </c>
      <c r="B453" t="s">
        <v>1726</v>
      </c>
      <c r="C453" t="s">
        <v>4902</v>
      </c>
      <c r="D453" t="s">
        <v>5979</v>
      </c>
      <c r="E453" t="s">
        <v>4590</v>
      </c>
      <c r="F453" t="s">
        <v>11382</v>
      </c>
      <c r="G453" t="s">
        <v>9317</v>
      </c>
      <c r="H453" t="s">
        <v>11383</v>
      </c>
      <c r="I453" t="s">
        <v>9317</v>
      </c>
      <c r="J453" t="s">
        <v>11383</v>
      </c>
      <c r="K453" t="s">
        <v>11384</v>
      </c>
      <c r="L453" t="s">
        <v>9317</v>
      </c>
      <c r="M453" t="s">
        <v>9317</v>
      </c>
      <c r="N453" t="s">
        <v>11385</v>
      </c>
      <c r="O453" t="s">
        <v>9779</v>
      </c>
      <c r="P453" t="s">
        <v>11386</v>
      </c>
      <c r="Q453" s="5">
        <v>40909</v>
      </c>
      <c r="R453" s="5">
        <v>41274</v>
      </c>
      <c r="S453" t="s">
        <v>11383</v>
      </c>
      <c r="T453" t="s">
        <v>12996</v>
      </c>
    </row>
    <row r="454" spans="1:20" x14ac:dyDescent="0.15">
      <c r="A454" t="s">
        <v>3727</v>
      </c>
      <c r="B454" t="s">
        <v>4756</v>
      </c>
      <c r="C454" t="s">
        <v>4902</v>
      </c>
      <c r="D454" t="s">
        <v>5979</v>
      </c>
      <c r="E454" t="s">
        <v>4590</v>
      </c>
      <c r="F454" t="s">
        <v>11394</v>
      </c>
      <c r="G454" t="s">
        <v>9317</v>
      </c>
      <c r="H454" t="s">
        <v>11395</v>
      </c>
      <c r="I454" t="s">
        <v>9317</v>
      </c>
      <c r="J454" t="s">
        <v>11395</v>
      </c>
      <c r="K454" t="s">
        <v>10144</v>
      </c>
      <c r="L454" t="s">
        <v>9317</v>
      </c>
      <c r="M454" t="s">
        <v>9317</v>
      </c>
      <c r="N454" t="s">
        <v>10146</v>
      </c>
      <c r="O454" t="s">
        <v>9779</v>
      </c>
      <c r="P454" t="s">
        <v>11180</v>
      </c>
      <c r="Q454" s="5">
        <v>40909</v>
      </c>
      <c r="R454" s="5">
        <v>41274</v>
      </c>
      <c r="S454" t="s">
        <v>11395</v>
      </c>
      <c r="T454" t="s">
        <v>13000</v>
      </c>
    </row>
    <row r="455" spans="1:20" x14ac:dyDescent="0.15">
      <c r="A455" t="s">
        <v>4271</v>
      </c>
      <c r="B455" t="s">
        <v>4796</v>
      </c>
      <c r="C455" t="s">
        <v>5544</v>
      </c>
      <c r="D455" t="s">
        <v>5979</v>
      </c>
      <c r="E455" t="s">
        <v>4590</v>
      </c>
      <c r="F455" t="s">
        <v>11409</v>
      </c>
      <c r="G455" t="s">
        <v>9317</v>
      </c>
      <c r="H455" t="s">
        <v>13865</v>
      </c>
      <c r="I455" t="s">
        <v>9317</v>
      </c>
      <c r="J455" t="s">
        <v>13865</v>
      </c>
      <c r="K455" t="s">
        <v>13866</v>
      </c>
      <c r="L455" t="s">
        <v>9317</v>
      </c>
      <c r="M455" t="s">
        <v>9317</v>
      </c>
      <c r="N455" t="s">
        <v>10334</v>
      </c>
      <c r="O455" t="s">
        <v>9779</v>
      </c>
      <c r="P455" t="s">
        <v>14222</v>
      </c>
      <c r="Q455" s="5">
        <v>40909</v>
      </c>
      <c r="R455" s="5">
        <v>41274</v>
      </c>
      <c r="S455" t="s">
        <v>13865</v>
      </c>
      <c r="T455" t="s">
        <v>13016</v>
      </c>
    </row>
    <row r="456" spans="1:20" x14ac:dyDescent="0.15">
      <c r="A456" t="s">
        <v>2753</v>
      </c>
      <c r="B456" t="s">
        <v>4707</v>
      </c>
      <c r="C456" t="s">
        <v>5007</v>
      </c>
      <c r="D456" t="s">
        <v>5979</v>
      </c>
      <c r="E456" t="s">
        <v>4590</v>
      </c>
      <c r="F456" t="s">
        <v>11346</v>
      </c>
      <c r="G456" t="s">
        <v>14291</v>
      </c>
      <c r="H456" t="s">
        <v>14292</v>
      </c>
      <c r="I456" t="s">
        <v>14292</v>
      </c>
      <c r="J456" t="s">
        <v>9317</v>
      </c>
      <c r="K456" t="s">
        <v>9317</v>
      </c>
      <c r="L456" t="s">
        <v>9317</v>
      </c>
      <c r="M456" t="s">
        <v>9317</v>
      </c>
      <c r="N456" t="s">
        <v>9317</v>
      </c>
      <c r="O456" t="s">
        <v>9317</v>
      </c>
      <c r="P456" t="s">
        <v>9317</v>
      </c>
      <c r="Q456" s="5">
        <v>40909</v>
      </c>
      <c r="R456" s="5">
        <v>41274</v>
      </c>
      <c r="S456" t="s">
        <v>14292</v>
      </c>
      <c r="T456" t="s">
        <v>12982</v>
      </c>
    </row>
    <row r="457" spans="1:20" x14ac:dyDescent="0.15">
      <c r="A457" t="s">
        <v>13990</v>
      </c>
      <c r="B457" t="s">
        <v>12632</v>
      </c>
      <c r="C457" t="s">
        <v>4902</v>
      </c>
      <c r="D457" t="s">
        <v>5979</v>
      </c>
      <c r="E457" t="s">
        <v>4590</v>
      </c>
      <c r="F457" t="s">
        <v>13992</v>
      </c>
      <c r="G457" t="s">
        <v>9317</v>
      </c>
      <c r="H457" t="s">
        <v>13993</v>
      </c>
      <c r="I457" t="s">
        <v>13993</v>
      </c>
      <c r="J457" t="s">
        <v>9317</v>
      </c>
      <c r="K457" t="s">
        <v>9317</v>
      </c>
      <c r="L457" t="s">
        <v>9317</v>
      </c>
      <c r="M457" t="s">
        <v>9317</v>
      </c>
      <c r="N457" t="s">
        <v>9317</v>
      </c>
      <c r="O457" t="s">
        <v>9317</v>
      </c>
      <c r="P457" t="s">
        <v>9317</v>
      </c>
      <c r="Q457" s="5">
        <v>40909</v>
      </c>
      <c r="R457" s="5">
        <v>41274</v>
      </c>
      <c r="S457" t="s">
        <v>13993</v>
      </c>
      <c r="T457" t="s">
        <v>12969</v>
      </c>
    </row>
    <row r="458" spans="1:20" x14ac:dyDescent="0.15">
      <c r="A458" t="s">
        <v>336</v>
      </c>
      <c r="B458" t="s">
        <v>4636</v>
      </c>
      <c r="C458" t="s">
        <v>4902</v>
      </c>
      <c r="D458" t="s">
        <v>5979</v>
      </c>
      <c r="E458" t="s">
        <v>4590</v>
      </c>
      <c r="F458" t="s">
        <v>13898</v>
      </c>
      <c r="G458" t="s">
        <v>9317</v>
      </c>
      <c r="H458" t="s">
        <v>13899</v>
      </c>
      <c r="I458" t="s">
        <v>13899</v>
      </c>
      <c r="J458" t="s">
        <v>9317</v>
      </c>
      <c r="K458" t="s">
        <v>9317</v>
      </c>
      <c r="L458" t="s">
        <v>9317</v>
      </c>
      <c r="M458" t="s">
        <v>9317</v>
      </c>
      <c r="N458" t="s">
        <v>9317</v>
      </c>
      <c r="O458" t="s">
        <v>9317</v>
      </c>
      <c r="P458" t="s">
        <v>9317</v>
      </c>
      <c r="Q458" s="5">
        <v>40909</v>
      </c>
      <c r="R458" s="5">
        <v>41274</v>
      </c>
      <c r="S458" t="s">
        <v>13899</v>
      </c>
      <c r="T458" t="s">
        <v>12924</v>
      </c>
    </row>
    <row r="459" spans="1:20" x14ac:dyDescent="0.15">
      <c r="A459" t="s">
        <v>372</v>
      </c>
      <c r="B459" t="s">
        <v>4636</v>
      </c>
      <c r="C459" t="s">
        <v>4902</v>
      </c>
      <c r="D459" t="s">
        <v>5979</v>
      </c>
      <c r="E459" t="s">
        <v>4590</v>
      </c>
      <c r="F459" t="s">
        <v>14312</v>
      </c>
      <c r="G459" t="s">
        <v>14313</v>
      </c>
      <c r="H459" t="s">
        <v>14314</v>
      </c>
      <c r="I459" t="s">
        <v>14314</v>
      </c>
      <c r="J459" t="s">
        <v>9317</v>
      </c>
      <c r="K459" t="s">
        <v>9317</v>
      </c>
      <c r="L459" t="s">
        <v>9317</v>
      </c>
      <c r="M459" t="s">
        <v>9317</v>
      </c>
      <c r="N459" t="s">
        <v>9317</v>
      </c>
      <c r="O459" t="s">
        <v>9317</v>
      </c>
      <c r="P459" t="s">
        <v>9317</v>
      </c>
      <c r="Q459" s="5">
        <v>40909</v>
      </c>
      <c r="R459" s="5">
        <v>41274</v>
      </c>
      <c r="S459" t="s">
        <v>14314</v>
      </c>
      <c r="T459" t="s">
        <v>12925</v>
      </c>
    </row>
    <row r="460" spans="1:20" x14ac:dyDescent="0.15">
      <c r="A460" t="s">
        <v>14315</v>
      </c>
      <c r="B460" t="s">
        <v>4636</v>
      </c>
      <c r="C460" t="s">
        <v>4902</v>
      </c>
      <c r="D460" t="s">
        <v>5979</v>
      </c>
      <c r="E460" t="s">
        <v>4590</v>
      </c>
      <c r="F460" t="s">
        <v>14316</v>
      </c>
      <c r="G460" t="s">
        <v>14317</v>
      </c>
      <c r="H460" t="s">
        <v>14318</v>
      </c>
      <c r="I460" t="s">
        <v>14318</v>
      </c>
      <c r="J460" t="s">
        <v>9317</v>
      </c>
      <c r="K460" t="s">
        <v>9317</v>
      </c>
      <c r="L460" t="s">
        <v>9317</v>
      </c>
      <c r="M460" t="s">
        <v>9317</v>
      </c>
      <c r="N460" t="s">
        <v>9317</v>
      </c>
      <c r="O460" t="s">
        <v>9317</v>
      </c>
      <c r="P460" t="s">
        <v>9317</v>
      </c>
      <c r="Q460" s="5">
        <v>40909</v>
      </c>
      <c r="R460" s="5">
        <v>41274</v>
      </c>
      <c r="S460" t="s">
        <v>14318</v>
      </c>
      <c r="T460" t="s">
        <v>12927</v>
      </c>
    </row>
    <row r="461" spans="1:20" x14ac:dyDescent="0.15">
      <c r="A461" t="s">
        <v>393</v>
      </c>
      <c r="B461" t="s">
        <v>4636</v>
      </c>
      <c r="C461" t="s">
        <v>13991</v>
      </c>
      <c r="D461" t="s">
        <v>5979</v>
      </c>
      <c r="E461" t="s">
        <v>4590</v>
      </c>
      <c r="F461" t="s">
        <v>13911</v>
      </c>
      <c r="G461" t="s">
        <v>9317</v>
      </c>
      <c r="H461" t="s">
        <v>13912</v>
      </c>
      <c r="I461" t="s">
        <v>13912</v>
      </c>
      <c r="J461" t="s">
        <v>9317</v>
      </c>
      <c r="K461" t="s">
        <v>9317</v>
      </c>
      <c r="L461" t="s">
        <v>9317</v>
      </c>
      <c r="M461" t="s">
        <v>9317</v>
      </c>
      <c r="N461" t="s">
        <v>9317</v>
      </c>
      <c r="O461" t="s">
        <v>9317</v>
      </c>
      <c r="P461" t="s">
        <v>9317</v>
      </c>
      <c r="Q461" s="5">
        <v>40909</v>
      </c>
      <c r="R461" s="5">
        <v>41274</v>
      </c>
      <c r="S461" t="s">
        <v>13912</v>
      </c>
      <c r="T461" t="s">
        <v>12929</v>
      </c>
    </row>
    <row r="462" spans="1:20" x14ac:dyDescent="0.15">
      <c r="A462" t="s">
        <v>554</v>
      </c>
      <c r="B462" t="s">
        <v>4636</v>
      </c>
      <c r="C462" t="s">
        <v>4902</v>
      </c>
      <c r="D462" t="s">
        <v>5979</v>
      </c>
      <c r="E462" t="s">
        <v>4590</v>
      </c>
      <c r="F462" t="s">
        <v>11236</v>
      </c>
      <c r="G462" t="s">
        <v>9317</v>
      </c>
      <c r="H462" t="s">
        <v>11237</v>
      </c>
      <c r="I462" t="s">
        <v>11237</v>
      </c>
      <c r="J462" t="s">
        <v>9317</v>
      </c>
      <c r="K462" t="s">
        <v>9317</v>
      </c>
      <c r="L462" t="s">
        <v>9317</v>
      </c>
      <c r="M462" t="s">
        <v>9317</v>
      </c>
      <c r="N462" t="s">
        <v>9317</v>
      </c>
      <c r="O462" t="s">
        <v>9317</v>
      </c>
      <c r="P462" t="s">
        <v>9317</v>
      </c>
      <c r="Q462" s="5">
        <v>40909</v>
      </c>
      <c r="R462" s="5">
        <v>41274</v>
      </c>
      <c r="S462" t="s">
        <v>11237</v>
      </c>
      <c r="T462" t="s">
        <v>12932</v>
      </c>
    </row>
    <row r="463" spans="1:20" x14ac:dyDescent="0.15">
      <c r="A463" t="s">
        <v>878</v>
      </c>
      <c r="B463" t="s">
        <v>4636</v>
      </c>
      <c r="C463" t="s">
        <v>4902</v>
      </c>
      <c r="D463" t="s">
        <v>5979</v>
      </c>
      <c r="E463" t="s">
        <v>4590</v>
      </c>
      <c r="F463" t="s">
        <v>14338</v>
      </c>
      <c r="G463" t="s">
        <v>14339</v>
      </c>
      <c r="H463" t="s">
        <v>14340</v>
      </c>
      <c r="I463" t="s">
        <v>14340</v>
      </c>
      <c r="J463" t="s">
        <v>9317</v>
      </c>
      <c r="K463" t="s">
        <v>9317</v>
      </c>
      <c r="L463" t="s">
        <v>9317</v>
      </c>
      <c r="M463" t="s">
        <v>9317</v>
      </c>
      <c r="N463" t="s">
        <v>9317</v>
      </c>
      <c r="O463" t="s">
        <v>9317</v>
      </c>
      <c r="P463" t="s">
        <v>9317</v>
      </c>
      <c r="Q463" s="5">
        <v>40909</v>
      </c>
      <c r="R463" s="5">
        <v>41274</v>
      </c>
      <c r="S463" t="s">
        <v>14340</v>
      </c>
      <c r="T463" t="s">
        <v>12946</v>
      </c>
    </row>
    <row r="464" spans="1:20" x14ac:dyDescent="0.15">
      <c r="A464" t="s">
        <v>4490</v>
      </c>
      <c r="B464" t="s">
        <v>4636</v>
      </c>
      <c r="C464" t="s">
        <v>5712</v>
      </c>
      <c r="D464" t="s">
        <v>5979</v>
      </c>
      <c r="E464" t="s">
        <v>4590</v>
      </c>
      <c r="F464" t="s">
        <v>10183</v>
      </c>
      <c r="G464" t="s">
        <v>9317</v>
      </c>
      <c r="H464" t="s">
        <v>11282</v>
      </c>
      <c r="I464" t="s">
        <v>11282</v>
      </c>
      <c r="J464" t="s">
        <v>9317</v>
      </c>
      <c r="K464" t="s">
        <v>9317</v>
      </c>
      <c r="L464" t="s">
        <v>9317</v>
      </c>
      <c r="M464" t="s">
        <v>9317</v>
      </c>
      <c r="N464" t="s">
        <v>9317</v>
      </c>
      <c r="O464" t="s">
        <v>9317</v>
      </c>
      <c r="P464" t="s">
        <v>9317</v>
      </c>
      <c r="Q464" s="5">
        <v>40909</v>
      </c>
      <c r="R464" s="5">
        <v>41274</v>
      </c>
      <c r="S464" t="s">
        <v>11282</v>
      </c>
      <c r="T464" t="s">
        <v>12949</v>
      </c>
    </row>
    <row r="465" spans="1:20" x14ac:dyDescent="0.15">
      <c r="A465" t="s">
        <v>1174</v>
      </c>
      <c r="B465" t="s">
        <v>4636</v>
      </c>
      <c r="C465" t="s">
        <v>5765</v>
      </c>
      <c r="D465" t="s">
        <v>5979</v>
      </c>
      <c r="E465" t="s">
        <v>4590</v>
      </c>
      <c r="F465" t="s">
        <v>11283</v>
      </c>
      <c r="G465" t="s">
        <v>9317</v>
      </c>
      <c r="H465" t="s">
        <v>11284</v>
      </c>
      <c r="I465" t="s">
        <v>11284</v>
      </c>
      <c r="J465" t="s">
        <v>9317</v>
      </c>
      <c r="K465" t="s">
        <v>9317</v>
      </c>
      <c r="L465" t="s">
        <v>9317</v>
      </c>
      <c r="M465" t="s">
        <v>9317</v>
      </c>
      <c r="N465" t="s">
        <v>9317</v>
      </c>
      <c r="O465" t="s">
        <v>9317</v>
      </c>
      <c r="P465" t="s">
        <v>9317</v>
      </c>
      <c r="Q465" s="5">
        <v>40909</v>
      </c>
      <c r="R465" s="5">
        <v>41274</v>
      </c>
      <c r="S465" t="s">
        <v>11284</v>
      </c>
      <c r="T465" t="s">
        <v>12951</v>
      </c>
    </row>
    <row r="466" spans="1:20" x14ac:dyDescent="0.15">
      <c r="A466" t="s">
        <v>1201</v>
      </c>
      <c r="B466" t="s">
        <v>4636</v>
      </c>
      <c r="C466" t="s">
        <v>5771</v>
      </c>
      <c r="D466" t="s">
        <v>5979</v>
      </c>
      <c r="E466" t="s">
        <v>4590</v>
      </c>
      <c r="F466" t="s">
        <v>10183</v>
      </c>
      <c r="G466" t="s">
        <v>9317</v>
      </c>
      <c r="H466" t="s">
        <v>11282</v>
      </c>
      <c r="I466" t="s">
        <v>11282</v>
      </c>
      <c r="J466" t="s">
        <v>9317</v>
      </c>
      <c r="K466" t="s">
        <v>9317</v>
      </c>
      <c r="L466" t="s">
        <v>9317</v>
      </c>
      <c r="M466" t="s">
        <v>9317</v>
      </c>
      <c r="N466" t="s">
        <v>9317</v>
      </c>
      <c r="O466" t="s">
        <v>9317</v>
      </c>
      <c r="P466" t="s">
        <v>9317</v>
      </c>
      <c r="Q466" s="5">
        <v>40909</v>
      </c>
      <c r="R466" s="5">
        <v>41274</v>
      </c>
      <c r="S466" t="s">
        <v>11282</v>
      </c>
      <c r="T466" t="s">
        <v>12952</v>
      </c>
    </row>
    <row r="467" spans="1:20" x14ac:dyDescent="0.15">
      <c r="A467" t="s">
        <v>1351</v>
      </c>
      <c r="B467" t="s">
        <v>4636</v>
      </c>
      <c r="C467" t="s">
        <v>4902</v>
      </c>
      <c r="D467" t="s">
        <v>5979</v>
      </c>
      <c r="E467" t="s">
        <v>4590</v>
      </c>
      <c r="F467" t="s">
        <v>13971</v>
      </c>
      <c r="G467" t="s">
        <v>9317</v>
      </c>
      <c r="H467" t="s">
        <v>13972</v>
      </c>
      <c r="I467" t="s">
        <v>13972</v>
      </c>
      <c r="J467" t="s">
        <v>9317</v>
      </c>
      <c r="K467" t="s">
        <v>9317</v>
      </c>
      <c r="L467" t="s">
        <v>9317</v>
      </c>
      <c r="M467" t="s">
        <v>9317</v>
      </c>
      <c r="N467" t="s">
        <v>9317</v>
      </c>
      <c r="O467" t="s">
        <v>9317</v>
      </c>
      <c r="P467" t="s">
        <v>9317</v>
      </c>
      <c r="Q467" s="5">
        <v>40909</v>
      </c>
      <c r="R467" s="5">
        <v>41274</v>
      </c>
      <c r="S467" t="s">
        <v>13972</v>
      </c>
      <c r="T467" t="s">
        <v>12957</v>
      </c>
    </row>
    <row r="468" spans="1:20" x14ac:dyDescent="0.15">
      <c r="A468" t="s">
        <v>1377</v>
      </c>
      <c r="B468" t="s">
        <v>4636</v>
      </c>
      <c r="C468" t="s">
        <v>5895</v>
      </c>
      <c r="D468" t="s">
        <v>5979</v>
      </c>
      <c r="E468" t="s">
        <v>4590</v>
      </c>
      <c r="F468" t="s">
        <v>13971</v>
      </c>
      <c r="G468" t="s">
        <v>14257</v>
      </c>
      <c r="H468" t="s">
        <v>14258</v>
      </c>
      <c r="I468" t="s">
        <v>14258</v>
      </c>
      <c r="J468" t="s">
        <v>9317</v>
      </c>
      <c r="K468" t="s">
        <v>9317</v>
      </c>
      <c r="L468" t="s">
        <v>9317</v>
      </c>
      <c r="M468" t="s">
        <v>9317</v>
      </c>
      <c r="N468" t="s">
        <v>9317</v>
      </c>
      <c r="O468" t="s">
        <v>9317</v>
      </c>
      <c r="P468" t="s">
        <v>9317</v>
      </c>
      <c r="Q468" s="5">
        <v>40909</v>
      </c>
      <c r="R468" s="5">
        <v>41274</v>
      </c>
      <c r="S468" t="s">
        <v>14258</v>
      </c>
      <c r="T468" t="s">
        <v>12958</v>
      </c>
    </row>
    <row r="469" spans="1:20" x14ac:dyDescent="0.15">
      <c r="A469" t="s">
        <v>1458</v>
      </c>
      <c r="B469" t="s">
        <v>4636</v>
      </c>
      <c r="C469" t="s">
        <v>4902</v>
      </c>
      <c r="D469" t="s">
        <v>5979</v>
      </c>
      <c r="E469" t="s">
        <v>4590</v>
      </c>
      <c r="F469" t="s">
        <v>10183</v>
      </c>
      <c r="G469" t="s">
        <v>9317</v>
      </c>
      <c r="H469" t="s">
        <v>11282</v>
      </c>
      <c r="I469" t="s">
        <v>11282</v>
      </c>
      <c r="J469" t="s">
        <v>9317</v>
      </c>
      <c r="K469" t="s">
        <v>9317</v>
      </c>
      <c r="L469" t="s">
        <v>9317</v>
      </c>
      <c r="M469" t="s">
        <v>9317</v>
      </c>
      <c r="N469" t="s">
        <v>9317</v>
      </c>
      <c r="O469" t="s">
        <v>9317</v>
      </c>
      <c r="P469" t="s">
        <v>9317</v>
      </c>
      <c r="Q469" s="5">
        <v>40909</v>
      </c>
      <c r="R469" s="5">
        <v>41274</v>
      </c>
      <c r="S469" t="s">
        <v>11282</v>
      </c>
      <c r="T469" t="s">
        <v>12960</v>
      </c>
    </row>
    <row r="470" spans="1:20" x14ac:dyDescent="0.15">
      <c r="A470" t="s">
        <v>1512</v>
      </c>
      <c r="B470" t="s">
        <v>4636</v>
      </c>
      <c r="C470" t="s">
        <v>5927</v>
      </c>
      <c r="D470" t="s">
        <v>5979</v>
      </c>
      <c r="E470" t="s">
        <v>4590</v>
      </c>
      <c r="F470" t="s">
        <v>10183</v>
      </c>
      <c r="G470" t="s">
        <v>9317</v>
      </c>
      <c r="H470" t="s">
        <v>11282</v>
      </c>
      <c r="I470" t="s">
        <v>11282</v>
      </c>
      <c r="J470" t="s">
        <v>9317</v>
      </c>
      <c r="K470" t="s">
        <v>9317</v>
      </c>
      <c r="L470" t="s">
        <v>9317</v>
      </c>
      <c r="M470" t="s">
        <v>9317</v>
      </c>
      <c r="N470" t="s">
        <v>9317</v>
      </c>
      <c r="O470" t="s">
        <v>9317</v>
      </c>
      <c r="P470" t="s">
        <v>9317</v>
      </c>
      <c r="Q470" s="5">
        <v>40909</v>
      </c>
      <c r="R470" s="5">
        <v>41274</v>
      </c>
      <c r="S470" t="s">
        <v>11282</v>
      </c>
      <c r="T470" t="s">
        <v>12961</v>
      </c>
    </row>
    <row r="471" spans="1:20" x14ac:dyDescent="0.15">
      <c r="A471" t="s">
        <v>2504</v>
      </c>
      <c r="B471" t="s">
        <v>4636</v>
      </c>
      <c r="C471" t="s">
        <v>4938</v>
      </c>
      <c r="D471" t="s">
        <v>5979</v>
      </c>
      <c r="E471" t="s">
        <v>4590</v>
      </c>
      <c r="F471" t="s">
        <v>10575</v>
      </c>
      <c r="G471" t="s">
        <v>9317</v>
      </c>
      <c r="H471" t="s">
        <v>10576</v>
      </c>
      <c r="I471" t="s">
        <v>10576</v>
      </c>
      <c r="J471" t="s">
        <v>9317</v>
      </c>
      <c r="K471" t="s">
        <v>9317</v>
      </c>
      <c r="L471" t="s">
        <v>9317</v>
      </c>
      <c r="M471" t="s">
        <v>9317</v>
      </c>
      <c r="N471" t="s">
        <v>9317</v>
      </c>
      <c r="O471" t="s">
        <v>9317</v>
      </c>
      <c r="P471" t="s">
        <v>9317</v>
      </c>
      <c r="Q471" s="5">
        <v>40909</v>
      </c>
      <c r="R471" s="5">
        <v>41274</v>
      </c>
      <c r="S471" t="s">
        <v>10576</v>
      </c>
      <c r="T471" t="s">
        <v>12978</v>
      </c>
    </row>
    <row r="472" spans="1:20" x14ac:dyDescent="0.15">
      <c r="A472" t="s">
        <v>3030</v>
      </c>
      <c r="B472" t="s">
        <v>4636</v>
      </c>
      <c r="C472" t="s">
        <v>13926</v>
      </c>
      <c r="D472" t="s">
        <v>5979</v>
      </c>
      <c r="E472" t="s">
        <v>4590</v>
      </c>
      <c r="F472" t="s">
        <v>11349</v>
      </c>
      <c r="G472" t="s">
        <v>9317</v>
      </c>
      <c r="H472" t="s">
        <v>11350</v>
      </c>
      <c r="I472" t="s">
        <v>11350</v>
      </c>
      <c r="J472" t="s">
        <v>9317</v>
      </c>
      <c r="K472" t="s">
        <v>9317</v>
      </c>
      <c r="L472" t="s">
        <v>9317</v>
      </c>
      <c r="M472" t="s">
        <v>9317</v>
      </c>
      <c r="N472" t="s">
        <v>9317</v>
      </c>
      <c r="O472" t="s">
        <v>9317</v>
      </c>
      <c r="P472" t="s">
        <v>9317</v>
      </c>
      <c r="Q472" s="5">
        <v>40909</v>
      </c>
      <c r="R472" s="5">
        <v>41274</v>
      </c>
      <c r="S472" t="s">
        <v>11350</v>
      </c>
      <c r="T472" t="s">
        <v>12985</v>
      </c>
    </row>
    <row r="473" spans="1:20" x14ac:dyDescent="0.15">
      <c r="A473" t="s">
        <v>3170</v>
      </c>
      <c r="B473" t="s">
        <v>4636</v>
      </c>
      <c r="C473" t="s">
        <v>5047</v>
      </c>
      <c r="D473" t="s">
        <v>5979</v>
      </c>
      <c r="E473" t="s">
        <v>4590</v>
      </c>
      <c r="F473" t="s">
        <v>11353</v>
      </c>
      <c r="G473" t="s">
        <v>9317</v>
      </c>
      <c r="H473" t="s">
        <v>11354</v>
      </c>
      <c r="I473" t="s">
        <v>11354</v>
      </c>
      <c r="J473" t="s">
        <v>9317</v>
      </c>
      <c r="K473" t="s">
        <v>9317</v>
      </c>
      <c r="L473" t="s">
        <v>9317</v>
      </c>
      <c r="M473" t="s">
        <v>9317</v>
      </c>
      <c r="N473" t="s">
        <v>9317</v>
      </c>
      <c r="O473" t="s">
        <v>9317</v>
      </c>
      <c r="P473" t="s">
        <v>9317</v>
      </c>
      <c r="Q473" s="5">
        <v>40909</v>
      </c>
      <c r="R473" s="5">
        <v>41274</v>
      </c>
      <c r="S473" t="s">
        <v>11354</v>
      </c>
      <c r="T473" t="s">
        <v>12988</v>
      </c>
    </row>
    <row r="474" spans="1:20" x14ac:dyDescent="0.15">
      <c r="A474" t="s">
        <v>3883</v>
      </c>
      <c r="B474" t="s">
        <v>4636</v>
      </c>
      <c r="C474" t="s">
        <v>5326</v>
      </c>
      <c r="D474" t="s">
        <v>5979</v>
      </c>
      <c r="E474" t="s">
        <v>4590</v>
      </c>
      <c r="F474" t="s">
        <v>11001</v>
      </c>
      <c r="G474" t="s">
        <v>9317</v>
      </c>
      <c r="H474" t="s">
        <v>11002</v>
      </c>
      <c r="I474" t="s">
        <v>11002</v>
      </c>
      <c r="J474" t="s">
        <v>9317</v>
      </c>
      <c r="K474" t="s">
        <v>9317</v>
      </c>
      <c r="L474" t="s">
        <v>9317</v>
      </c>
      <c r="M474" t="s">
        <v>9317</v>
      </c>
      <c r="N474" t="s">
        <v>9317</v>
      </c>
      <c r="O474" t="s">
        <v>9317</v>
      </c>
      <c r="P474" t="s">
        <v>9317</v>
      </c>
      <c r="Q474" s="5">
        <v>40909</v>
      </c>
      <c r="R474" s="5">
        <v>41274</v>
      </c>
      <c r="S474" t="s">
        <v>11002</v>
      </c>
      <c r="T474" t="s">
        <v>13003</v>
      </c>
    </row>
    <row r="475" spans="1:20" x14ac:dyDescent="0.15">
      <c r="A475" t="s">
        <v>3885</v>
      </c>
      <c r="B475" t="s">
        <v>4636</v>
      </c>
      <c r="C475" t="s">
        <v>5338</v>
      </c>
      <c r="D475" t="s">
        <v>5979</v>
      </c>
      <c r="E475" t="s">
        <v>4590</v>
      </c>
      <c r="F475" t="s">
        <v>11035</v>
      </c>
      <c r="G475" t="s">
        <v>9317</v>
      </c>
      <c r="H475" t="s">
        <v>11036</v>
      </c>
      <c r="I475" t="s">
        <v>11036</v>
      </c>
      <c r="J475" t="s">
        <v>9317</v>
      </c>
      <c r="K475" t="s">
        <v>9317</v>
      </c>
      <c r="L475" t="s">
        <v>9317</v>
      </c>
      <c r="M475" t="s">
        <v>9317</v>
      </c>
      <c r="N475" t="s">
        <v>9317</v>
      </c>
      <c r="O475" t="s">
        <v>9317</v>
      </c>
      <c r="P475" t="s">
        <v>9317</v>
      </c>
      <c r="Q475" s="5">
        <v>40909</v>
      </c>
      <c r="R475" s="5">
        <v>41274</v>
      </c>
      <c r="S475" t="s">
        <v>11036</v>
      </c>
      <c r="T475" t="s">
        <v>13004</v>
      </c>
    </row>
    <row r="476" spans="1:20" x14ac:dyDescent="0.15">
      <c r="A476" t="s">
        <v>4018</v>
      </c>
      <c r="B476" t="s">
        <v>4636</v>
      </c>
      <c r="C476" t="s">
        <v>5461</v>
      </c>
      <c r="D476" t="s">
        <v>5979</v>
      </c>
      <c r="E476" t="s">
        <v>4590</v>
      </c>
      <c r="F476" t="s">
        <v>13861</v>
      </c>
      <c r="G476" t="s">
        <v>9317</v>
      </c>
      <c r="H476" t="s">
        <v>13862</v>
      </c>
      <c r="I476" t="s">
        <v>9317</v>
      </c>
      <c r="J476" t="s">
        <v>13862</v>
      </c>
      <c r="K476" t="s">
        <v>11916</v>
      </c>
      <c r="L476" t="s">
        <v>9317</v>
      </c>
      <c r="M476" t="s">
        <v>9317</v>
      </c>
      <c r="N476" t="s">
        <v>12826</v>
      </c>
      <c r="O476" t="s">
        <v>9779</v>
      </c>
      <c r="P476" t="s">
        <v>9784</v>
      </c>
      <c r="Q476" s="5">
        <v>40909</v>
      </c>
      <c r="R476" s="5">
        <v>41274</v>
      </c>
      <c r="S476" t="s">
        <v>13862</v>
      </c>
      <c r="T476" t="s">
        <v>13009</v>
      </c>
    </row>
    <row r="477" spans="1:20" x14ac:dyDescent="0.15">
      <c r="A477" t="s">
        <v>4107</v>
      </c>
      <c r="B477" t="s">
        <v>4636</v>
      </c>
      <c r="C477" t="s">
        <v>4902</v>
      </c>
      <c r="D477" t="s">
        <v>5979</v>
      </c>
      <c r="E477" t="s">
        <v>4590</v>
      </c>
      <c r="F477" t="s">
        <v>13861</v>
      </c>
      <c r="G477" t="s">
        <v>9317</v>
      </c>
      <c r="H477" t="s">
        <v>13862</v>
      </c>
      <c r="I477" t="s">
        <v>13862</v>
      </c>
      <c r="J477" t="s">
        <v>9317</v>
      </c>
      <c r="K477" t="s">
        <v>9317</v>
      </c>
      <c r="L477" t="s">
        <v>9317</v>
      </c>
      <c r="M477" t="s">
        <v>9317</v>
      </c>
      <c r="N477" t="s">
        <v>9317</v>
      </c>
      <c r="O477" t="s">
        <v>9317</v>
      </c>
      <c r="P477" t="s">
        <v>9317</v>
      </c>
      <c r="Q477" s="5">
        <v>40909</v>
      </c>
      <c r="R477" s="5">
        <v>41274</v>
      </c>
      <c r="S477" t="s">
        <v>13862</v>
      </c>
      <c r="T477" t="s">
        <v>13010</v>
      </c>
    </row>
    <row r="478" spans="1:20" x14ac:dyDescent="0.15">
      <c r="A478" t="s">
        <v>4181</v>
      </c>
      <c r="B478" t="s">
        <v>4636</v>
      </c>
      <c r="C478" t="s">
        <v>4902</v>
      </c>
      <c r="D478" t="s">
        <v>5979</v>
      </c>
      <c r="E478" t="s">
        <v>4590</v>
      </c>
      <c r="F478" t="s">
        <v>11414</v>
      </c>
      <c r="G478" t="s">
        <v>9317</v>
      </c>
      <c r="H478" t="s">
        <v>11415</v>
      </c>
      <c r="I478" t="s">
        <v>11415</v>
      </c>
      <c r="J478" t="s">
        <v>9317</v>
      </c>
      <c r="K478" t="s">
        <v>9317</v>
      </c>
      <c r="L478" t="s">
        <v>9317</v>
      </c>
      <c r="M478" t="s">
        <v>9317</v>
      </c>
      <c r="N478" t="s">
        <v>9317</v>
      </c>
      <c r="O478" t="s">
        <v>9317</v>
      </c>
      <c r="P478" t="s">
        <v>9317</v>
      </c>
      <c r="Q478" s="5">
        <v>40909</v>
      </c>
      <c r="R478" s="5">
        <v>41274</v>
      </c>
      <c r="S478" t="s">
        <v>11415</v>
      </c>
      <c r="T478" t="s">
        <v>13013</v>
      </c>
    </row>
    <row r="479" spans="1:20" x14ac:dyDescent="0.15">
      <c r="A479" t="s">
        <v>4188</v>
      </c>
      <c r="B479" t="s">
        <v>4636</v>
      </c>
      <c r="C479" t="s">
        <v>5503</v>
      </c>
      <c r="D479" t="s">
        <v>5979</v>
      </c>
      <c r="E479" t="s">
        <v>4590</v>
      </c>
      <c r="F479" t="s">
        <v>11178</v>
      </c>
      <c r="G479" t="s">
        <v>9317</v>
      </c>
      <c r="H479" t="s">
        <v>11179</v>
      </c>
      <c r="I479" t="s">
        <v>11179</v>
      </c>
      <c r="J479" t="s">
        <v>9317</v>
      </c>
      <c r="K479" t="s">
        <v>9317</v>
      </c>
      <c r="L479" t="s">
        <v>9317</v>
      </c>
      <c r="M479" t="s">
        <v>9317</v>
      </c>
      <c r="N479" t="s">
        <v>9317</v>
      </c>
      <c r="O479" t="s">
        <v>9317</v>
      </c>
      <c r="P479" t="s">
        <v>9317</v>
      </c>
      <c r="Q479" s="5">
        <v>40909</v>
      </c>
      <c r="R479" s="5">
        <v>41274</v>
      </c>
      <c r="S479" t="s">
        <v>11179</v>
      </c>
      <c r="T479" t="s">
        <v>13014</v>
      </c>
    </row>
    <row r="480" spans="1:20" x14ac:dyDescent="0.15">
      <c r="A480" t="s">
        <v>4262</v>
      </c>
      <c r="B480" t="s">
        <v>4636</v>
      </c>
      <c r="C480" t="s">
        <v>5512</v>
      </c>
      <c r="D480" t="s">
        <v>5979</v>
      </c>
      <c r="E480" t="s">
        <v>4590</v>
      </c>
      <c r="F480" t="s">
        <v>13863</v>
      </c>
      <c r="G480" t="s">
        <v>9317</v>
      </c>
      <c r="H480" t="s">
        <v>13864</v>
      </c>
      <c r="I480" t="s">
        <v>13864</v>
      </c>
      <c r="J480" t="s">
        <v>9317</v>
      </c>
      <c r="K480" t="s">
        <v>9317</v>
      </c>
      <c r="L480" t="s">
        <v>9317</v>
      </c>
      <c r="M480" t="s">
        <v>9317</v>
      </c>
      <c r="N480" t="s">
        <v>9317</v>
      </c>
      <c r="O480" t="s">
        <v>9317</v>
      </c>
      <c r="P480" t="s">
        <v>9317</v>
      </c>
      <c r="Q480" s="5">
        <v>40909</v>
      </c>
      <c r="R480" s="5">
        <v>41274</v>
      </c>
      <c r="S480" t="s">
        <v>13864</v>
      </c>
      <c r="T480" t="s">
        <v>13015</v>
      </c>
    </row>
    <row r="481" spans="1:20" x14ac:dyDescent="0.15">
      <c r="A481" t="s">
        <v>4274</v>
      </c>
      <c r="B481" t="s">
        <v>4636</v>
      </c>
      <c r="C481" t="s">
        <v>4902</v>
      </c>
      <c r="D481" t="s">
        <v>5979</v>
      </c>
      <c r="E481" t="s">
        <v>4590</v>
      </c>
      <c r="F481" t="s">
        <v>11418</v>
      </c>
      <c r="G481" t="s">
        <v>9317</v>
      </c>
      <c r="H481" t="s">
        <v>11419</v>
      </c>
      <c r="I481" t="s">
        <v>11419</v>
      </c>
      <c r="J481" t="s">
        <v>9317</v>
      </c>
      <c r="K481" t="s">
        <v>9317</v>
      </c>
      <c r="L481" t="s">
        <v>9317</v>
      </c>
      <c r="M481" t="s">
        <v>9317</v>
      </c>
      <c r="N481" t="s">
        <v>9317</v>
      </c>
      <c r="O481" t="s">
        <v>9317</v>
      </c>
      <c r="P481" t="s">
        <v>9317</v>
      </c>
      <c r="Q481" s="5">
        <v>40909</v>
      </c>
      <c r="R481" s="5">
        <v>41274</v>
      </c>
      <c r="S481" t="s">
        <v>11419</v>
      </c>
      <c r="T481" t="s">
        <v>13017</v>
      </c>
    </row>
    <row r="482" spans="1:20" x14ac:dyDescent="0.15">
      <c r="A482" t="s">
        <v>4282</v>
      </c>
      <c r="B482" t="s">
        <v>4636</v>
      </c>
      <c r="C482" t="s">
        <v>5644</v>
      </c>
      <c r="D482" t="s">
        <v>5979</v>
      </c>
      <c r="E482" t="s">
        <v>4590</v>
      </c>
      <c r="F482" t="s">
        <v>11414</v>
      </c>
      <c r="G482" t="s">
        <v>9317</v>
      </c>
      <c r="H482" t="s">
        <v>11415</v>
      </c>
      <c r="I482" t="s">
        <v>11415</v>
      </c>
      <c r="J482" t="s">
        <v>9317</v>
      </c>
      <c r="K482" t="s">
        <v>9317</v>
      </c>
      <c r="L482" t="s">
        <v>9317</v>
      </c>
      <c r="M482" t="s">
        <v>9317</v>
      </c>
      <c r="N482" t="s">
        <v>9317</v>
      </c>
      <c r="O482" t="s">
        <v>9317</v>
      </c>
      <c r="P482" t="s">
        <v>9317</v>
      </c>
      <c r="Q482" s="5">
        <v>40909</v>
      </c>
      <c r="R482" s="5">
        <v>41274</v>
      </c>
      <c r="S482" t="s">
        <v>11415</v>
      </c>
      <c r="T482" t="s">
        <v>13018</v>
      </c>
    </row>
    <row r="483" spans="1:20" x14ac:dyDescent="0.15">
      <c r="A483" t="s">
        <v>4316</v>
      </c>
      <c r="B483" t="s">
        <v>4636</v>
      </c>
      <c r="C483" t="s">
        <v>4902</v>
      </c>
      <c r="D483" t="s">
        <v>5979</v>
      </c>
      <c r="E483" t="s">
        <v>4590</v>
      </c>
      <c r="F483" t="s">
        <v>14116</v>
      </c>
      <c r="G483" t="s">
        <v>9317</v>
      </c>
      <c r="H483" t="s">
        <v>14117</v>
      </c>
      <c r="I483" t="s">
        <v>14117</v>
      </c>
      <c r="J483" t="s">
        <v>9317</v>
      </c>
      <c r="K483" t="s">
        <v>9317</v>
      </c>
      <c r="L483" t="s">
        <v>9317</v>
      </c>
      <c r="M483" t="s">
        <v>9317</v>
      </c>
      <c r="N483" t="s">
        <v>9317</v>
      </c>
      <c r="O483" t="s">
        <v>9317</v>
      </c>
      <c r="P483" t="s">
        <v>9317</v>
      </c>
      <c r="Q483" s="5">
        <v>40909</v>
      </c>
      <c r="R483" s="5">
        <v>41274</v>
      </c>
      <c r="S483" t="s">
        <v>14117</v>
      </c>
      <c r="T483" t="s">
        <v>13019</v>
      </c>
    </row>
    <row r="484" spans="1:20" x14ac:dyDescent="0.15">
      <c r="A484" t="s">
        <v>4321</v>
      </c>
      <c r="B484" t="s">
        <v>4636</v>
      </c>
      <c r="C484" t="s">
        <v>5669</v>
      </c>
      <c r="D484" t="s">
        <v>5979</v>
      </c>
      <c r="E484" t="s">
        <v>4590</v>
      </c>
      <c r="F484" t="s">
        <v>14118</v>
      </c>
      <c r="G484" t="s">
        <v>9317</v>
      </c>
      <c r="H484" t="s">
        <v>14119</v>
      </c>
      <c r="I484" t="s">
        <v>14119</v>
      </c>
      <c r="J484" t="s">
        <v>9317</v>
      </c>
      <c r="K484" t="s">
        <v>9317</v>
      </c>
      <c r="L484" t="s">
        <v>9317</v>
      </c>
      <c r="M484" t="s">
        <v>9317</v>
      </c>
      <c r="N484" t="s">
        <v>9317</v>
      </c>
      <c r="O484" t="s">
        <v>9317</v>
      </c>
      <c r="P484" t="s">
        <v>9317</v>
      </c>
      <c r="Q484" s="5">
        <v>40909</v>
      </c>
      <c r="R484" s="5">
        <v>41274</v>
      </c>
      <c r="S484" t="s">
        <v>14119</v>
      </c>
      <c r="T484" t="s">
        <v>13020</v>
      </c>
    </row>
    <row r="485" spans="1:20" x14ac:dyDescent="0.15">
      <c r="A485" t="s">
        <v>4324</v>
      </c>
      <c r="B485" t="s">
        <v>4636</v>
      </c>
      <c r="C485" t="s">
        <v>5698</v>
      </c>
      <c r="D485" t="s">
        <v>5979</v>
      </c>
      <c r="E485" t="s">
        <v>4590</v>
      </c>
      <c r="F485" t="s">
        <v>14120</v>
      </c>
      <c r="G485" t="s">
        <v>9317</v>
      </c>
      <c r="H485" t="s">
        <v>14121</v>
      </c>
      <c r="I485" t="s">
        <v>14121</v>
      </c>
      <c r="J485" t="s">
        <v>9317</v>
      </c>
      <c r="K485" t="s">
        <v>9317</v>
      </c>
      <c r="L485" t="s">
        <v>9317</v>
      </c>
      <c r="M485" t="s">
        <v>9317</v>
      </c>
      <c r="N485" t="s">
        <v>9317</v>
      </c>
      <c r="O485" t="s">
        <v>9317</v>
      </c>
      <c r="P485" t="s">
        <v>9317</v>
      </c>
      <c r="Q485" s="5">
        <v>40909</v>
      </c>
      <c r="R485" s="5">
        <v>41274</v>
      </c>
      <c r="S485" t="s">
        <v>14121</v>
      </c>
      <c r="T485" t="s">
        <v>13021</v>
      </c>
    </row>
    <row r="486" spans="1:20" x14ac:dyDescent="0.15">
      <c r="A486" t="s">
        <v>4326</v>
      </c>
      <c r="B486" t="s">
        <v>4636</v>
      </c>
      <c r="C486" t="s">
        <v>5706</v>
      </c>
      <c r="D486" t="s">
        <v>5979</v>
      </c>
      <c r="E486" t="s">
        <v>4590</v>
      </c>
      <c r="F486" t="s">
        <v>11138</v>
      </c>
      <c r="G486" t="s">
        <v>9317</v>
      </c>
      <c r="H486" t="s">
        <v>11139</v>
      </c>
      <c r="I486" t="s">
        <v>11139</v>
      </c>
      <c r="J486" t="s">
        <v>9317</v>
      </c>
      <c r="K486" t="s">
        <v>9317</v>
      </c>
      <c r="L486" t="s">
        <v>9317</v>
      </c>
      <c r="M486" t="s">
        <v>9317</v>
      </c>
      <c r="N486" t="s">
        <v>9317</v>
      </c>
      <c r="O486" t="s">
        <v>9317</v>
      </c>
      <c r="P486" t="s">
        <v>9317</v>
      </c>
      <c r="Q486" s="5">
        <v>40909</v>
      </c>
      <c r="R486" s="5">
        <v>41274</v>
      </c>
      <c r="S486" t="s">
        <v>11139</v>
      </c>
      <c r="T486" t="s">
        <v>13022</v>
      </c>
    </row>
    <row r="487" spans="1:20" x14ac:dyDescent="0.15">
      <c r="A487" t="s">
        <v>4345</v>
      </c>
      <c r="B487" t="s">
        <v>4636</v>
      </c>
      <c r="C487" t="s">
        <v>5712</v>
      </c>
      <c r="D487" t="s">
        <v>5979</v>
      </c>
      <c r="E487" t="s">
        <v>4590</v>
      </c>
      <c r="F487" t="s">
        <v>14122</v>
      </c>
      <c r="G487" t="s">
        <v>14310</v>
      </c>
      <c r="H487" t="s">
        <v>14311</v>
      </c>
      <c r="I487" t="s">
        <v>14311</v>
      </c>
      <c r="J487" t="s">
        <v>9317</v>
      </c>
      <c r="K487" t="s">
        <v>9317</v>
      </c>
      <c r="L487" t="s">
        <v>9317</v>
      </c>
      <c r="M487" t="s">
        <v>9317</v>
      </c>
      <c r="N487" t="s">
        <v>9317</v>
      </c>
      <c r="O487" t="s">
        <v>9317</v>
      </c>
      <c r="P487" t="s">
        <v>9317</v>
      </c>
      <c r="Q487" s="5">
        <v>40909</v>
      </c>
      <c r="R487" s="5">
        <v>41274</v>
      </c>
      <c r="S487" t="s">
        <v>14311</v>
      </c>
      <c r="T487" t="s">
        <v>13024</v>
      </c>
    </row>
    <row r="488" spans="1:20" x14ac:dyDescent="0.15">
      <c r="A488" t="s">
        <v>1852</v>
      </c>
      <c r="B488" t="s">
        <v>12671</v>
      </c>
      <c r="C488" t="s">
        <v>4902</v>
      </c>
      <c r="D488" t="s">
        <v>5979</v>
      </c>
      <c r="E488" t="s">
        <v>4590</v>
      </c>
      <c r="F488" t="s">
        <v>13988</v>
      </c>
      <c r="G488" t="s">
        <v>9317</v>
      </c>
      <c r="H488" t="s">
        <v>13989</v>
      </c>
      <c r="I488" t="s">
        <v>13989</v>
      </c>
      <c r="J488" t="s">
        <v>9317</v>
      </c>
      <c r="K488" t="s">
        <v>9317</v>
      </c>
      <c r="L488" t="s">
        <v>9317</v>
      </c>
      <c r="M488" t="s">
        <v>9317</v>
      </c>
      <c r="N488" t="s">
        <v>9317</v>
      </c>
      <c r="O488" t="s">
        <v>9317</v>
      </c>
      <c r="P488" t="s">
        <v>9317</v>
      </c>
      <c r="Q488" s="5">
        <v>40909</v>
      </c>
      <c r="R488" s="5">
        <v>41274</v>
      </c>
      <c r="S488" t="s">
        <v>13989</v>
      </c>
      <c r="T488" t="s">
        <v>12967</v>
      </c>
    </row>
    <row r="489" spans="1:20" x14ac:dyDescent="0.15">
      <c r="A489" t="s">
        <v>3300</v>
      </c>
      <c r="B489" t="s">
        <v>12671</v>
      </c>
      <c r="C489" t="s">
        <v>5058</v>
      </c>
      <c r="D489" t="s">
        <v>5979</v>
      </c>
      <c r="E489" t="s">
        <v>4590</v>
      </c>
      <c r="F489" t="s">
        <v>11357</v>
      </c>
      <c r="G489" t="s">
        <v>11358</v>
      </c>
      <c r="H489" t="s">
        <v>11359</v>
      </c>
      <c r="I489" t="s">
        <v>11359</v>
      </c>
      <c r="J489" t="s">
        <v>9317</v>
      </c>
      <c r="K489" t="s">
        <v>9317</v>
      </c>
      <c r="L489" t="s">
        <v>9317</v>
      </c>
      <c r="M489" t="s">
        <v>9317</v>
      </c>
      <c r="N489" t="s">
        <v>9317</v>
      </c>
      <c r="O489" t="s">
        <v>9317</v>
      </c>
      <c r="P489" t="s">
        <v>9317</v>
      </c>
      <c r="Q489" s="5">
        <v>40909</v>
      </c>
      <c r="R489" s="5">
        <v>41274</v>
      </c>
      <c r="S489" t="s">
        <v>11359</v>
      </c>
      <c r="T489" t="s">
        <v>12992</v>
      </c>
    </row>
    <row r="490" spans="1:20" x14ac:dyDescent="0.15">
      <c r="A490" t="s">
        <v>1940</v>
      </c>
      <c r="B490" t="s">
        <v>4665</v>
      </c>
      <c r="C490" t="s">
        <v>4902</v>
      </c>
      <c r="D490" t="s">
        <v>5979</v>
      </c>
      <c r="E490" t="s">
        <v>4590</v>
      </c>
      <c r="F490" t="s">
        <v>12419</v>
      </c>
      <c r="G490" t="s">
        <v>14278</v>
      </c>
      <c r="H490" t="s">
        <v>14279</v>
      </c>
      <c r="I490" t="s">
        <v>14279</v>
      </c>
      <c r="J490" t="s">
        <v>9317</v>
      </c>
      <c r="K490" t="s">
        <v>9317</v>
      </c>
      <c r="L490" t="s">
        <v>9317</v>
      </c>
      <c r="M490" t="s">
        <v>9317</v>
      </c>
      <c r="N490" t="s">
        <v>9317</v>
      </c>
      <c r="O490" t="s">
        <v>9317</v>
      </c>
      <c r="P490" t="s">
        <v>9317</v>
      </c>
      <c r="Q490" s="5">
        <v>40909</v>
      </c>
      <c r="R490" s="5">
        <v>41274</v>
      </c>
      <c r="S490" t="s">
        <v>14279</v>
      </c>
      <c r="T490" t="s">
        <v>12970</v>
      </c>
    </row>
    <row r="491" spans="1:20" x14ac:dyDescent="0.15">
      <c r="A491" t="s">
        <v>11175</v>
      </c>
      <c r="B491" t="s">
        <v>4636</v>
      </c>
      <c r="C491" t="s">
        <v>5713</v>
      </c>
      <c r="D491" t="s">
        <v>5979</v>
      </c>
      <c r="E491" t="s">
        <v>11701</v>
      </c>
      <c r="F491" t="s">
        <v>11176</v>
      </c>
      <c r="G491" t="s">
        <v>9317</v>
      </c>
      <c r="H491" t="s">
        <v>11177</v>
      </c>
      <c r="I491" t="s">
        <v>11177</v>
      </c>
      <c r="J491" t="s">
        <v>9317</v>
      </c>
      <c r="K491" t="s">
        <v>9317</v>
      </c>
      <c r="L491" t="s">
        <v>9317</v>
      </c>
      <c r="M491" t="s">
        <v>9317</v>
      </c>
      <c r="N491" t="s">
        <v>9317</v>
      </c>
      <c r="O491" t="s">
        <v>9317</v>
      </c>
      <c r="P491" t="s">
        <v>9317</v>
      </c>
      <c r="Q491" s="5">
        <v>40909</v>
      </c>
      <c r="R491" s="5">
        <v>41274</v>
      </c>
      <c r="S491" t="s">
        <v>11177</v>
      </c>
      <c r="T491" t="s">
        <v>13025</v>
      </c>
    </row>
    <row r="492" spans="1:20" x14ac:dyDescent="0.15">
      <c r="A492" t="s">
        <v>36</v>
      </c>
      <c r="B492" t="s">
        <v>4591</v>
      </c>
      <c r="C492" t="s">
        <v>5765</v>
      </c>
      <c r="D492" t="s">
        <v>5979</v>
      </c>
      <c r="E492" t="s">
        <v>4590</v>
      </c>
      <c r="F492" t="s">
        <v>14362</v>
      </c>
      <c r="G492" t="s">
        <v>14363</v>
      </c>
      <c r="H492" t="s">
        <v>14364</v>
      </c>
      <c r="I492" t="s">
        <v>14364</v>
      </c>
      <c r="J492" t="s">
        <v>9317</v>
      </c>
      <c r="K492" t="s">
        <v>9317</v>
      </c>
      <c r="L492" t="s">
        <v>9317</v>
      </c>
      <c r="M492" t="s">
        <v>9317</v>
      </c>
      <c r="N492" t="s">
        <v>14365</v>
      </c>
      <c r="O492" t="s">
        <v>9779</v>
      </c>
      <c r="P492" t="s">
        <v>14366</v>
      </c>
      <c r="Q492" s="5">
        <v>41275</v>
      </c>
      <c r="R492" s="5">
        <v>41639</v>
      </c>
      <c r="S492" t="s">
        <v>14364</v>
      </c>
      <c r="T492" t="s">
        <v>13026</v>
      </c>
    </row>
    <row r="493" spans="1:20" x14ac:dyDescent="0.15">
      <c r="A493" t="s">
        <v>192</v>
      </c>
      <c r="B493" t="s">
        <v>9336</v>
      </c>
      <c r="C493" t="s">
        <v>5771</v>
      </c>
      <c r="D493" t="s">
        <v>5979</v>
      </c>
      <c r="E493" t="s">
        <v>4590</v>
      </c>
      <c r="F493" t="s">
        <v>14367</v>
      </c>
      <c r="G493" t="s">
        <v>9317</v>
      </c>
      <c r="H493" t="s">
        <v>14368</v>
      </c>
      <c r="I493" t="s">
        <v>9317</v>
      </c>
      <c r="J493" t="s">
        <v>14368</v>
      </c>
      <c r="K493" t="s">
        <v>14369</v>
      </c>
      <c r="L493" t="s">
        <v>14370</v>
      </c>
      <c r="M493" t="s">
        <v>9317</v>
      </c>
      <c r="N493" t="s">
        <v>14128</v>
      </c>
      <c r="O493" t="s">
        <v>9779</v>
      </c>
      <c r="P493" t="s">
        <v>14371</v>
      </c>
      <c r="Q493" s="5">
        <v>41275</v>
      </c>
      <c r="R493" s="5">
        <v>41639</v>
      </c>
      <c r="S493" t="s">
        <v>14368</v>
      </c>
      <c r="T493" t="s">
        <v>13027</v>
      </c>
    </row>
    <row r="494" spans="1:20" x14ac:dyDescent="0.15">
      <c r="A494" t="s">
        <v>246</v>
      </c>
      <c r="B494" t="s">
        <v>9342</v>
      </c>
      <c r="C494" t="s">
        <v>5784</v>
      </c>
      <c r="D494" t="s">
        <v>5979</v>
      </c>
      <c r="E494" t="s">
        <v>4590</v>
      </c>
      <c r="F494" t="s">
        <v>13748</v>
      </c>
      <c r="G494" t="s">
        <v>14225</v>
      </c>
      <c r="H494" t="s">
        <v>14226</v>
      </c>
      <c r="I494" t="s">
        <v>9317</v>
      </c>
      <c r="J494" t="s">
        <v>14226</v>
      </c>
      <c r="K494" t="s">
        <v>14227</v>
      </c>
      <c r="L494" t="s">
        <v>9317</v>
      </c>
      <c r="M494" t="s">
        <v>9317</v>
      </c>
      <c r="N494" t="s">
        <v>14228</v>
      </c>
      <c r="O494" t="s">
        <v>9779</v>
      </c>
      <c r="P494" t="s">
        <v>14229</v>
      </c>
      <c r="Q494" s="5">
        <v>41275</v>
      </c>
      <c r="R494" s="5">
        <v>41639</v>
      </c>
      <c r="S494" t="s">
        <v>14226</v>
      </c>
      <c r="T494" t="s">
        <v>13028</v>
      </c>
    </row>
    <row r="495" spans="1:20" x14ac:dyDescent="0.15">
      <c r="A495" t="s">
        <v>288</v>
      </c>
      <c r="B495" t="s">
        <v>4504</v>
      </c>
      <c r="C495" t="s">
        <v>5792</v>
      </c>
      <c r="D495" t="s">
        <v>5979</v>
      </c>
      <c r="E495" t="s">
        <v>4590</v>
      </c>
      <c r="F495" t="s">
        <v>9883</v>
      </c>
      <c r="G495" t="s">
        <v>9317</v>
      </c>
      <c r="H495" t="s">
        <v>9884</v>
      </c>
      <c r="I495" t="s">
        <v>9317</v>
      </c>
      <c r="J495" t="s">
        <v>9884</v>
      </c>
      <c r="K495" t="s">
        <v>9885</v>
      </c>
      <c r="L495" t="s">
        <v>9886</v>
      </c>
      <c r="M495" t="s">
        <v>9317</v>
      </c>
      <c r="N495" t="s">
        <v>9887</v>
      </c>
      <c r="O495" t="s">
        <v>9779</v>
      </c>
      <c r="P495" t="s">
        <v>9888</v>
      </c>
      <c r="Q495" s="5">
        <v>41275</v>
      </c>
      <c r="R495" s="5">
        <v>41639</v>
      </c>
      <c r="S495" t="s">
        <v>9884</v>
      </c>
      <c r="T495" t="s">
        <v>13029</v>
      </c>
    </row>
    <row r="496" spans="1:20" x14ac:dyDescent="0.15">
      <c r="A496" t="s">
        <v>402</v>
      </c>
      <c r="B496" t="s">
        <v>403</v>
      </c>
      <c r="C496" t="s">
        <v>4902</v>
      </c>
      <c r="D496" t="s">
        <v>5979</v>
      </c>
      <c r="E496" t="s">
        <v>4590</v>
      </c>
      <c r="F496" t="s">
        <v>9922</v>
      </c>
      <c r="G496" t="s">
        <v>9317</v>
      </c>
      <c r="H496" t="s">
        <v>9923</v>
      </c>
      <c r="I496" t="s">
        <v>9317</v>
      </c>
      <c r="J496" t="s">
        <v>9923</v>
      </c>
      <c r="K496" t="s">
        <v>9924</v>
      </c>
      <c r="L496" t="s">
        <v>9317</v>
      </c>
      <c r="M496" t="s">
        <v>9317</v>
      </c>
      <c r="N496" t="s">
        <v>9353</v>
      </c>
      <c r="O496" t="s">
        <v>9779</v>
      </c>
      <c r="P496" t="s">
        <v>9925</v>
      </c>
      <c r="Q496" s="5">
        <v>41275</v>
      </c>
      <c r="R496" s="5">
        <v>41639</v>
      </c>
      <c r="S496" t="s">
        <v>9923</v>
      </c>
      <c r="T496" t="s">
        <v>13036</v>
      </c>
    </row>
    <row r="497" spans="1:20" x14ac:dyDescent="0.15">
      <c r="A497" t="s">
        <v>684</v>
      </c>
      <c r="B497" t="s">
        <v>685</v>
      </c>
      <c r="C497" t="s">
        <v>4902</v>
      </c>
      <c r="D497" t="s">
        <v>5979</v>
      </c>
      <c r="E497" t="s">
        <v>4590</v>
      </c>
      <c r="F497" t="s">
        <v>9997</v>
      </c>
      <c r="G497" t="s">
        <v>9317</v>
      </c>
      <c r="H497" t="s">
        <v>9998</v>
      </c>
      <c r="I497" t="s">
        <v>9998</v>
      </c>
      <c r="J497" t="s">
        <v>9317</v>
      </c>
      <c r="K497" t="s">
        <v>9317</v>
      </c>
      <c r="L497" t="s">
        <v>9317</v>
      </c>
      <c r="M497" t="s">
        <v>9317</v>
      </c>
      <c r="N497" t="s">
        <v>9999</v>
      </c>
      <c r="O497" t="s">
        <v>9779</v>
      </c>
      <c r="P497" t="s">
        <v>10000</v>
      </c>
      <c r="Q497" s="5">
        <v>41275</v>
      </c>
      <c r="R497" s="5">
        <v>41639</v>
      </c>
      <c r="S497" t="s">
        <v>9998</v>
      </c>
      <c r="T497" t="s">
        <v>13040</v>
      </c>
    </row>
    <row r="498" spans="1:20" x14ac:dyDescent="0.15">
      <c r="A498" t="s">
        <v>699</v>
      </c>
      <c r="B498" t="s">
        <v>9372</v>
      </c>
      <c r="C498" t="s">
        <v>4902</v>
      </c>
      <c r="D498" t="s">
        <v>5979</v>
      </c>
      <c r="E498" t="s">
        <v>4590</v>
      </c>
      <c r="F498" t="s">
        <v>10001</v>
      </c>
      <c r="G498" t="s">
        <v>9317</v>
      </c>
      <c r="H498" t="s">
        <v>10002</v>
      </c>
      <c r="I498" t="s">
        <v>9317</v>
      </c>
      <c r="J498" t="s">
        <v>10002</v>
      </c>
      <c r="K498" t="s">
        <v>10003</v>
      </c>
      <c r="L498" t="s">
        <v>9317</v>
      </c>
      <c r="M498" t="s">
        <v>9317</v>
      </c>
      <c r="N498" t="s">
        <v>10004</v>
      </c>
      <c r="O498" t="s">
        <v>9779</v>
      </c>
      <c r="P498" t="s">
        <v>10005</v>
      </c>
      <c r="Q498" s="5">
        <v>41275</v>
      </c>
      <c r="R498" s="5">
        <v>41639</v>
      </c>
      <c r="S498" t="s">
        <v>10002</v>
      </c>
      <c r="T498" t="s">
        <v>13041</v>
      </c>
    </row>
    <row r="499" spans="1:20" x14ac:dyDescent="0.15">
      <c r="A499" t="s">
        <v>818</v>
      </c>
      <c r="B499" t="s">
        <v>819</v>
      </c>
      <c r="C499" t="s">
        <v>4902</v>
      </c>
      <c r="D499" t="s">
        <v>5979</v>
      </c>
      <c r="E499" t="s">
        <v>4590</v>
      </c>
      <c r="F499" t="s">
        <v>13765</v>
      </c>
      <c r="G499" t="s">
        <v>14237</v>
      </c>
      <c r="H499" t="s">
        <v>14238</v>
      </c>
      <c r="I499" t="s">
        <v>9317</v>
      </c>
      <c r="J499" t="s">
        <v>14238</v>
      </c>
      <c r="K499" t="s">
        <v>14239</v>
      </c>
      <c r="L499" t="s">
        <v>9317</v>
      </c>
      <c r="M499" t="s">
        <v>9317</v>
      </c>
      <c r="N499" t="s">
        <v>14240</v>
      </c>
      <c r="O499" t="s">
        <v>9779</v>
      </c>
      <c r="P499" t="s">
        <v>14241</v>
      </c>
      <c r="Q499" s="5">
        <v>41275</v>
      </c>
      <c r="R499" s="5">
        <v>41639</v>
      </c>
      <c r="S499" t="s">
        <v>14238</v>
      </c>
      <c r="T499" t="s">
        <v>13045</v>
      </c>
    </row>
    <row r="500" spans="1:20" x14ac:dyDescent="0.15">
      <c r="A500" t="s">
        <v>868</v>
      </c>
      <c r="B500" t="s">
        <v>869</v>
      </c>
      <c r="C500" t="s">
        <v>4902</v>
      </c>
      <c r="D500" t="s">
        <v>5979</v>
      </c>
      <c r="E500" t="s">
        <v>4590</v>
      </c>
      <c r="F500" t="s">
        <v>14242</v>
      </c>
      <c r="G500" t="s">
        <v>14243</v>
      </c>
      <c r="H500" t="s">
        <v>14244</v>
      </c>
      <c r="I500" t="s">
        <v>9317</v>
      </c>
      <c r="J500" t="s">
        <v>14244</v>
      </c>
      <c r="K500" t="s">
        <v>14245</v>
      </c>
      <c r="L500" t="s">
        <v>9317</v>
      </c>
      <c r="M500" t="s">
        <v>9317</v>
      </c>
      <c r="N500" t="s">
        <v>14246</v>
      </c>
      <c r="O500" t="s">
        <v>9779</v>
      </c>
      <c r="P500" t="s">
        <v>14247</v>
      </c>
      <c r="Q500" s="5">
        <v>41275</v>
      </c>
      <c r="R500" s="5">
        <v>41639</v>
      </c>
      <c r="S500" t="s">
        <v>14244</v>
      </c>
      <c r="T500" t="s">
        <v>13051</v>
      </c>
    </row>
    <row r="501" spans="1:20" x14ac:dyDescent="0.15">
      <c r="A501" t="s">
        <v>942</v>
      </c>
      <c r="B501" t="s">
        <v>943</v>
      </c>
      <c r="C501" t="s">
        <v>4910</v>
      </c>
      <c r="D501" t="s">
        <v>5979</v>
      </c>
      <c r="E501" t="s">
        <v>4590</v>
      </c>
      <c r="F501" t="s">
        <v>10101</v>
      </c>
      <c r="G501" t="s">
        <v>14342</v>
      </c>
      <c r="H501" t="s">
        <v>14376</v>
      </c>
      <c r="I501" t="s">
        <v>14376</v>
      </c>
      <c r="J501" t="s">
        <v>9317</v>
      </c>
      <c r="K501" t="s">
        <v>9317</v>
      </c>
      <c r="L501" t="s">
        <v>9317</v>
      </c>
      <c r="M501" t="s">
        <v>9317</v>
      </c>
      <c r="N501" t="s">
        <v>14377</v>
      </c>
      <c r="O501" t="s">
        <v>9779</v>
      </c>
      <c r="P501" t="s">
        <v>14378</v>
      </c>
      <c r="Q501" s="5">
        <v>41275</v>
      </c>
      <c r="R501" s="5">
        <v>41639</v>
      </c>
      <c r="S501" t="s">
        <v>14376</v>
      </c>
      <c r="T501" t="s">
        <v>13053</v>
      </c>
    </row>
    <row r="502" spans="1:20" x14ac:dyDescent="0.15">
      <c r="A502" t="s">
        <v>1102</v>
      </c>
      <c r="B502" t="s">
        <v>1103</v>
      </c>
      <c r="C502" t="s">
        <v>4938</v>
      </c>
      <c r="D502" t="s">
        <v>5979</v>
      </c>
      <c r="E502" t="s">
        <v>4590</v>
      </c>
      <c r="F502" t="s">
        <v>10158</v>
      </c>
      <c r="G502" t="s">
        <v>14344</v>
      </c>
      <c r="H502" t="s">
        <v>14345</v>
      </c>
      <c r="I502" t="s">
        <v>9317</v>
      </c>
      <c r="J502" t="s">
        <v>14345</v>
      </c>
      <c r="K502" t="s">
        <v>14346</v>
      </c>
      <c r="L502" t="s">
        <v>9317</v>
      </c>
      <c r="M502" t="s">
        <v>9317</v>
      </c>
      <c r="N502" t="s">
        <v>12033</v>
      </c>
      <c r="O502" t="s">
        <v>9779</v>
      </c>
      <c r="P502" t="s">
        <v>14347</v>
      </c>
      <c r="Q502" s="5">
        <v>41275</v>
      </c>
      <c r="R502" s="5">
        <v>41639</v>
      </c>
      <c r="S502" t="s">
        <v>14345</v>
      </c>
      <c r="T502" t="s">
        <v>13054</v>
      </c>
    </row>
    <row r="503" spans="1:20" x14ac:dyDescent="0.15">
      <c r="A503" t="s">
        <v>1156</v>
      </c>
      <c r="B503" t="s">
        <v>4522</v>
      </c>
      <c r="C503" t="s">
        <v>4902</v>
      </c>
      <c r="D503" t="s">
        <v>5979</v>
      </c>
      <c r="E503" t="s">
        <v>4590</v>
      </c>
      <c r="F503" t="s">
        <v>10142</v>
      </c>
      <c r="G503" t="s">
        <v>9317</v>
      </c>
      <c r="H503" t="s">
        <v>10143</v>
      </c>
      <c r="I503" t="s">
        <v>9317</v>
      </c>
      <c r="J503" t="s">
        <v>10143</v>
      </c>
      <c r="K503" t="s">
        <v>10144</v>
      </c>
      <c r="L503" t="s">
        <v>10145</v>
      </c>
      <c r="M503" t="s">
        <v>9317</v>
      </c>
      <c r="N503" t="s">
        <v>10146</v>
      </c>
      <c r="O503" t="s">
        <v>9779</v>
      </c>
      <c r="P503" t="s">
        <v>10147</v>
      </c>
      <c r="Q503" s="5">
        <v>41275</v>
      </c>
      <c r="R503" s="5">
        <v>41639</v>
      </c>
      <c r="S503" t="s">
        <v>10143</v>
      </c>
      <c r="T503" t="s">
        <v>13056</v>
      </c>
    </row>
    <row r="504" spans="1:20" x14ac:dyDescent="0.15">
      <c r="A504" t="s">
        <v>1243</v>
      </c>
      <c r="B504" t="s">
        <v>12652</v>
      </c>
      <c r="C504" t="s">
        <v>5045</v>
      </c>
      <c r="D504" t="s">
        <v>5979</v>
      </c>
      <c r="E504" t="s">
        <v>4590</v>
      </c>
      <c r="F504" t="s">
        <v>13957</v>
      </c>
      <c r="G504" t="s">
        <v>9317</v>
      </c>
      <c r="H504" t="s">
        <v>13958</v>
      </c>
      <c r="I504" t="s">
        <v>9317</v>
      </c>
      <c r="J504" t="s">
        <v>13958</v>
      </c>
      <c r="K504" t="s">
        <v>13959</v>
      </c>
      <c r="L504" t="s">
        <v>13960</v>
      </c>
      <c r="M504" t="s">
        <v>9317</v>
      </c>
      <c r="N504" t="s">
        <v>11038</v>
      </c>
      <c r="O504" t="s">
        <v>9779</v>
      </c>
      <c r="P504" t="s">
        <v>14151</v>
      </c>
      <c r="Q504" s="5">
        <v>41275</v>
      </c>
      <c r="R504" s="5">
        <v>41639</v>
      </c>
      <c r="S504" t="s">
        <v>13958</v>
      </c>
      <c r="T504" t="s">
        <v>13060</v>
      </c>
    </row>
    <row r="505" spans="1:20" x14ac:dyDescent="0.15">
      <c r="A505" t="s">
        <v>1284</v>
      </c>
      <c r="B505" t="s">
        <v>1285</v>
      </c>
      <c r="C505" t="s">
        <v>5046</v>
      </c>
      <c r="D505" t="s">
        <v>5979</v>
      </c>
      <c r="E505" t="s">
        <v>4590</v>
      </c>
      <c r="F505" t="s">
        <v>14379</v>
      </c>
      <c r="G505" t="s">
        <v>9317</v>
      </c>
      <c r="H505" t="s">
        <v>14380</v>
      </c>
      <c r="I505" t="s">
        <v>9317</v>
      </c>
      <c r="J505" t="s">
        <v>14380</v>
      </c>
      <c r="K505" t="s">
        <v>14381</v>
      </c>
      <c r="L505" t="s">
        <v>11089</v>
      </c>
      <c r="M505" t="s">
        <v>9317</v>
      </c>
      <c r="N505" t="s">
        <v>14382</v>
      </c>
      <c r="O505" t="s">
        <v>9779</v>
      </c>
      <c r="P505" t="s">
        <v>14383</v>
      </c>
      <c r="Q505" s="5">
        <v>41275</v>
      </c>
      <c r="R505" s="5">
        <v>41639</v>
      </c>
      <c r="S505" t="s">
        <v>14380</v>
      </c>
      <c r="T505" t="s">
        <v>13061</v>
      </c>
    </row>
    <row r="506" spans="1:20" x14ac:dyDescent="0.15">
      <c r="A506" t="s">
        <v>1339</v>
      </c>
      <c r="B506" t="s">
        <v>4645</v>
      </c>
      <c r="C506" t="s">
        <v>5047</v>
      </c>
      <c r="D506" t="s">
        <v>5979</v>
      </c>
      <c r="E506" t="s">
        <v>4590</v>
      </c>
      <c r="F506" t="s">
        <v>13776</v>
      </c>
      <c r="G506" t="s">
        <v>9317</v>
      </c>
      <c r="H506" t="s">
        <v>13777</v>
      </c>
      <c r="I506" t="s">
        <v>9317</v>
      </c>
      <c r="J506" t="s">
        <v>13777</v>
      </c>
      <c r="K506" t="s">
        <v>10780</v>
      </c>
      <c r="L506" t="s">
        <v>9317</v>
      </c>
      <c r="M506" t="s">
        <v>9317</v>
      </c>
      <c r="N506" t="s">
        <v>10303</v>
      </c>
      <c r="O506" t="s">
        <v>9779</v>
      </c>
      <c r="P506" t="s">
        <v>9909</v>
      </c>
      <c r="Q506" s="5">
        <v>41275</v>
      </c>
      <c r="R506" s="5">
        <v>41639</v>
      </c>
      <c r="S506" t="s">
        <v>13777</v>
      </c>
      <c r="T506" t="s">
        <v>13062</v>
      </c>
    </row>
    <row r="507" spans="1:20" x14ac:dyDescent="0.15">
      <c r="A507" t="s">
        <v>1345</v>
      </c>
      <c r="B507" t="s">
        <v>1346</v>
      </c>
      <c r="C507" t="s">
        <v>5049</v>
      </c>
      <c r="D507" t="s">
        <v>5979</v>
      </c>
      <c r="E507" t="s">
        <v>4590</v>
      </c>
      <c r="F507" t="s">
        <v>10190</v>
      </c>
      <c r="G507" t="s">
        <v>14252</v>
      </c>
      <c r="H507" t="s">
        <v>14253</v>
      </c>
      <c r="I507" t="s">
        <v>9317</v>
      </c>
      <c r="J507" t="s">
        <v>14253</v>
      </c>
      <c r="K507" t="s">
        <v>14254</v>
      </c>
      <c r="L507" t="s">
        <v>9317</v>
      </c>
      <c r="M507" t="s">
        <v>9317</v>
      </c>
      <c r="N507" t="s">
        <v>14255</v>
      </c>
      <c r="O507" t="s">
        <v>9779</v>
      </c>
      <c r="P507" t="s">
        <v>14256</v>
      </c>
      <c r="Q507" s="5">
        <v>41275</v>
      </c>
      <c r="R507" s="5">
        <v>41639</v>
      </c>
      <c r="S507" t="s">
        <v>14253</v>
      </c>
      <c r="T507" t="s">
        <v>13063</v>
      </c>
    </row>
    <row r="508" spans="1:20" x14ac:dyDescent="0.15">
      <c r="A508" t="s">
        <v>1399</v>
      </c>
      <c r="B508" t="s">
        <v>12660</v>
      </c>
      <c r="C508" t="s">
        <v>5058</v>
      </c>
      <c r="D508" t="s">
        <v>5979</v>
      </c>
      <c r="E508" t="s">
        <v>4590</v>
      </c>
      <c r="F508" t="s">
        <v>13957</v>
      </c>
      <c r="G508" t="s">
        <v>9317</v>
      </c>
      <c r="H508" t="s">
        <v>13958</v>
      </c>
      <c r="I508" t="s">
        <v>9317</v>
      </c>
      <c r="J508" t="s">
        <v>13958</v>
      </c>
      <c r="K508" t="s">
        <v>13959</v>
      </c>
      <c r="L508" t="s">
        <v>13960</v>
      </c>
      <c r="M508" t="s">
        <v>9317</v>
      </c>
      <c r="N508" t="s">
        <v>11038</v>
      </c>
      <c r="O508" t="s">
        <v>9779</v>
      </c>
      <c r="P508" t="s">
        <v>14151</v>
      </c>
      <c r="Q508" s="5">
        <v>41275</v>
      </c>
      <c r="R508" s="5">
        <v>41639</v>
      </c>
      <c r="S508" t="s">
        <v>13958</v>
      </c>
      <c r="T508" t="s">
        <v>13066</v>
      </c>
    </row>
    <row r="509" spans="1:20" x14ac:dyDescent="0.15">
      <c r="A509" t="s">
        <v>1498</v>
      </c>
      <c r="B509" t="s">
        <v>13068</v>
      </c>
      <c r="C509" t="s">
        <v>4902</v>
      </c>
      <c r="D509" t="s">
        <v>5979</v>
      </c>
      <c r="E509" t="s">
        <v>4590</v>
      </c>
      <c r="F509" t="s">
        <v>13967</v>
      </c>
      <c r="G509" t="s">
        <v>9317</v>
      </c>
      <c r="H509" t="s">
        <v>13968</v>
      </c>
      <c r="I509" t="s">
        <v>9317</v>
      </c>
      <c r="J509" t="s">
        <v>13968</v>
      </c>
      <c r="K509" t="s">
        <v>13969</v>
      </c>
      <c r="L509" t="s">
        <v>13970</v>
      </c>
      <c r="M509" t="s">
        <v>9317</v>
      </c>
      <c r="N509" t="s">
        <v>12191</v>
      </c>
      <c r="O509" t="s">
        <v>9779</v>
      </c>
      <c r="P509" t="s">
        <v>14384</v>
      </c>
      <c r="Q509" s="5">
        <v>41275</v>
      </c>
      <c r="R509" s="5">
        <v>41639</v>
      </c>
      <c r="S509" t="s">
        <v>13968</v>
      </c>
      <c r="T509" t="s">
        <v>13069</v>
      </c>
    </row>
    <row r="510" spans="1:20" x14ac:dyDescent="0.15">
      <c r="A510" t="s">
        <v>1517</v>
      </c>
      <c r="B510" t="s">
        <v>1518</v>
      </c>
      <c r="C510" t="s">
        <v>4902</v>
      </c>
      <c r="D510" t="s">
        <v>5979</v>
      </c>
      <c r="E510" t="s">
        <v>4590</v>
      </c>
      <c r="F510" t="s">
        <v>13776</v>
      </c>
      <c r="G510" t="s">
        <v>9317</v>
      </c>
      <c r="H510" t="s">
        <v>13777</v>
      </c>
      <c r="I510" t="s">
        <v>9317</v>
      </c>
      <c r="J510" t="s">
        <v>13777</v>
      </c>
      <c r="K510" t="s">
        <v>10780</v>
      </c>
      <c r="L510" t="s">
        <v>9317</v>
      </c>
      <c r="M510" t="s">
        <v>9317</v>
      </c>
      <c r="N510" t="s">
        <v>10303</v>
      </c>
      <c r="O510" t="s">
        <v>9779</v>
      </c>
      <c r="P510" t="s">
        <v>9909</v>
      </c>
      <c r="Q510" s="5">
        <v>41275</v>
      </c>
      <c r="R510" s="5">
        <v>41639</v>
      </c>
      <c r="S510" t="s">
        <v>13777</v>
      </c>
      <c r="T510" t="s">
        <v>13071</v>
      </c>
    </row>
    <row r="511" spans="1:20" x14ac:dyDescent="0.15">
      <c r="A511" t="s">
        <v>1565</v>
      </c>
      <c r="B511" t="s">
        <v>1566</v>
      </c>
      <c r="C511" t="s">
        <v>4902</v>
      </c>
      <c r="D511" t="s">
        <v>5979</v>
      </c>
      <c r="E511" t="s">
        <v>4590</v>
      </c>
      <c r="F511" t="s">
        <v>13979</v>
      </c>
      <c r="G511" t="s">
        <v>9317</v>
      </c>
      <c r="H511" t="s">
        <v>13980</v>
      </c>
      <c r="I511" t="s">
        <v>9317</v>
      </c>
      <c r="J511" t="s">
        <v>13980</v>
      </c>
      <c r="K511" t="s">
        <v>13981</v>
      </c>
      <c r="L511" t="s">
        <v>13982</v>
      </c>
      <c r="M511" t="s">
        <v>9317</v>
      </c>
      <c r="N511" t="s">
        <v>10168</v>
      </c>
      <c r="O511" t="s">
        <v>9779</v>
      </c>
      <c r="P511" t="s">
        <v>14154</v>
      </c>
      <c r="Q511" s="5">
        <v>41275</v>
      </c>
      <c r="R511" s="5">
        <v>41639</v>
      </c>
      <c r="S511" t="s">
        <v>13980</v>
      </c>
      <c r="T511" t="s">
        <v>13072</v>
      </c>
    </row>
    <row r="512" spans="1:20" x14ac:dyDescent="0.15">
      <c r="A512" t="s">
        <v>1629</v>
      </c>
      <c r="B512" t="s">
        <v>1630</v>
      </c>
      <c r="C512" t="s">
        <v>4902</v>
      </c>
      <c r="D512" t="s">
        <v>5979</v>
      </c>
      <c r="E512" t="s">
        <v>4590</v>
      </c>
      <c r="F512" t="s">
        <v>13788</v>
      </c>
      <c r="G512" t="s">
        <v>9317</v>
      </c>
      <c r="H512" t="s">
        <v>13789</v>
      </c>
      <c r="I512" t="s">
        <v>9317</v>
      </c>
      <c r="J512" t="s">
        <v>13789</v>
      </c>
      <c r="K512" t="s">
        <v>10095</v>
      </c>
      <c r="L512" t="s">
        <v>13790</v>
      </c>
      <c r="M512" t="s">
        <v>9317</v>
      </c>
      <c r="N512" t="s">
        <v>10096</v>
      </c>
      <c r="O512" t="s">
        <v>9779</v>
      </c>
      <c r="P512" t="s">
        <v>14155</v>
      </c>
      <c r="Q512" s="5">
        <v>41275</v>
      </c>
      <c r="R512" s="5">
        <v>41639</v>
      </c>
      <c r="S512" t="s">
        <v>13789</v>
      </c>
      <c r="T512" t="s">
        <v>13073</v>
      </c>
    </row>
    <row r="513" spans="1:20" x14ac:dyDescent="0.15">
      <c r="A513" t="s">
        <v>1727</v>
      </c>
      <c r="B513" t="s">
        <v>4556</v>
      </c>
      <c r="C513" t="s">
        <v>4902</v>
      </c>
      <c r="D513" t="s">
        <v>5979</v>
      </c>
      <c r="E513" t="s">
        <v>4590</v>
      </c>
      <c r="F513" t="s">
        <v>13792</v>
      </c>
      <c r="G513" t="s">
        <v>14259</v>
      </c>
      <c r="H513" t="s">
        <v>14260</v>
      </c>
      <c r="I513" t="s">
        <v>9317</v>
      </c>
      <c r="J513" t="s">
        <v>14260</v>
      </c>
      <c r="K513" t="s">
        <v>14261</v>
      </c>
      <c r="L513" t="s">
        <v>9317</v>
      </c>
      <c r="M513" t="s">
        <v>9317</v>
      </c>
      <c r="N513" t="s">
        <v>14262</v>
      </c>
      <c r="O513" t="s">
        <v>9779</v>
      </c>
      <c r="P513" t="s">
        <v>14263</v>
      </c>
      <c r="Q513" s="5">
        <v>41275</v>
      </c>
      <c r="R513" s="5">
        <v>41639</v>
      </c>
      <c r="S513" t="s">
        <v>14260</v>
      </c>
      <c r="T513" t="s">
        <v>13074</v>
      </c>
    </row>
    <row r="514" spans="1:20" x14ac:dyDescent="0.15">
      <c r="A514" t="s">
        <v>1782</v>
      </c>
      <c r="B514" t="s">
        <v>9445</v>
      </c>
      <c r="C514" t="s">
        <v>4902</v>
      </c>
      <c r="D514" t="s">
        <v>5979</v>
      </c>
      <c r="E514" t="s">
        <v>4590</v>
      </c>
      <c r="F514" t="s">
        <v>10367</v>
      </c>
      <c r="G514" t="s">
        <v>9317</v>
      </c>
      <c r="H514" t="s">
        <v>14387</v>
      </c>
      <c r="I514" t="s">
        <v>9317</v>
      </c>
      <c r="J514" t="s">
        <v>14387</v>
      </c>
      <c r="K514" t="s">
        <v>11044</v>
      </c>
      <c r="L514" t="s">
        <v>14388</v>
      </c>
      <c r="M514" t="s">
        <v>9317</v>
      </c>
      <c r="N514" t="s">
        <v>13627</v>
      </c>
      <c r="O514" t="s">
        <v>9779</v>
      </c>
      <c r="P514" t="s">
        <v>14389</v>
      </c>
      <c r="Q514" s="5">
        <v>41275</v>
      </c>
      <c r="R514" s="5">
        <v>41639</v>
      </c>
      <c r="S514" t="s">
        <v>14387</v>
      </c>
      <c r="T514" t="s">
        <v>13075</v>
      </c>
    </row>
    <row r="515" spans="1:20" x14ac:dyDescent="0.15">
      <c r="A515" t="s">
        <v>1810</v>
      </c>
      <c r="B515" t="s">
        <v>4657</v>
      </c>
      <c r="C515" t="s">
        <v>4902</v>
      </c>
      <c r="D515" t="s">
        <v>5979</v>
      </c>
      <c r="E515" t="s">
        <v>4590</v>
      </c>
      <c r="F515" t="s">
        <v>10386</v>
      </c>
      <c r="G515" t="s">
        <v>14264</v>
      </c>
      <c r="H515" t="s">
        <v>14265</v>
      </c>
      <c r="I515" t="s">
        <v>9317</v>
      </c>
      <c r="J515" t="s">
        <v>14265</v>
      </c>
      <c r="K515" t="s">
        <v>14266</v>
      </c>
      <c r="L515" t="s">
        <v>9317</v>
      </c>
      <c r="M515" t="s">
        <v>9317</v>
      </c>
      <c r="N515" t="s">
        <v>11838</v>
      </c>
      <c r="O515" t="s">
        <v>9779</v>
      </c>
      <c r="P515" t="s">
        <v>14267</v>
      </c>
      <c r="Q515" s="5">
        <v>41275</v>
      </c>
      <c r="R515" s="5">
        <v>41639</v>
      </c>
      <c r="S515" t="s">
        <v>14265</v>
      </c>
      <c r="T515" t="s">
        <v>13076</v>
      </c>
    </row>
    <row r="516" spans="1:20" x14ac:dyDescent="0.15">
      <c r="A516" t="s">
        <v>1816</v>
      </c>
      <c r="B516" t="s">
        <v>1817</v>
      </c>
      <c r="C516" t="s">
        <v>5325</v>
      </c>
      <c r="D516" t="s">
        <v>5979</v>
      </c>
      <c r="E516" t="s">
        <v>4590</v>
      </c>
      <c r="F516" t="s">
        <v>14166</v>
      </c>
      <c r="G516" t="s">
        <v>14268</v>
      </c>
      <c r="H516" t="s">
        <v>14269</v>
      </c>
      <c r="I516" t="s">
        <v>9317</v>
      </c>
      <c r="J516" t="s">
        <v>14269</v>
      </c>
      <c r="K516" t="s">
        <v>14270</v>
      </c>
      <c r="L516" t="s">
        <v>9317</v>
      </c>
      <c r="M516" t="s">
        <v>9317</v>
      </c>
      <c r="N516" t="s">
        <v>14271</v>
      </c>
      <c r="O516" t="s">
        <v>9779</v>
      </c>
      <c r="P516" t="s">
        <v>14272</v>
      </c>
      <c r="Q516" s="5">
        <v>41275</v>
      </c>
      <c r="R516" s="5">
        <v>41639</v>
      </c>
      <c r="S516" t="s">
        <v>14269</v>
      </c>
      <c r="T516" t="s">
        <v>13077</v>
      </c>
    </row>
    <row r="517" spans="1:20" x14ac:dyDescent="0.15">
      <c r="A517" t="s">
        <v>1832</v>
      </c>
      <c r="B517" t="s">
        <v>12792</v>
      </c>
      <c r="C517" t="s">
        <v>5326</v>
      </c>
      <c r="D517" t="s">
        <v>5979</v>
      </c>
      <c r="E517" t="s">
        <v>4590</v>
      </c>
      <c r="F517" t="s">
        <v>10402</v>
      </c>
      <c r="G517" t="s">
        <v>14273</v>
      </c>
      <c r="H517" t="s">
        <v>14390</v>
      </c>
      <c r="I517" t="s">
        <v>9317</v>
      </c>
      <c r="J517" t="s">
        <v>14390</v>
      </c>
      <c r="K517" t="s">
        <v>14391</v>
      </c>
      <c r="L517" t="s">
        <v>9317</v>
      </c>
      <c r="M517" t="s">
        <v>9317</v>
      </c>
      <c r="N517" t="s">
        <v>10453</v>
      </c>
      <c r="O517" t="s">
        <v>9779</v>
      </c>
      <c r="P517" t="s">
        <v>12092</v>
      </c>
      <c r="Q517" s="5">
        <v>41275</v>
      </c>
      <c r="R517" s="5">
        <v>41639</v>
      </c>
      <c r="S517" t="s">
        <v>14390</v>
      </c>
      <c r="T517" t="s">
        <v>13078</v>
      </c>
    </row>
    <row r="518" spans="1:20" x14ac:dyDescent="0.15">
      <c r="A518" t="s">
        <v>1927</v>
      </c>
      <c r="B518" t="s">
        <v>4664</v>
      </c>
      <c r="C518" t="s">
        <v>5461</v>
      </c>
      <c r="D518" t="s">
        <v>5979</v>
      </c>
      <c r="E518" t="s">
        <v>4590</v>
      </c>
      <c r="F518" t="s">
        <v>10439</v>
      </c>
      <c r="G518" t="s">
        <v>9317</v>
      </c>
      <c r="H518" t="s">
        <v>10440</v>
      </c>
      <c r="I518" t="s">
        <v>9317</v>
      </c>
      <c r="J518" t="s">
        <v>10440</v>
      </c>
      <c r="K518" t="s">
        <v>10441</v>
      </c>
      <c r="L518" t="s">
        <v>9317</v>
      </c>
      <c r="M518" t="s">
        <v>9317</v>
      </c>
      <c r="N518" t="s">
        <v>10442</v>
      </c>
      <c r="O518" t="s">
        <v>9779</v>
      </c>
      <c r="P518" t="s">
        <v>10443</v>
      </c>
      <c r="Q518" s="5">
        <v>41275</v>
      </c>
      <c r="R518" s="5">
        <v>41639</v>
      </c>
      <c r="S518" t="s">
        <v>10440</v>
      </c>
      <c r="T518" t="s">
        <v>13083</v>
      </c>
    </row>
    <row r="519" spans="1:20" x14ac:dyDescent="0.15">
      <c r="A519" t="s">
        <v>2111</v>
      </c>
      <c r="B519" t="s">
        <v>2112</v>
      </c>
      <c r="C519" t="s">
        <v>4902</v>
      </c>
      <c r="D519" t="s">
        <v>5979</v>
      </c>
      <c r="E519" t="s">
        <v>4590</v>
      </c>
      <c r="F519" t="s">
        <v>10493</v>
      </c>
      <c r="G519" t="s">
        <v>13994</v>
      </c>
      <c r="H519" t="s">
        <v>13995</v>
      </c>
      <c r="I519" t="s">
        <v>9317</v>
      </c>
      <c r="J519" t="s">
        <v>13995</v>
      </c>
      <c r="K519" t="s">
        <v>13996</v>
      </c>
      <c r="L519" t="s">
        <v>10747</v>
      </c>
      <c r="M519" t="s">
        <v>9317</v>
      </c>
      <c r="N519" t="s">
        <v>14178</v>
      </c>
      <c r="O519" t="s">
        <v>9779</v>
      </c>
      <c r="P519" t="s">
        <v>14179</v>
      </c>
      <c r="Q519" s="5">
        <v>41275</v>
      </c>
      <c r="R519" s="5">
        <v>41639</v>
      </c>
      <c r="S519" t="s">
        <v>13995</v>
      </c>
      <c r="T519" t="s">
        <v>13085</v>
      </c>
    </row>
    <row r="520" spans="1:20" x14ac:dyDescent="0.15">
      <c r="A520" t="s">
        <v>2168</v>
      </c>
      <c r="B520" t="s">
        <v>4595</v>
      </c>
      <c r="C520" t="s">
        <v>4902</v>
      </c>
      <c r="D520" t="s">
        <v>5979</v>
      </c>
      <c r="E520" t="s">
        <v>4590</v>
      </c>
      <c r="F520" t="s">
        <v>14395</v>
      </c>
      <c r="G520" t="s">
        <v>14396</v>
      </c>
      <c r="H520" t="s">
        <v>14397</v>
      </c>
      <c r="I520" t="s">
        <v>9317</v>
      </c>
      <c r="J520" t="s">
        <v>14397</v>
      </c>
      <c r="K520" t="s">
        <v>14398</v>
      </c>
      <c r="L520" t="s">
        <v>9317</v>
      </c>
      <c r="M520" t="s">
        <v>9317</v>
      </c>
      <c r="N520" t="s">
        <v>14399</v>
      </c>
      <c r="O520" t="s">
        <v>9779</v>
      </c>
      <c r="P520" t="s">
        <v>14400</v>
      </c>
      <c r="Q520" s="5">
        <v>41275</v>
      </c>
      <c r="R520" s="5">
        <v>41639</v>
      </c>
      <c r="S520" t="s">
        <v>14397</v>
      </c>
      <c r="T520" t="s">
        <v>13086</v>
      </c>
    </row>
    <row r="521" spans="1:20" x14ac:dyDescent="0.15">
      <c r="A521" t="s">
        <v>2221</v>
      </c>
      <c r="B521" t="s">
        <v>2222</v>
      </c>
      <c r="C521" t="s">
        <v>5503</v>
      </c>
      <c r="D521" t="s">
        <v>5979</v>
      </c>
      <c r="E521" t="s">
        <v>4590</v>
      </c>
      <c r="F521" t="s">
        <v>14280</v>
      </c>
      <c r="G521" t="s">
        <v>14281</v>
      </c>
      <c r="H521" t="s">
        <v>14282</v>
      </c>
      <c r="I521" t="s">
        <v>9317</v>
      </c>
      <c r="J521" t="s">
        <v>14282</v>
      </c>
      <c r="K521" t="s">
        <v>14283</v>
      </c>
      <c r="L521" t="s">
        <v>9317</v>
      </c>
      <c r="M521" t="s">
        <v>9317</v>
      </c>
      <c r="N521" t="s">
        <v>10522</v>
      </c>
      <c r="O521" t="s">
        <v>9779</v>
      </c>
      <c r="P521" t="s">
        <v>14284</v>
      </c>
      <c r="Q521" s="5">
        <v>41275</v>
      </c>
      <c r="R521" s="5">
        <v>41639</v>
      </c>
      <c r="S521" t="s">
        <v>14282</v>
      </c>
      <c r="T521" t="s">
        <v>13087</v>
      </c>
    </row>
    <row r="522" spans="1:20" x14ac:dyDescent="0.15">
      <c r="A522" t="s">
        <v>2475</v>
      </c>
      <c r="B522" t="s">
        <v>2476</v>
      </c>
      <c r="C522" t="s">
        <v>4902</v>
      </c>
      <c r="D522" t="s">
        <v>5979</v>
      </c>
      <c r="E522" t="s">
        <v>4590</v>
      </c>
      <c r="F522" t="s">
        <v>10575</v>
      </c>
      <c r="G522" t="s">
        <v>9317</v>
      </c>
      <c r="H522" t="s">
        <v>10576</v>
      </c>
      <c r="I522" t="s">
        <v>10576</v>
      </c>
      <c r="J522" t="s">
        <v>9317</v>
      </c>
      <c r="K522" t="s">
        <v>9317</v>
      </c>
      <c r="L522" t="s">
        <v>9317</v>
      </c>
      <c r="M522" t="s">
        <v>9317</v>
      </c>
      <c r="N522" t="s">
        <v>9911</v>
      </c>
      <c r="O522" t="s">
        <v>9779</v>
      </c>
      <c r="P522" t="s">
        <v>10577</v>
      </c>
      <c r="Q522" s="5">
        <v>41275</v>
      </c>
      <c r="R522" s="5">
        <v>41639</v>
      </c>
      <c r="S522" t="s">
        <v>10576</v>
      </c>
      <c r="T522" t="s">
        <v>13090</v>
      </c>
    </row>
    <row r="523" spans="1:20" x14ac:dyDescent="0.15">
      <c r="A523" t="s">
        <v>2672</v>
      </c>
      <c r="B523" t="s">
        <v>4705</v>
      </c>
      <c r="C523" t="s">
        <v>5325</v>
      </c>
      <c r="D523" t="s">
        <v>5979</v>
      </c>
      <c r="E523" t="s">
        <v>7888</v>
      </c>
      <c r="F523" t="s">
        <v>10629</v>
      </c>
      <c r="G523" t="s">
        <v>9317</v>
      </c>
      <c r="H523" t="s">
        <v>10630</v>
      </c>
      <c r="I523" t="s">
        <v>9317</v>
      </c>
      <c r="J523" t="s">
        <v>10630</v>
      </c>
      <c r="K523" t="s">
        <v>10631</v>
      </c>
      <c r="L523" t="s">
        <v>9317</v>
      </c>
      <c r="M523" t="s">
        <v>9317</v>
      </c>
      <c r="N523" t="s">
        <v>9514</v>
      </c>
      <c r="O523" t="s">
        <v>9779</v>
      </c>
      <c r="P523" t="s">
        <v>10025</v>
      </c>
      <c r="Q523" s="5">
        <v>41275</v>
      </c>
      <c r="R523" s="5">
        <v>41639</v>
      </c>
      <c r="S523" t="s">
        <v>10630</v>
      </c>
      <c r="T523" t="s">
        <v>13094</v>
      </c>
    </row>
    <row r="524" spans="1:20" x14ac:dyDescent="0.15">
      <c r="A524" t="s">
        <v>2709</v>
      </c>
      <c r="B524" t="s">
        <v>2710</v>
      </c>
      <c r="C524" t="s">
        <v>5698</v>
      </c>
      <c r="D524" t="s">
        <v>5979</v>
      </c>
      <c r="E524" t="s">
        <v>4590</v>
      </c>
      <c r="F524" t="s">
        <v>9859</v>
      </c>
      <c r="G524" t="s">
        <v>14285</v>
      </c>
      <c r="H524" t="s">
        <v>14286</v>
      </c>
      <c r="I524" t="s">
        <v>9317</v>
      </c>
      <c r="J524" t="s">
        <v>14286</v>
      </c>
      <c r="K524" t="s">
        <v>14287</v>
      </c>
      <c r="L524" t="s">
        <v>14288</v>
      </c>
      <c r="M524" t="s">
        <v>9317</v>
      </c>
      <c r="N524" t="s">
        <v>14289</v>
      </c>
      <c r="O524" t="s">
        <v>9779</v>
      </c>
      <c r="P524" t="s">
        <v>14290</v>
      </c>
      <c r="Q524" s="5">
        <v>41275</v>
      </c>
      <c r="R524" s="5">
        <v>41639</v>
      </c>
      <c r="S524" t="s">
        <v>14286</v>
      </c>
      <c r="T524" t="s">
        <v>13095</v>
      </c>
    </row>
    <row r="525" spans="1:20" x14ac:dyDescent="0.15">
      <c r="A525" t="s">
        <v>2797</v>
      </c>
      <c r="B525" t="s">
        <v>2798</v>
      </c>
      <c r="C525" t="s">
        <v>5708</v>
      </c>
      <c r="D525" t="s">
        <v>5979</v>
      </c>
      <c r="E525" t="s">
        <v>4590</v>
      </c>
      <c r="F525" t="s">
        <v>10655</v>
      </c>
      <c r="G525" t="s">
        <v>9317</v>
      </c>
      <c r="H525" t="s">
        <v>10656</v>
      </c>
      <c r="I525" t="s">
        <v>9317</v>
      </c>
      <c r="J525" t="s">
        <v>10656</v>
      </c>
      <c r="K525" t="s">
        <v>10657</v>
      </c>
      <c r="L525" t="s">
        <v>10658</v>
      </c>
      <c r="M525" t="s">
        <v>9317</v>
      </c>
      <c r="N525" t="s">
        <v>10659</v>
      </c>
      <c r="O525" t="s">
        <v>9779</v>
      </c>
      <c r="P525" t="s">
        <v>10660</v>
      </c>
      <c r="Q525" s="5">
        <v>41275</v>
      </c>
      <c r="R525" s="5">
        <v>41639</v>
      </c>
      <c r="S525" t="s">
        <v>10656</v>
      </c>
      <c r="T525" t="s">
        <v>13097</v>
      </c>
    </row>
    <row r="526" spans="1:20" x14ac:dyDescent="0.15">
      <c r="A526" t="s">
        <v>3086</v>
      </c>
      <c r="B526" t="s">
        <v>3087</v>
      </c>
      <c r="C526" t="s">
        <v>5712</v>
      </c>
      <c r="D526" t="s">
        <v>5979</v>
      </c>
      <c r="E526" t="s">
        <v>4590</v>
      </c>
      <c r="F526" t="s">
        <v>14071</v>
      </c>
      <c r="G526" t="s">
        <v>9317</v>
      </c>
      <c r="H526" t="s">
        <v>14072</v>
      </c>
      <c r="I526" t="s">
        <v>9317</v>
      </c>
      <c r="J526" t="s">
        <v>14072</v>
      </c>
      <c r="K526" t="s">
        <v>14073</v>
      </c>
      <c r="L526" t="s">
        <v>9317</v>
      </c>
      <c r="M526" t="s">
        <v>9317</v>
      </c>
      <c r="N526" t="s">
        <v>9911</v>
      </c>
      <c r="O526" t="s">
        <v>9779</v>
      </c>
      <c r="P526" t="s">
        <v>14405</v>
      </c>
      <c r="Q526" s="5">
        <v>41275</v>
      </c>
      <c r="R526" s="5">
        <v>41639</v>
      </c>
      <c r="S526" t="s">
        <v>14072</v>
      </c>
      <c r="T526" t="s">
        <v>13099</v>
      </c>
    </row>
    <row r="527" spans="1:20" x14ac:dyDescent="0.15">
      <c r="A527" t="s">
        <v>3146</v>
      </c>
      <c r="B527" t="s">
        <v>13100</v>
      </c>
      <c r="C527" t="s">
        <v>5713</v>
      </c>
      <c r="D527" t="s">
        <v>5979</v>
      </c>
      <c r="E527" t="s">
        <v>4590</v>
      </c>
      <c r="F527" t="s">
        <v>14406</v>
      </c>
      <c r="G527" t="s">
        <v>9317</v>
      </c>
      <c r="H527" t="s">
        <v>14407</v>
      </c>
      <c r="I527" t="s">
        <v>9317</v>
      </c>
      <c r="J527" t="s">
        <v>14407</v>
      </c>
      <c r="K527" t="s">
        <v>14408</v>
      </c>
      <c r="L527" t="s">
        <v>9317</v>
      </c>
      <c r="M527" t="s">
        <v>9317</v>
      </c>
      <c r="N527" t="s">
        <v>10146</v>
      </c>
      <c r="O527" t="s">
        <v>9779</v>
      </c>
      <c r="P527" t="s">
        <v>14409</v>
      </c>
      <c r="Q527" s="5">
        <v>41275</v>
      </c>
      <c r="R527" s="5">
        <v>41639</v>
      </c>
      <c r="S527" t="s">
        <v>14407</v>
      </c>
      <c r="T527" t="s">
        <v>13101</v>
      </c>
    </row>
    <row r="528" spans="1:20" x14ac:dyDescent="0.15">
      <c r="A528" t="s">
        <v>3164</v>
      </c>
      <c r="B528" t="s">
        <v>12509</v>
      </c>
      <c r="C528" t="s">
        <v>5765</v>
      </c>
      <c r="D528" t="s">
        <v>5979</v>
      </c>
      <c r="E528" t="s">
        <v>4590</v>
      </c>
      <c r="F528" t="s">
        <v>10782</v>
      </c>
      <c r="G528" t="s">
        <v>9317</v>
      </c>
      <c r="H528" t="s">
        <v>10783</v>
      </c>
      <c r="I528" t="s">
        <v>9317</v>
      </c>
      <c r="J528" t="s">
        <v>10783</v>
      </c>
      <c r="K528" t="s">
        <v>10784</v>
      </c>
      <c r="L528" t="s">
        <v>9317</v>
      </c>
      <c r="M528" t="s">
        <v>9317</v>
      </c>
      <c r="N528" t="s">
        <v>10785</v>
      </c>
      <c r="O528" t="s">
        <v>9779</v>
      </c>
      <c r="P528" t="s">
        <v>10786</v>
      </c>
      <c r="Q528" s="5">
        <v>41275</v>
      </c>
      <c r="R528" s="5">
        <v>41639</v>
      </c>
      <c r="S528" t="s">
        <v>10783</v>
      </c>
      <c r="T528" t="s">
        <v>13102</v>
      </c>
    </row>
    <row r="529" spans="1:20" x14ac:dyDescent="0.15">
      <c r="A529" t="s">
        <v>3199</v>
      </c>
      <c r="B529" t="s">
        <v>4664</v>
      </c>
      <c r="C529" t="s">
        <v>4902</v>
      </c>
      <c r="D529" t="s">
        <v>5979</v>
      </c>
      <c r="E529" t="s">
        <v>4590</v>
      </c>
      <c r="F529" t="s">
        <v>10761</v>
      </c>
      <c r="G529" t="s">
        <v>9317</v>
      </c>
      <c r="H529" t="s">
        <v>10762</v>
      </c>
      <c r="I529" t="s">
        <v>9317</v>
      </c>
      <c r="J529" t="s">
        <v>10762</v>
      </c>
      <c r="K529" t="s">
        <v>10763</v>
      </c>
      <c r="L529" t="s">
        <v>9317</v>
      </c>
      <c r="M529" t="s">
        <v>9317</v>
      </c>
      <c r="N529" t="s">
        <v>10561</v>
      </c>
      <c r="O529" t="s">
        <v>9779</v>
      </c>
      <c r="P529" t="s">
        <v>10764</v>
      </c>
      <c r="Q529" s="5">
        <v>41275</v>
      </c>
      <c r="R529" s="5">
        <v>41639</v>
      </c>
      <c r="S529" t="s">
        <v>10762</v>
      </c>
      <c r="T529" t="s">
        <v>13105</v>
      </c>
    </row>
    <row r="530" spans="1:20" x14ac:dyDescent="0.15">
      <c r="A530" t="s">
        <v>3234</v>
      </c>
      <c r="B530" t="s">
        <v>12712</v>
      </c>
      <c r="C530" t="s">
        <v>4902</v>
      </c>
      <c r="D530" t="s">
        <v>5979</v>
      </c>
      <c r="E530" t="s">
        <v>4590</v>
      </c>
      <c r="F530" t="s">
        <v>10819</v>
      </c>
      <c r="G530" t="s">
        <v>9317</v>
      </c>
      <c r="H530" t="s">
        <v>10820</v>
      </c>
      <c r="I530" t="s">
        <v>9317</v>
      </c>
      <c r="J530" t="s">
        <v>10820</v>
      </c>
      <c r="K530" t="s">
        <v>14302</v>
      </c>
      <c r="L530" t="s">
        <v>9317</v>
      </c>
      <c r="M530" t="s">
        <v>9317</v>
      </c>
      <c r="N530" t="s">
        <v>9514</v>
      </c>
      <c r="O530" t="s">
        <v>9779</v>
      </c>
      <c r="P530" t="s">
        <v>9886</v>
      </c>
      <c r="Q530" s="5">
        <v>41275</v>
      </c>
      <c r="R530" s="5">
        <v>41639</v>
      </c>
      <c r="S530" t="s">
        <v>10820</v>
      </c>
      <c r="T530" t="s">
        <v>13106</v>
      </c>
    </row>
    <row r="531" spans="1:20" x14ac:dyDescent="0.15">
      <c r="A531" t="s">
        <v>3283</v>
      </c>
      <c r="B531" t="s">
        <v>4578</v>
      </c>
      <c r="C531" t="s">
        <v>4902</v>
      </c>
      <c r="D531" t="s">
        <v>5979</v>
      </c>
      <c r="E531" t="s">
        <v>4590</v>
      </c>
      <c r="F531" t="s">
        <v>10826</v>
      </c>
      <c r="G531" t="s">
        <v>9317</v>
      </c>
      <c r="H531" t="s">
        <v>10827</v>
      </c>
      <c r="I531" t="s">
        <v>9317</v>
      </c>
      <c r="J531" t="s">
        <v>10827</v>
      </c>
      <c r="K531" t="s">
        <v>10828</v>
      </c>
      <c r="L531" t="s">
        <v>10829</v>
      </c>
      <c r="M531" t="s">
        <v>9317</v>
      </c>
      <c r="N531" t="s">
        <v>9500</v>
      </c>
      <c r="O531" t="s">
        <v>9779</v>
      </c>
      <c r="P531" t="s">
        <v>10830</v>
      </c>
      <c r="Q531" s="5">
        <v>41275</v>
      </c>
      <c r="R531" s="5">
        <v>41639</v>
      </c>
      <c r="S531" t="s">
        <v>10827</v>
      </c>
      <c r="T531" t="s">
        <v>13108</v>
      </c>
    </row>
    <row r="532" spans="1:20" x14ac:dyDescent="0.15">
      <c r="A532" t="s">
        <v>3329</v>
      </c>
      <c r="B532" t="s">
        <v>3330</v>
      </c>
      <c r="C532" t="s">
        <v>4902</v>
      </c>
      <c r="D532" t="s">
        <v>5979</v>
      </c>
      <c r="E532" t="s">
        <v>4590</v>
      </c>
      <c r="F532" t="s">
        <v>14410</v>
      </c>
      <c r="G532" t="s">
        <v>9317</v>
      </c>
      <c r="H532" t="s">
        <v>14411</v>
      </c>
      <c r="I532" t="s">
        <v>9317</v>
      </c>
      <c r="J532" t="s">
        <v>14411</v>
      </c>
      <c r="K532" t="s">
        <v>14412</v>
      </c>
      <c r="L532" t="s">
        <v>14413</v>
      </c>
      <c r="M532" t="s">
        <v>9317</v>
      </c>
      <c r="N532" t="s">
        <v>12132</v>
      </c>
      <c r="O532" t="s">
        <v>9779</v>
      </c>
      <c r="P532" t="s">
        <v>10395</v>
      </c>
      <c r="Q532" s="5">
        <v>41275</v>
      </c>
      <c r="R532" s="5">
        <v>41639</v>
      </c>
      <c r="S532" t="s">
        <v>14411</v>
      </c>
      <c r="T532" t="s">
        <v>13110</v>
      </c>
    </row>
    <row r="533" spans="1:20" x14ac:dyDescent="0.15">
      <c r="A533" t="s">
        <v>3405</v>
      </c>
      <c r="B533" t="s">
        <v>12720</v>
      </c>
      <c r="C533" t="s">
        <v>5895</v>
      </c>
      <c r="D533" t="s">
        <v>5979</v>
      </c>
      <c r="E533" t="s">
        <v>4590</v>
      </c>
      <c r="F533" t="s">
        <v>14086</v>
      </c>
      <c r="G533" t="s">
        <v>9317</v>
      </c>
      <c r="H533" t="s">
        <v>14087</v>
      </c>
      <c r="I533" t="s">
        <v>9317</v>
      </c>
      <c r="J533" t="s">
        <v>14087</v>
      </c>
      <c r="K533" t="s">
        <v>14088</v>
      </c>
      <c r="L533" t="s">
        <v>9317</v>
      </c>
      <c r="M533" t="s">
        <v>9317</v>
      </c>
      <c r="N533" t="s">
        <v>10173</v>
      </c>
      <c r="O533" t="s">
        <v>9779</v>
      </c>
      <c r="P533" t="s">
        <v>14211</v>
      </c>
      <c r="Q533" s="5">
        <v>41275</v>
      </c>
      <c r="R533" s="5">
        <v>41639</v>
      </c>
      <c r="S533" t="s">
        <v>14087</v>
      </c>
      <c r="T533" t="s">
        <v>13111</v>
      </c>
    </row>
    <row r="534" spans="1:20" x14ac:dyDescent="0.15">
      <c r="A534" t="s">
        <v>3408</v>
      </c>
      <c r="B534" t="s">
        <v>4634</v>
      </c>
      <c r="C534" t="s">
        <v>4902</v>
      </c>
      <c r="D534" t="s">
        <v>5979</v>
      </c>
      <c r="E534" t="s">
        <v>4590</v>
      </c>
      <c r="F534" t="s">
        <v>10837</v>
      </c>
      <c r="G534" t="s">
        <v>9317</v>
      </c>
      <c r="H534" t="s">
        <v>10838</v>
      </c>
      <c r="I534" t="s">
        <v>9317</v>
      </c>
      <c r="J534" t="s">
        <v>10838</v>
      </c>
      <c r="K534" t="s">
        <v>10839</v>
      </c>
      <c r="L534" t="s">
        <v>9317</v>
      </c>
      <c r="M534" t="s">
        <v>9317</v>
      </c>
      <c r="N534" t="s">
        <v>10841</v>
      </c>
      <c r="O534" t="s">
        <v>9779</v>
      </c>
      <c r="P534" t="s">
        <v>10189</v>
      </c>
      <c r="Q534" s="5">
        <v>41275</v>
      </c>
      <c r="R534" s="5">
        <v>41639</v>
      </c>
      <c r="S534" t="s">
        <v>10838</v>
      </c>
      <c r="T534" t="s">
        <v>13112</v>
      </c>
    </row>
    <row r="535" spans="1:20" x14ac:dyDescent="0.15">
      <c r="A535" t="s">
        <v>3434</v>
      </c>
      <c r="B535" t="s">
        <v>9578</v>
      </c>
      <c r="C535" t="s">
        <v>4902</v>
      </c>
      <c r="D535" t="s">
        <v>5979</v>
      </c>
      <c r="E535" t="s">
        <v>4590</v>
      </c>
      <c r="F535" t="s">
        <v>14090</v>
      </c>
      <c r="G535" t="s">
        <v>9317</v>
      </c>
      <c r="H535" t="s">
        <v>14091</v>
      </c>
      <c r="I535" t="s">
        <v>9317</v>
      </c>
      <c r="J535" t="s">
        <v>14091</v>
      </c>
      <c r="K535" t="s">
        <v>14092</v>
      </c>
      <c r="L535" t="s">
        <v>9317</v>
      </c>
      <c r="M535" t="s">
        <v>9317</v>
      </c>
      <c r="N535" t="s">
        <v>14212</v>
      </c>
      <c r="O535" t="s">
        <v>9779</v>
      </c>
      <c r="P535" t="s">
        <v>14213</v>
      </c>
      <c r="Q535" s="5">
        <v>41275</v>
      </c>
      <c r="R535" s="5">
        <v>41639</v>
      </c>
      <c r="S535" t="s">
        <v>14091</v>
      </c>
      <c r="T535" t="s">
        <v>13113</v>
      </c>
    </row>
    <row r="536" spans="1:20" x14ac:dyDescent="0.15">
      <c r="A536" t="s">
        <v>3528</v>
      </c>
      <c r="B536" t="s">
        <v>9587</v>
      </c>
      <c r="C536" t="s">
        <v>5765</v>
      </c>
      <c r="D536" t="s">
        <v>5979</v>
      </c>
      <c r="E536" t="s">
        <v>4590</v>
      </c>
      <c r="F536" t="s">
        <v>14106</v>
      </c>
      <c r="G536" t="s">
        <v>14303</v>
      </c>
      <c r="H536" t="s">
        <v>14304</v>
      </c>
      <c r="I536" t="s">
        <v>9317</v>
      </c>
      <c r="J536" t="s">
        <v>14304</v>
      </c>
      <c r="K536" t="s">
        <v>14305</v>
      </c>
      <c r="L536" t="s">
        <v>9317</v>
      </c>
      <c r="M536" t="s">
        <v>9317</v>
      </c>
      <c r="N536" t="s">
        <v>14306</v>
      </c>
      <c r="O536" t="s">
        <v>9779</v>
      </c>
      <c r="P536" t="s">
        <v>14307</v>
      </c>
      <c r="Q536" s="5">
        <v>41275</v>
      </c>
      <c r="R536" s="5">
        <v>41639</v>
      </c>
      <c r="S536" t="s">
        <v>14304</v>
      </c>
      <c r="T536" t="s">
        <v>13116</v>
      </c>
    </row>
    <row r="537" spans="1:20" x14ac:dyDescent="0.15">
      <c r="A537" t="s">
        <v>3680</v>
      </c>
      <c r="B537" t="s">
        <v>13118</v>
      </c>
      <c r="C537" t="s">
        <v>4902</v>
      </c>
      <c r="D537" t="s">
        <v>5979</v>
      </c>
      <c r="E537" t="s">
        <v>4590</v>
      </c>
      <c r="F537" t="s">
        <v>10958</v>
      </c>
      <c r="G537" t="s">
        <v>14414</v>
      </c>
      <c r="H537" t="s">
        <v>14415</v>
      </c>
      <c r="I537" t="s">
        <v>9317</v>
      </c>
      <c r="J537" t="s">
        <v>14415</v>
      </c>
      <c r="K537" t="s">
        <v>14416</v>
      </c>
      <c r="L537" t="s">
        <v>9317</v>
      </c>
      <c r="M537" t="s">
        <v>9317</v>
      </c>
      <c r="N537" t="s">
        <v>14417</v>
      </c>
      <c r="O537" t="s">
        <v>9779</v>
      </c>
      <c r="P537" t="s">
        <v>14158</v>
      </c>
      <c r="Q537" s="5">
        <v>41275</v>
      </c>
      <c r="R537" s="5">
        <v>41639</v>
      </c>
      <c r="S537" t="s">
        <v>14415</v>
      </c>
      <c r="T537" t="s">
        <v>13119</v>
      </c>
    </row>
    <row r="538" spans="1:20" x14ac:dyDescent="0.15">
      <c r="A538" t="s">
        <v>3763</v>
      </c>
      <c r="B538" t="s">
        <v>3764</v>
      </c>
      <c r="C538" t="s">
        <v>4902</v>
      </c>
      <c r="D538" t="s">
        <v>5979</v>
      </c>
      <c r="E538" t="s">
        <v>4590</v>
      </c>
      <c r="F538" t="s">
        <v>10952</v>
      </c>
      <c r="G538" t="s">
        <v>9317</v>
      </c>
      <c r="H538" t="s">
        <v>10976</v>
      </c>
      <c r="I538" t="s">
        <v>9317</v>
      </c>
      <c r="J538" t="s">
        <v>10976</v>
      </c>
      <c r="K538" t="s">
        <v>10977</v>
      </c>
      <c r="L538" t="s">
        <v>9317</v>
      </c>
      <c r="M538" t="s">
        <v>9317</v>
      </c>
      <c r="N538" t="s">
        <v>10284</v>
      </c>
      <c r="O538" t="s">
        <v>9779</v>
      </c>
      <c r="P538" t="s">
        <v>10978</v>
      </c>
      <c r="Q538" s="5">
        <v>41275</v>
      </c>
      <c r="R538" s="5">
        <v>41639</v>
      </c>
      <c r="S538" t="s">
        <v>10976</v>
      </c>
      <c r="T538" t="s">
        <v>13122</v>
      </c>
    </row>
    <row r="539" spans="1:20" x14ac:dyDescent="0.15">
      <c r="A539" t="s">
        <v>3824</v>
      </c>
      <c r="B539" t="s">
        <v>13123</v>
      </c>
      <c r="C539" t="s">
        <v>4902</v>
      </c>
      <c r="D539" t="s">
        <v>5979</v>
      </c>
      <c r="E539" t="s">
        <v>4590</v>
      </c>
      <c r="F539" t="s">
        <v>10979</v>
      </c>
      <c r="G539" t="s">
        <v>9317</v>
      </c>
      <c r="H539" t="s">
        <v>10984</v>
      </c>
      <c r="I539" t="s">
        <v>9317</v>
      </c>
      <c r="J539" t="s">
        <v>10984</v>
      </c>
      <c r="K539" t="s">
        <v>10985</v>
      </c>
      <c r="L539" t="s">
        <v>9317</v>
      </c>
      <c r="M539" t="s">
        <v>9317</v>
      </c>
      <c r="N539" t="s">
        <v>10986</v>
      </c>
      <c r="O539" t="s">
        <v>9779</v>
      </c>
      <c r="P539" t="s">
        <v>10987</v>
      </c>
      <c r="Q539" s="5">
        <v>41275</v>
      </c>
      <c r="R539" s="5">
        <v>41639</v>
      </c>
      <c r="S539" t="s">
        <v>10984</v>
      </c>
      <c r="T539" t="s">
        <v>13124</v>
      </c>
    </row>
    <row r="540" spans="1:20" x14ac:dyDescent="0.15">
      <c r="A540" t="s">
        <v>3949</v>
      </c>
      <c r="B540" t="s">
        <v>3950</v>
      </c>
      <c r="C540" t="s">
        <v>4966</v>
      </c>
      <c r="D540" t="s">
        <v>5979</v>
      </c>
      <c r="E540" t="s">
        <v>4590</v>
      </c>
      <c r="F540" t="s">
        <v>14308</v>
      </c>
      <c r="G540" t="s">
        <v>9317</v>
      </c>
      <c r="H540" t="s">
        <v>14309</v>
      </c>
      <c r="I540" t="s">
        <v>9317</v>
      </c>
      <c r="J540" t="s">
        <v>14309</v>
      </c>
      <c r="K540" t="s">
        <v>10812</v>
      </c>
      <c r="L540" t="s">
        <v>9317</v>
      </c>
      <c r="M540" t="s">
        <v>9317</v>
      </c>
      <c r="N540" t="s">
        <v>10813</v>
      </c>
      <c r="O540" t="s">
        <v>9779</v>
      </c>
      <c r="P540" t="s">
        <v>10814</v>
      </c>
      <c r="Q540" s="5">
        <v>41275</v>
      </c>
      <c r="R540" s="5">
        <v>41639</v>
      </c>
      <c r="S540" t="s">
        <v>14309</v>
      </c>
      <c r="T540" t="s">
        <v>13127</v>
      </c>
    </row>
    <row r="541" spans="1:20" x14ac:dyDescent="0.15">
      <c r="A541" t="s">
        <v>3986</v>
      </c>
      <c r="B541" t="s">
        <v>3987</v>
      </c>
      <c r="C541" t="s">
        <v>4966</v>
      </c>
      <c r="D541" t="s">
        <v>5979</v>
      </c>
      <c r="E541" t="s">
        <v>4590</v>
      </c>
      <c r="F541" t="s">
        <v>13861</v>
      </c>
      <c r="G541" t="s">
        <v>9317</v>
      </c>
      <c r="H541" t="s">
        <v>13862</v>
      </c>
      <c r="I541" t="s">
        <v>9317</v>
      </c>
      <c r="J541" t="s">
        <v>13862</v>
      </c>
      <c r="K541" t="s">
        <v>11916</v>
      </c>
      <c r="L541" t="s">
        <v>9317</v>
      </c>
      <c r="M541" t="s">
        <v>9317</v>
      </c>
      <c r="N541" t="s">
        <v>12826</v>
      </c>
      <c r="O541" t="s">
        <v>9779</v>
      </c>
      <c r="P541" t="s">
        <v>9784</v>
      </c>
      <c r="Q541" s="5">
        <v>41275</v>
      </c>
      <c r="R541" s="5">
        <v>41639</v>
      </c>
      <c r="S541" t="s">
        <v>13862</v>
      </c>
      <c r="T541" t="s">
        <v>13128</v>
      </c>
    </row>
    <row r="542" spans="1:20" x14ac:dyDescent="0.15">
      <c r="A542" t="s">
        <v>4020</v>
      </c>
      <c r="B542" t="s">
        <v>4777</v>
      </c>
      <c r="C542" t="s">
        <v>4966</v>
      </c>
      <c r="D542" t="s">
        <v>5979</v>
      </c>
      <c r="E542" t="s">
        <v>4590</v>
      </c>
      <c r="F542" t="s">
        <v>14418</v>
      </c>
      <c r="G542" t="s">
        <v>9317</v>
      </c>
      <c r="H542" t="s">
        <v>14419</v>
      </c>
      <c r="I542" t="s">
        <v>9317</v>
      </c>
      <c r="J542" t="s">
        <v>14419</v>
      </c>
      <c r="K542" t="s">
        <v>10941</v>
      </c>
      <c r="L542" t="s">
        <v>9317</v>
      </c>
      <c r="M542" t="s">
        <v>9317</v>
      </c>
      <c r="N542" t="s">
        <v>13130</v>
      </c>
      <c r="O542" t="s">
        <v>9779</v>
      </c>
      <c r="P542" t="s">
        <v>14388</v>
      </c>
      <c r="Q542" s="5">
        <v>41275</v>
      </c>
      <c r="R542" s="5">
        <v>41639</v>
      </c>
      <c r="S542" t="s">
        <v>14419</v>
      </c>
      <c r="T542" t="s">
        <v>13131</v>
      </c>
    </row>
    <row r="543" spans="1:20" x14ac:dyDescent="0.15">
      <c r="A543" t="s">
        <v>4308</v>
      </c>
      <c r="B543" t="s">
        <v>4309</v>
      </c>
      <c r="C543" t="s">
        <v>4966</v>
      </c>
      <c r="D543" t="s">
        <v>5979</v>
      </c>
      <c r="E543" t="s">
        <v>4590</v>
      </c>
      <c r="F543" t="s">
        <v>14110</v>
      </c>
      <c r="G543" t="s">
        <v>9317</v>
      </c>
      <c r="H543" t="s">
        <v>14111</v>
      </c>
      <c r="I543" t="s">
        <v>9317</v>
      </c>
      <c r="J543" t="s">
        <v>14111</v>
      </c>
      <c r="K543" t="s">
        <v>14112</v>
      </c>
      <c r="L543" t="s">
        <v>9317</v>
      </c>
      <c r="M543" t="s">
        <v>9317</v>
      </c>
      <c r="N543" t="s">
        <v>10817</v>
      </c>
      <c r="O543" t="s">
        <v>9779</v>
      </c>
      <c r="P543" t="s">
        <v>10789</v>
      </c>
      <c r="Q543" s="5">
        <v>41275</v>
      </c>
      <c r="R543" s="5">
        <v>41639</v>
      </c>
      <c r="S543" t="s">
        <v>14111</v>
      </c>
      <c r="T543" t="s">
        <v>13142</v>
      </c>
    </row>
    <row r="544" spans="1:20" x14ac:dyDescent="0.15">
      <c r="A544" t="s">
        <v>4316</v>
      </c>
      <c r="B544" t="s">
        <v>13143</v>
      </c>
      <c r="C544" t="s">
        <v>4902</v>
      </c>
      <c r="D544" t="s">
        <v>5979</v>
      </c>
      <c r="E544" t="s">
        <v>4590</v>
      </c>
      <c r="F544" t="s">
        <v>14116</v>
      </c>
      <c r="G544" t="s">
        <v>9317</v>
      </c>
      <c r="H544" t="s">
        <v>14117</v>
      </c>
      <c r="I544" t="s">
        <v>14117</v>
      </c>
      <c r="J544" t="s">
        <v>9317</v>
      </c>
      <c r="K544" t="s">
        <v>9317</v>
      </c>
      <c r="L544" t="s">
        <v>9317</v>
      </c>
      <c r="M544" t="s">
        <v>9317</v>
      </c>
      <c r="N544" t="s">
        <v>9317</v>
      </c>
      <c r="O544" t="s">
        <v>9317</v>
      </c>
      <c r="P544" t="s">
        <v>9317</v>
      </c>
      <c r="Q544" s="5">
        <v>41275</v>
      </c>
      <c r="R544" s="5">
        <v>41639</v>
      </c>
      <c r="S544" t="s">
        <v>14117</v>
      </c>
      <c r="T544" t="s">
        <v>13144</v>
      </c>
    </row>
    <row r="545" spans="1:20" x14ac:dyDescent="0.15">
      <c r="A545" t="s">
        <v>4328</v>
      </c>
      <c r="B545" t="s">
        <v>4148</v>
      </c>
      <c r="C545" t="s">
        <v>5037</v>
      </c>
      <c r="D545" t="s">
        <v>5979</v>
      </c>
      <c r="E545" t="s">
        <v>4590</v>
      </c>
      <c r="F545" t="s">
        <v>11138</v>
      </c>
      <c r="G545" t="s">
        <v>9317</v>
      </c>
      <c r="H545" t="s">
        <v>11139</v>
      </c>
      <c r="I545" t="s">
        <v>9317</v>
      </c>
      <c r="J545" t="s">
        <v>11139</v>
      </c>
      <c r="K545" t="s">
        <v>11140</v>
      </c>
      <c r="L545" t="s">
        <v>9317</v>
      </c>
      <c r="M545" t="s">
        <v>9317</v>
      </c>
      <c r="N545" t="s">
        <v>11141</v>
      </c>
      <c r="O545" t="s">
        <v>9779</v>
      </c>
      <c r="P545" t="s">
        <v>10314</v>
      </c>
      <c r="Q545" s="5">
        <v>41275</v>
      </c>
      <c r="R545" s="5">
        <v>41639</v>
      </c>
      <c r="S545" t="s">
        <v>11139</v>
      </c>
      <c r="T545" t="s">
        <v>13148</v>
      </c>
    </row>
    <row r="546" spans="1:20" x14ac:dyDescent="0.15">
      <c r="A546" t="s">
        <v>1903</v>
      </c>
      <c r="B546" t="s">
        <v>4636</v>
      </c>
      <c r="C546" t="s">
        <v>4902</v>
      </c>
      <c r="D546" t="s">
        <v>5979</v>
      </c>
      <c r="E546" t="s">
        <v>4590</v>
      </c>
      <c r="F546" t="s">
        <v>14393</v>
      </c>
      <c r="G546" t="s">
        <v>9317</v>
      </c>
      <c r="H546" t="s">
        <v>14394</v>
      </c>
      <c r="I546" t="s">
        <v>14394</v>
      </c>
      <c r="J546" t="s">
        <v>9317</v>
      </c>
      <c r="K546" t="s">
        <v>9317</v>
      </c>
      <c r="L546" t="s">
        <v>9317</v>
      </c>
      <c r="M546" t="s">
        <v>9317</v>
      </c>
      <c r="N546" t="s">
        <v>9317</v>
      </c>
      <c r="O546" t="s">
        <v>9317</v>
      </c>
      <c r="P546" t="s">
        <v>9317</v>
      </c>
      <c r="Q546" s="5">
        <v>41275</v>
      </c>
      <c r="R546" s="5">
        <v>41639</v>
      </c>
      <c r="S546" t="s">
        <v>14394</v>
      </c>
      <c r="T546" t="s">
        <v>13082</v>
      </c>
    </row>
    <row r="547" spans="1:20" x14ac:dyDescent="0.15">
      <c r="A547" t="s">
        <v>3167</v>
      </c>
      <c r="B547" t="s">
        <v>4722</v>
      </c>
      <c r="C547" t="s">
        <v>5771</v>
      </c>
      <c r="D547" t="s">
        <v>5979</v>
      </c>
      <c r="E547" t="s">
        <v>4590</v>
      </c>
      <c r="F547" t="s">
        <v>11351</v>
      </c>
      <c r="G547" t="s">
        <v>9317</v>
      </c>
      <c r="H547" t="s">
        <v>11352</v>
      </c>
      <c r="I547" t="s">
        <v>11352</v>
      </c>
      <c r="J547" t="s">
        <v>9317</v>
      </c>
      <c r="K547" t="s">
        <v>9317</v>
      </c>
      <c r="L547" t="s">
        <v>9317</v>
      </c>
      <c r="M547" t="s">
        <v>9317</v>
      </c>
      <c r="N547" t="s">
        <v>9317</v>
      </c>
      <c r="O547" t="s">
        <v>9317</v>
      </c>
      <c r="P547" t="s">
        <v>9317</v>
      </c>
      <c r="Q547" s="5">
        <v>41275</v>
      </c>
      <c r="R547" s="5">
        <v>41639</v>
      </c>
      <c r="S547" t="s">
        <v>11352</v>
      </c>
      <c r="T547" t="s">
        <v>13103</v>
      </c>
    </row>
    <row r="548" spans="1:20" x14ac:dyDescent="0.15">
      <c r="A548" t="s">
        <v>3478</v>
      </c>
      <c r="B548" t="s">
        <v>4740</v>
      </c>
      <c r="C548" t="s">
        <v>5921</v>
      </c>
      <c r="D548" t="s">
        <v>5979</v>
      </c>
      <c r="E548" t="s">
        <v>4590</v>
      </c>
      <c r="F548" t="s">
        <v>11378</v>
      </c>
      <c r="G548" t="s">
        <v>9317</v>
      </c>
      <c r="H548" t="s">
        <v>11379</v>
      </c>
      <c r="I548" t="s">
        <v>9317</v>
      </c>
      <c r="J548" t="s">
        <v>11379</v>
      </c>
      <c r="K548" t="s">
        <v>11380</v>
      </c>
      <c r="L548" t="s">
        <v>9317</v>
      </c>
      <c r="M548" t="s">
        <v>9317</v>
      </c>
      <c r="N548" t="s">
        <v>10813</v>
      </c>
      <c r="O548" t="s">
        <v>9779</v>
      </c>
      <c r="P548" t="s">
        <v>11381</v>
      </c>
      <c r="Q548" s="5">
        <v>41275</v>
      </c>
      <c r="R548" s="5">
        <v>41639</v>
      </c>
      <c r="S548" t="s">
        <v>11379</v>
      </c>
      <c r="T548" t="s">
        <v>13114</v>
      </c>
    </row>
    <row r="549" spans="1:20" x14ac:dyDescent="0.15">
      <c r="A549" t="s">
        <v>3666</v>
      </c>
      <c r="B549" t="s">
        <v>4636</v>
      </c>
      <c r="C549" t="s">
        <v>4902</v>
      </c>
      <c r="D549" t="s">
        <v>5979</v>
      </c>
      <c r="E549" t="s">
        <v>4590</v>
      </c>
      <c r="F549" t="s">
        <v>11387</v>
      </c>
      <c r="G549" t="s">
        <v>9317</v>
      </c>
      <c r="H549" t="s">
        <v>11388</v>
      </c>
      <c r="I549" t="s">
        <v>9317</v>
      </c>
      <c r="J549" t="s">
        <v>11388</v>
      </c>
      <c r="K549" t="s">
        <v>14218</v>
      </c>
      <c r="L549" t="s">
        <v>9317</v>
      </c>
      <c r="M549" t="s">
        <v>9317</v>
      </c>
      <c r="N549" t="s">
        <v>14219</v>
      </c>
      <c r="O549" t="s">
        <v>9779</v>
      </c>
      <c r="P549" t="s">
        <v>14220</v>
      </c>
      <c r="Q549" s="5">
        <v>41275</v>
      </c>
      <c r="R549" s="5">
        <v>41639</v>
      </c>
      <c r="S549" t="s">
        <v>11388</v>
      </c>
      <c r="T549" t="s">
        <v>13117</v>
      </c>
    </row>
    <row r="550" spans="1:20" x14ac:dyDescent="0.15">
      <c r="A550" t="s">
        <v>11175</v>
      </c>
      <c r="B550" t="s">
        <v>4636</v>
      </c>
      <c r="C550" t="s">
        <v>4902</v>
      </c>
      <c r="D550" t="s">
        <v>5979</v>
      </c>
      <c r="E550" t="s">
        <v>11701</v>
      </c>
      <c r="F550" t="s">
        <v>11176</v>
      </c>
      <c r="G550" t="s">
        <v>9317</v>
      </c>
      <c r="H550" t="s">
        <v>11177</v>
      </c>
      <c r="I550" t="s">
        <v>11177</v>
      </c>
      <c r="J550" t="s">
        <v>9317</v>
      </c>
      <c r="K550" t="s">
        <v>9317</v>
      </c>
      <c r="L550" t="s">
        <v>9317</v>
      </c>
      <c r="M550" t="s">
        <v>9317</v>
      </c>
      <c r="N550" t="s">
        <v>9317</v>
      </c>
      <c r="O550" t="s">
        <v>9317</v>
      </c>
      <c r="P550" t="s">
        <v>9317</v>
      </c>
      <c r="Q550" s="5">
        <v>41275</v>
      </c>
      <c r="R550" s="5">
        <v>41639</v>
      </c>
      <c r="S550" t="s">
        <v>11177</v>
      </c>
      <c r="T550" t="s">
        <v>13139</v>
      </c>
    </row>
    <row r="551" spans="1:20" x14ac:dyDescent="0.15">
      <c r="A551" t="s">
        <v>3267</v>
      </c>
      <c r="B551" t="s">
        <v>4730</v>
      </c>
      <c r="C551" t="s">
        <v>4966</v>
      </c>
      <c r="D551" t="s">
        <v>5979</v>
      </c>
      <c r="E551" t="s">
        <v>4590</v>
      </c>
      <c r="F551" t="s">
        <v>11355</v>
      </c>
      <c r="G551" t="s">
        <v>9317</v>
      </c>
      <c r="H551" t="s">
        <v>11356</v>
      </c>
      <c r="I551" t="s">
        <v>11356</v>
      </c>
      <c r="J551" t="s">
        <v>9317</v>
      </c>
      <c r="K551" t="s">
        <v>9317</v>
      </c>
      <c r="L551" t="s">
        <v>9317</v>
      </c>
      <c r="M551" t="s">
        <v>9317</v>
      </c>
      <c r="N551" t="s">
        <v>9317</v>
      </c>
      <c r="O551" t="s">
        <v>9317</v>
      </c>
      <c r="P551" t="s">
        <v>9317</v>
      </c>
      <c r="Q551" s="5">
        <v>41275</v>
      </c>
      <c r="R551" s="5">
        <v>41639</v>
      </c>
      <c r="S551" t="s">
        <v>11356</v>
      </c>
      <c r="T551" t="s">
        <v>13107</v>
      </c>
    </row>
    <row r="552" spans="1:20" x14ac:dyDescent="0.15">
      <c r="A552" t="s">
        <v>1237</v>
      </c>
      <c r="B552" t="s">
        <v>4528</v>
      </c>
      <c r="C552" t="s">
        <v>5037</v>
      </c>
      <c r="D552" t="s">
        <v>5979</v>
      </c>
      <c r="E552" t="s">
        <v>4590</v>
      </c>
      <c r="F552" t="s">
        <v>13772</v>
      </c>
      <c r="G552" t="s">
        <v>9317</v>
      </c>
      <c r="H552" t="s">
        <v>13773</v>
      </c>
      <c r="I552" t="s">
        <v>9317</v>
      </c>
      <c r="J552" t="s">
        <v>13773</v>
      </c>
      <c r="K552" t="s">
        <v>13774</v>
      </c>
      <c r="L552" t="s">
        <v>10522</v>
      </c>
      <c r="M552" t="s">
        <v>9317</v>
      </c>
      <c r="N552" t="s">
        <v>14250</v>
      </c>
      <c r="O552" t="s">
        <v>9779</v>
      </c>
      <c r="P552" t="s">
        <v>14251</v>
      </c>
      <c r="Q552" s="5">
        <v>41275</v>
      </c>
      <c r="R552" s="5">
        <v>41639</v>
      </c>
      <c r="S552" t="s">
        <v>13773</v>
      </c>
      <c r="T552" t="s">
        <v>13059</v>
      </c>
    </row>
    <row r="553" spans="1:20" x14ac:dyDescent="0.15">
      <c r="A553" t="s">
        <v>4160</v>
      </c>
      <c r="B553" t="s">
        <v>4636</v>
      </c>
      <c r="C553" t="s">
        <v>4966</v>
      </c>
      <c r="D553" t="s">
        <v>5979</v>
      </c>
      <c r="E553" t="s">
        <v>9755</v>
      </c>
      <c r="F553" t="s">
        <v>11416</v>
      </c>
      <c r="G553" t="s">
        <v>9317</v>
      </c>
      <c r="H553" t="s">
        <v>11417</v>
      </c>
      <c r="I553" t="s">
        <v>11417</v>
      </c>
      <c r="J553" t="s">
        <v>9317</v>
      </c>
      <c r="K553" t="s">
        <v>9317</v>
      </c>
      <c r="L553" t="s">
        <v>9317</v>
      </c>
      <c r="M553" t="s">
        <v>9317</v>
      </c>
      <c r="N553" t="s">
        <v>9317</v>
      </c>
      <c r="O553" t="s">
        <v>9317</v>
      </c>
      <c r="P553" t="s">
        <v>9317</v>
      </c>
      <c r="Q553" s="5">
        <v>41275</v>
      </c>
      <c r="R553" s="5">
        <v>41639</v>
      </c>
      <c r="S553" t="s">
        <v>11417</v>
      </c>
      <c r="T553" t="s">
        <v>13133</v>
      </c>
    </row>
    <row r="554" spans="1:20" x14ac:dyDescent="0.15">
      <c r="A554" t="s">
        <v>862</v>
      </c>
      <c r="B554" t="s">
        <v>12943</v>
      </c>
      <c r="C554" t="s">
        <v>4871</v>
      </c>
      <c r="D554" t="s">
        <v>5979</v>
      </c>
      <c r="E554" t="s">
        <v>4590</v>
      </c>
      <c r="F554" t="s">
        <v>14335</v>
      </c>
      <c r="G554" t="s">
        <v>14336</v>
      </c>
      <c r="H554" t="s">
        <v>14337</v>
      </c>
      <c r="I554" t="s">
        <v>14337</v>
      </c>
      <c r="J554" t="s">
        <v>9317</v>
      </c>
      <c r="K554" t="s">
        <v>9317</v>
      </c>
      <c r="L554" t="s">
        <v>9317</v>
      </c>
      <c r="M554" t="s">
        <v>9317</v>
      </c>
      <c r="N554" t="s">
        <v>9317</v>
      </c>
      <c r="O554" t="s">
        <v>9317</v>
      </c>
      <c r="P554" t="s">
        <v>9317</v>
      </c>
      <c r="Q554" s="5">
        <v>41275</v>
      </c>
      <c r="R554" s="5">
        <v>41639</v>
      </c>
      <c r="S554" t="s">
        <v>14337</v>
      </c>
      <c r="T554" t="s">
        <v>13050</v>
      </c>
    </row>
    <row r="555" spans="1:20" x14ac:dyDescent="0.15">
      <c r="A555" t="s">
        <v>2235</v>
      </c>
      <c r="B555" t="s">
        <v>12973</v>
      </c>
      <c r="C555" t="s">
        <v>5512</v>
      </c>
      <c r="D555" t="s">
        <v>5979</v>
      </c>
      <c r="E555" t="s">
        <v>4590</v>
      </c>
      <c r="F555" t="s">
        <v>14351</v>
      </c>
      <c r="G555" t="s">
        <v>14352</v>
      </c>
      <c r="H555" t="s">
        <v>14353</v>
      </c>
      <c r="I555" t="s">
        <v>14353</v>
      </c>
      <c r="J555" t="s">
        <v>9317</v>
      </c>
      <c r="K555" t="s">
        <v>9317</v>
      </c>
      <c r="L555" t="s">
        <v>9317</v>
      </c>
      <c r="M555" t="s">
        <v>9317</v>
      </c>
      <c r="N555" t="s">
        <v>9317</v>
      </c>
      <c r="O555" t="s">
        <v>9317</v>
      </c>
      <c r="P555" t="s">
        <v>9317</v>
      </c>
      <c r="Q555" s="5">
        <v>41275</v>
      </c>
      <c r="R555" s="5">
        <v>41639</v>
      </c>
      <c r="S555" t="s">
        <v>14353</v>
      </c>
      <c r="T555" t="s">
        <v>13088</v>
      </c>
    </row>
    <row r="556" spans="1:20" x14ac:dyDescent="0.15">
      <c r="A556" t="s">
        <v>2439</v>
      </c>
      <c r="B556" t="s">
        <v>12975</v>
      </c>
      <c r="C556" t="s">
        <v>5544</v>
      </c>
      <c r="D556" t="s">
        <v>5979</v>
      </c>
      <c r="E556" t="s">
        <v>4590</v>
      </c>
      <c r="F556" t="s">
        <v>14355</v>
      </c>
      <c r="G556" t="s">
        <v>9317</v>
      </c>
      <c r="H556" t="s">
        <v>14356</v>
      </c>
      <c r="I556" t="s">
        <v>14356</v>
      </c>
      <c r="J556" t="s">
        <v>9317</v>
      </c>
      <c r="K556" t="s">
        <v>9317</v>
      </c>
      <c r="L556" t="s">
        <v>9317</v>
      </c>
      <c r="M556" t="s">
        <v>9317</v>
      </c>
      <c r="N556" t="s">
        <v>9317</v>
      </c>
      <c r="O556" t="s">
        <v>9317</v>
      </c>
      <c r="P556" t="s">
        <v>9317</v>
      </c>
      <c r="Q556" s="5">
        <v>41275</v>
      </c>
      <c r="R556" s="5">
        <v>41639</v>
      </c>
      <c r="S556" t="s">
        <v>14356</v>
      </c>
      <c r="T556" t="s">
        <v>13089</v>
      </c>
    </row>
    <row r="557" spans="1:20" x14ac:dyDescent="0.15">
      <c r="A557" t="s">
        <v>3683</v>
      </c>
      <c r="B557" t="s">
        <v>4751</v>
      </c>
      <c r="C557" t="s">
        <v>4902</v>
      </c>
      <c r="D557" t="s">
        <v>5979</v>
      </c>
      <c r="E557" t="s">
        <v>4590</v>
      </c>
      <c r="F557" t="s">
        <v>11389</v>
      </c>
      <c r="G557" t="s">
        <v>9317</v>
      </c>
      <c r="H557" t="s">
        <v>14358</v>
      </c>
      <c r="I557" t="s">
        <v>14358</v>
      </c>
      <c r="J557" t="s">
        <v>9317</v>
      </c>
      <c r="K557" t="s">
        <v>9317</v>
      </c>
      <c r="L557" t="s">
        <v>9317</v>
      </c>
      <c r="M557" t="s">
        <v>9317</v>
      </c>
      <c r="N557" t="s">
        <v>9317</v>
      </c>
      <c r="O557" t="s">
        <v>9317</v>
      </c>
      <c r="P557" t="s">
        <v>9317</v>
      </c>
      <c r="Q557" s="5">
        <v>41275</v>
      </c>
      <c r="R557" s="5">
        <v>41639</v>
      </c>
      <c r="S557" t="s">
        <v>14358</v>
      </c>
      <c r="T557" t="s">
        <v>13120</v>
      </c>
    </row>
    <row r="558" spans="1:20" x14ac:dyDescent="0.15">
      <c r="A558" t="s">
        <v>853</v>
      </c>
      <c r="B558" t="s">
        <v>4630</v>
      </c>
      <c r="C558" t="s">
        <v>4902</v>
      </c>
      <c r="D558" t="s">
        <v>5979</v>
      </c>
      <c r="E558" t="s">
        <v>4590</v>
      </c>
      <c r="F558" t="s">
        <v>11262</v>
      </c>
      <c r="G558" t="s">
        <v>9317</v>
      </c>
      <c r="H558" t="s">
        <v>11263</v>
      </c>
      <c r="I558" t="s">
        <v>11263</v>
      </c>
      <c r="J558" t="s">
        <v>9317</v>
      </c>
      <c r="K558" t="s">
        <v>9317</v>
      </c>
      <c r="L558" t="s">
        <v>9317</v>
      </c>
      <c r="M558" t="s">
        <v>9317</v>
      </c>
      <c r="N558" t="s">
        <v>9317</v>
      </c>
      <c r="O558" t="s">
        <v>9317</v>
      </c>
      <c r="P558" t="s">
        <v>9317</v>
      </c>
      <c r="Q558" s="5">
        <v>41275</v>
      </c>
      <c r="R558" s="5">
        <v>41639</v>
      </c>
      <c r="S558" t="s">
        <v>11263</v>
      </c>
      <c r="T558" t="s">
        <v>13047</v>
      </c>
    </row>
    <row r="559" spans="1:20" x14ac:dyDescent="0.15">
      <c r="A559" t="s">
        <v>849</v>
      </c>
      <c r="B559" t="s">
        <v>4629</v>
      </c>
      <c r="C559" t="s">
        <v>4902</v>
      </c>
      <c r="D559" t="s">
        <v>5979</v>
      </c>
      <c r="E559" t="s">
        <v>4590</v>
      </c>
      <c r="F559" t="s">
        <v>14331</v>
      </c>
      <c r="G559" t="s">
        <v>14332</v>
      </c>
      <c r="H559" t="s">
        <v>14333</v>
      </c>
      <c r="I559" t="s">
        <v>14333</v>
      </c>
      <c r="J559" t="s">
        <v>9317</v>
      </c>
      <c r="K559" t="s">
        <v>9317</v>
      </c>
      <c r="L559" t="s">
        <v>9317</v>
      </c>
      <c r="M559" t="s">
        <v>9317</v>
      </c>
      <c r="N559" t="s">
        <v>9317</v>
      </c>
      <c r="O559" t="s">
        <v>9317</v>
      </c>
      <c r="P559" t="s">
        <v>9317</v>
      </c>
      <c r="Q559" s="5">
        <v>41275</v>
      </c>
      <c r="R559" s="5">
        <v>41639</v>
      </c>
      <c r="S559" t="s">
        <v>14333</v>
      </c>
      <c r="T559" t="s">
        <v>13046</v>
      </c>
    </row>
    <row r="560" spans="1:20" x14ac:dyDescent="0.15">
      <c r="A560" t="s">
        <v>812</v>
      </c>
      <c r="B560" t="s">
        <v>4628</v>
      </c>
      <c r="C560" t="s">
        <v>4902</v>
      </c>
      <c r="D560" t="s">
        <v>5979</v>
      </c>
      <c r="E560" t="s">
        <v>4590</v>
      </c>
      <c r="F560" t="s">
        <v>11253</v>
      </c>
      <c r="G560" t="s">
        <v>14329</v>
      </c>
      <c r="H560" t="s">
        <v>14330</v>
      </c>
      <c r="I560" t="s">
        <v>14330</v>
      </c>
      <c r="J560" t="s">
        <v>9317</v>
      </c>
      <c r="K560" t="s">
        <v>9317</v>
      </c>
      <c r="L560" t="s">
        <v>9317</v>
      </c>
      <c r="M560" t="s">
        <v>9317</v>
      </c>
      <c r="N560" t="s">
        <v>9317</v>
      </c>
      <c r="O560" t="s">
        <v>9317</v>
      </c>
      <c r="P560" t="s">
        <v>9317</v>
      </c>
      <c r="Q560" s="5">
        <v>41275</v>
      </c>
      <c r="R560" s="5">
        <v>41639</v>
      </c>
      <c r="S560" t="s">
        <v>14330</v>
      </c>
      <c r="T560" t="s">
        <v>13044</v>
      </c>
    </row>
    <row r="561" spans="1:20" x14ac:dyDescent="0.15">
      <c r="A561" t="s">
        <v>13905</v>
      </c>
      <c r="B561" t="s">
        <v>12762</v>
      </c>
      <c r="C561" t="s">
        <v>4902</v>
      </c>
      <c r="D561" t="s">
        <v>5979</v>
      </c>
      <c r="E561" t="s">
        <v>4590</v>
      </c>
      <c r="F561" t="s">
        <v>13906</v>
      </c>
      <c r="G561" t="s">
        <v>14233</v>
      </c>
      <c r="H561" t="s">
        <v>14234</v>
      </c>
      <c r="I561" t="s">
        <v>14234</v>
      </c>
      <c r="J561" t="s">
        <v>9317</v>
      </c>
      <c r="K561" t="s">
        <v>9317</v>
      </c>
      <c r="L561" t="s">
        <v>9317</v>
      </c>
      <c r="M561" t="s">
        <v>9317</v>
      </c>
      <c r="N561" t="s">
        <v>9317</v>
      </c>
      <c r="O561" t="s">
        <v>9317</v>
      </c>
      <c r="P561" t="s">
        <v>9317</v>
      </c>
      <c r="Q561" s="5">
        <v>41275</v>
      </c>
      <c r="R561" s="5">
        <v>41639</v>
      </c>
      <c r="S561" t="s">
        <v>14234</v>
      </c>
      <c r="T561" t="s">
        <v>13032</v>
      </c>
    </row>
    <row r="562" spans="1:20" x14ac:dyDescent="0.15">
      <c r="A562" t="s">
        <v>2535</v>
      </c>
      <c r="B562" t="s">
        <v>12804</v>
      </c>
      <c r="C562" t="s">
        <v>4902</v>
      </c>
      <c r="D562" t="s">
        <v>5979</v>
      </c>
      <c r="E562" t="s">
        <v>4590</v>
      </c>
      <c r="F562" t="s">
        <v>14044</v>
      </c>
      <c r="G562" t="s">
        <v>9317</v>
      </c>
      <c r="H562" t="s">
        <v>14045</v>
      </c>
      <c r="I562" t="s">
        <v>14045</v>
      </c>
      <c r="J562" t="s">
        <v>9317</v>
      </c>
      <c r="K562" t="s">
        <v>9317</v>
      </c>
      <c r="L562" t="s">
        <v>9317</v>
      </c>
      <c r="M562" t="s">
        <v>9317</v>
      </c>
      <c r="N562" t="s">
        <v>9317</v>
      </c>
      <c r="O562" t="s">
        <v>9317</v>
      </c>
      <c r="P562" t="s">
        <v>9317</v>
      </c>
      <c r="Q562" s="5">
        <v>41275</v>
      </c>
      <c r="R562" s="5">
        <v>41639</v>
      </c>
      <c r="S562" t="s">
        <v>14045</v>
      </c>
      <c r="T562" t="s">
        <v>13092</v>
      </c>
    </row>
    <row r="563" spans="1:20" x14ac:dyDescent="0.15">
      <c r="A563" t="s">
        <v>706</v>
      </c>
      <c r="B563" t="s">
        <v>4622</v>
      </c>
      <c r="C563" t="s">
        <v>4902</v>
      </c>
      <c r="D563" t="s">
        <v>5979</v>
      </c>
      <c r="E563" t="s">
        <v>4590</v>
      </c>
      <c r="F563" t="s">
        <v>14327</v>
      </c>
      <c r="G563" t="s">
        <v>9317</v>
      </c>
      <c r="H563" t="s">
        <v>14328</v>
      </c>
      <c r="I563" t="s">
        <v>14328</v>
      </c>
      <c r="J563" t="s">
        <v>9317</v>
      </c>
      <c r="K563" t="s">
        <v>9317</v>
      </c>
      <c r="L563" t="s">
        <v>9317</v>
      </c>
      <c r="M563" t="s">
        <v>9317</v>
      </c>
      <c r="N563" t="s">
        <v>9317</v>
      </c>
      <c r="O563" t="s">
        <v>9317</v>
      </c>
      <c r="P563" t="s">
        <v>9317</v>
      </c>
      <c r="Q563" s="5">
        <v>41275</v>
      </c>
      <c r="R563" s="5">
        <v>41639</v>
      </c>
      <c r="S563" t="s">
        <v>14328</v>
      </c>
      <c r="T563" t="s">
        <v>13042</v>
      </c>
    </row>
    <row r="564" spans="1:20" x14ac:dyDescent="0.15">
      <c r="A564" t="s">
        <v>374</v>
      </c>
      <c r="B564" t="s">
        <v>4609</v>
      </c>
      <c r="C564" t="s">
        <v>5895</v>
      </c>
      <c r="D564" t="s">
        <v>5979</v>
      </c>
      <c r="E564" t="s">
        <v>4590</v>
      </c>
      <c r="F564" t="s">
        <v>14319</v>
      </c>
      <c r="G564" t="s">
        <v>9317</v>
      </c>
      <c r="H564" t="s">
        <v>14320</v>
      </c>
      <c r="I564" t="s">
        <v>14320</v>
      </c>
      <c r="J564" t="s">
        <v>9317</v>
      </c>
      <c r="K564" t="s">
        <v>9317</v>
      </c>
      <c r="L564" t="s">
        <v>9317</v>
      </c>
      <c r="M564" t="s">
        <v>9317</v>
      </c>
      <c r="N564" t="s">
        <v>9317</v>
      </c>
      <c r="O564" t="s">
        <v>9317</v>
      </c>
      <c r="P564" t="s">
        <v>9317</v>
      </c>
      <c r="Q564" s="5">
        <v>41275</v>
      </c>
      <c r="R564" s="5">
        <v>41639</v>
      </c>
      <c r="S564" t="s">
        <v>14320</v>
      </c>
      <c r="T564" t="s">
        <v>13034</v>
      </c>
    </row>
    <row r="565" spans="1:20" x14ac:dyDescent="0.15">
      <c r="A565" t="s">
        <v>461</v>
      </c>
      <c r="B565" t="s">
        <v>4613</v>
      </c>
      <c r="C565" t="s">
        <v>5921</v>
      </c>
      <c r="D565" t="s">
        <v>5979</v>
      </c>
      <c r="E565" t="s">
        <v>4590</v>
      </c>
      <c r="F565" t="s">
        <v>14321</v>
      </c>
      <c r="G565" t="s">
        <v>14322</v>
      </c>
      <c r="H565" t="s">
        <v>14323</v>
      </c>
      <c r="I565" t="s">
        <v>14323</v>
      </c>
      <c r="J565" t="s">
        <v>9317</v>
      </c>
      <c r="K565" t="s">
        <v>9317</v>
      </c>
      <c r="L565" t="s">
        <v>9317</v>
      </c>
      <c r="M565" t="s">
        <v>9317</v>
      </c>
      <c r="N565" t="s">
        <v>9317</v>
      </c>
      <c r="O565" t="s">
        <v>9317</v>
      </c>
      <c r="P565" t="s">
        <v>9317</v>
      </c>
      <c r="Q565" s="5">
        <v>41275</v>
      </c>
      <c r="R565" s="5">
        <v>41639</v>
      </c>
      <c r="S565" t="s">
        <v>14323</v>
      </c>
      <c r="T565" t="s">
        <v>13037</v>
      </c>
    </row>
    <row r="566" spans="1:20" x14ac:dyDescent="0.15">
      <c r="A566" t="s">
        <v>662</v>
      </c>
      <c r="B566" t="s">
        <v>12933</v>
      </c>
      <c r="C566" t="s">
        <v>5765</v>
      </c>
      <c r="D566" t="s">
        <v>5979</v>
      </c>
      <c r="E566" t="s">
        <v>4590</v>
      </c>
      <c r="F566" t="s">
        <v>11240</v>
      </c>
      <c r="G566" t="s">
        <v>14325</v>
      </c>
      <c r="H566" t="s">
        <v>14326</v>
      </c>
      <c r="I566" t="s">
        <v>14326</v>
      </c>
      <c r="J566" t="s">
        <v>9317</v>
      </c>
      <c r="K566" t="s">
        <v>9317</v>
      </c>
      <c r="L566" t="s">
        <v>9317</v>
      </c>
      <c r="M566" t="s">
        <v>9317</v>
      </c>
      <c r="N566" t="s">
        <v>9317</v>
      </c>
      <c r="O566" t="s">
        <v>9317</v>
      </c>
      <c r="P566" t="s">
        <v>9317</v>
      </c>
      <c r="Q566" s="5">
        <v>41275</v>
      </c>
      <c r="R566" s="5">
        <v>41639</v>
      </c>
      <c r="S566" t="s">
        <v>14326</v>
      </c>
      <c r="T566" t="s">
        <v>13039</v>
      </c>
    </row>
    <row r="567" spans="1:20" x14ac:dyDescent="0.15">
      <c r="A567" t="s">
        <v>856</v>
      </c>
      <c r="B567" t="s">
        <v>13048</v>
      </c>
      <c r="C567" t="s">
        <v>4902</v>
      </c>
      <c r="D567" t="s">
        <v>5979</v>
      </c>
      <c r="E567" t="s">
        <v>4590</v>
      </c>
      <c r="F567" t="s">
        <v>14373</v>
      </c>
      <c r="G567" t="s">
        <v>14374</v>
      </c>
      <c r="H567" t="s">
        <v>14375</v>
      </c>
      <c r="I567" t="s">
        <v>14375</v>
      </c>
      <c r="J567" t="s">
        <v>9317</v>
      </c>
      <c r="K567" t="s">
        <v>9317</v>
      </c>
      <c r="L567" t="s">
        <v>9317</v>
      </c>
      <c r="M567" t="s">
        <v>9317</v>
      </c>
      <c r="N567" t="s">
        <v>9317</v>
      </c>
      <c r="O567" t="s">
        <v>9317</v>
      </c>
      <c r="P567" t="s">
        <v>9317</v>
      </c>
      <c r="Q567" s="5">
        <v>41275</v>
      </c>
      <c r="R567" s="5">
        <v>41639</v>
      </c>
      <c r="S567" t="s">
        <v>14375</v>
      </c>
      <c r="T567" t="s">
        <v>13049</v>
      </c>
    </row>
    <row r="568" spans="1:20" x14ac:dyDescent="0.15">
      <c r="A568" t="s">
        <v>3894</v>
      </c>
      <c r="B568" t="s">
        <v>13005</v>
      </c>
      <c r="C568" t="s">
        <v>4902</v>
      </c>
      <c r="D568" t="s">
        <v>5979</v>
      </c>
      <c r="E568" t="s">
        <v>4590</v>
      </c>
      <c r="F568" t="s">
        <v>10952</v>
      </c>
      <c r="G568" t="s">
        <v>9317</v>
      </c>
      <c r="H568" t="s">
        <v>10976</v>
      </c>
      <c r="I568" t="s">
        <v>9317</v>
      </c>
      <c r="J568" t="s">
        <v>10976</v>
      </c>
      <c r="K568" t="s">
        <v>10977</v>
      </c>
      <c r="L568" t="s">
        <v>9317</v>
      </c>
      <c r="M568" t="s">
        <v>9317</v>
      </c>
      <c r="N568" t="s">
        <v>10284</v>
      </c>
      <c r="O568" t="s">
        <v>9779</v>
      </c>
      <c r="P568" t="s">
        <v>10978</v>
      </c>
      <c r="Q568" s="5">
        <v>41275</v>
      </c>
      <c r="R568" s="5">
        <v>41639</v>
      </c>
      <c r="S568" t="s">
        <v>10976</v>
      </c>
      <c r="T568" t="s">
        <v>13126</v>
      </c>
    </row>
    <row r="569" spans="1:20" x14ac:dyDescent="0.15">
      <c r="A569" t="s">
        <v>1855</v>
      </c>
      <c r="B569" t="s">
        <v>4659</v>
      </c>
      <c r="C569" t="s">
        <v>5349</v>
      </c>
      <c r="D569" t="s">
        <v>5979</v>
      </c>
      <c r="E569" t="s">
        <v>4590</v>
      </c>
      <c r="F569" t="s">
        <v>12168</v>
      </c>
      <c r="G569" t="s">
        <v>14348</v>
      </c>
      <c r="H569" t="s">
        <v>14349</v>
      </c>
      <c r="I569" t="s">
        <v>14349</v>
      </c>
      <c r="J569" t="s">
        <v>9317</v>
      </c>
      <c r="K569" t="s">
        <v>9317</v>
      </c>
      <c r="L569" t="s">
        <v>9317</v>
      </c>
      <c r="M569" t="s">
        <v>9317</v>
      </c>
      <c r="N569" t="s">
        <v>9317</v>
      </c>
      <c r="O569" t="s">
        <v>9317</v>
      </c>
      <c r="P569" t="s">
        <v>9317</v>
      </c>
      <c r="Q569" s="5">
        <v>41275</v>
      </c>
      <c r="R569" s="5">
        <v>41639</v>
      </c>
      <c r="S569" t="s">
        <v>14349</v>
      </c>
      <c r="T569" t="s">
        <v>13080</v>
      </c>
    </row>
    <row r="570" spans="1:20" x14ac:dyDescent="0.15">
      <c r="A570" t="s">
        <v>810</v>
      </c>
      <c r="B570" t="s">
        <v>9678</v>
      </c>
      <c r="C570" t="s">
        <v>4902</v>
      </c>
      <c r="D570" t="s">
        <v>5979</v>
      </c>
      <c r="E570" t="s">
        <v>4590</v>
      </c>
      <c r="F570" t="s">
        <v>11251</v>
      </c>
      <c r="G570" t="s">
        <v>14235</v>
      </c>
      <c r="H570" t="s">
        <v>14236</v>
      </c>
      <c r="I570" t="s">
        <v>14236</v>
      </c>
      <c r="J570" t="s">
        <v>9317</v>
      </c>
      <c r="K570" t="s">
        <v>9317</v>
      </c>
      <c r="L570" t="s">
        <v>9317</v>
      </c>
      <c r="M570" t="s">
        <v>9317</v>
      </c>
      <c r="N570" t="s">
        <v>9317</v>
      </c>
      <c r="O570" t="s">
        <v>9317</v>
      </c>
      <c r="P570" t="s">
        <v>9317</v>
      </c>
      <c r="Q570" s="5">
        <v>41275</v>
      </c>
      <c r="R570" s="5">
        <v>41639</v>
      </c>
      <c r="S570" t="s">
        <v>14236</v>
      </c>
      <c r="T570" t="s">
        <v>13043</v>
      </c>
    </row>
    <row r="571" spans="1:20" x14ac:dyDescent="0.15">
      <c r="A571" t="s">
        <v>4196</v>
      </c>
      <c r="B571" t="s">
        <v>4636</v>
      </c>
      <c r="C571" t="s">
        <v>4966</v>
      </c>
      <c r="D571" t="s">
        <v>5979</v>
      </c>
      <c r="E571" t="s">
        <v>4590</v>
      </c>
      <c r="F571" t="s">
        <v>11138</v>
      </c>
      <c r="G571" t="s">
        <v>9317</v>
      </c>
      <c r="H571" t="s">
        <v>11139</v>
      </c>
      <c r="I571" t="s">
        <v>11139</v>
      </c>
      <c r="J571" t="s">
        <v>9317</v>
      </c>
      <c r="K571" t="s">
        <v>9317</v>
      </c>
      <c r="L571" t="s">
        <v>9317</v>
      </c>
      <c r="M571" t="s">
        <v>9317</v>
      </c>
      <c r="N571" t="s">
        <v>9317</v>
      </c>
      <c r="O571" t="s">
        <v>9317</v>
      </c>
      <c r="P571" t="s">
        <v>9317</v>
      </c>
      <c r="Q571" s="5">
        <v>41275</v>
      </c>
      <c r="R571" s="5">
        <v>41639</v>
      </c>
      <c r="S571" t="s">
        <v>11139</v>
      </c>
      <c r="T571" t="s">
        <v>13136</v>
      </c>
    </row>
    <row r="572" spans="1:20" x14ac:dyDescent="0.15">
      <c r="A572" t="s">
        <v>4203</v>
      </c>
      <c r="B572" t="s">
        <v>4635</v>
      </c>
      <c r="C572" t="s">
        <v>4966</v>
      </c>
      <c r="D572" t="s">
        <v>5979</v>
      </c>
      <c r="E572" t="s">
        <v>4590</v>
      </c>
      <c r="F572" t="s">
        <v>14120</v>
      </c>
      <c r="G572" t="s">
        <v>9317</v>
      </c>
      <c r="H572" t="s">
        <v>14121</v>
      </c>
      <c r="I572" t="s">
        <v>9317</v>
      </c>
      <c r="J572" t="s">
        <v>14121</v>
      </c>
      <c r="K572" t="s">
        <v>10641</v>
      </c>
      <c r="L572" t="s">
        <v>9317</v>
      </c>
      <c r="M572" t="s">
        <v>9317</v>
      </c>
      <c r="N572" t="s">
        <v>10263</v>
      </c>
      <c r="O572" t="s">
        <v>9779</v>
      </c>
      <c r="P572" t="s">
        <v>14421</v>
      </c>
      <c r="Q572" s="5">
        <v>41275</v>
      </c>
      <c r="R572" s="5">
        <v>41639</v>
      </c>
      <c r="S572" t="s">
        <v>14121</v>
      </c>
      <c r="T572" t="s">
        <v>13137</v>
      </c>
    </row>
    <row r="573" spans="1:20" x14ac:dyDescent="0.15">
      <c r="A573" t="s">
        <v>3481</v>
      </c>
      <c r="B573" t="s">
        <v>1726</v>
      </c>
      <c r="C573" t="s">
        <v>5927</v>
      </c>
      <c r="D573" t="s">
        <v>5979</v>
      </c>
      <c r="E573" t="s">
        <v>4590</v>
      </c>
      <c r="F573" t="s">
        <v>11382</v>
      </c>
      <c r="G573" t="s">
        <v>9317</v>
      </c>
      <c r="H573" t="s">
        <v>11383</v>
      </c>
      <c r="I573" t="s">
        <v>9317</v>
      </c>
      <c r="J573" t="s">
        <v>11383</v>
      </c>
      <c r="K573" t="s">
        <v>11384</v>
      </c>
      <c r="L573" t="s">
        <v>9317</v>
      </c>
      <c r="M573" t="s">
        <v>9317</v>
      </c>
      <c r="N573" t="s">
        <v>11385</v>
      </c>
      <c r="O573" t="s">
        <v>9779</v>
      </c>
      <c r="P573" t="s">
        <v>11386</v>
      </c>
      <c r="Q573" s="5">
        <v>41275</v>
      </c>
      <c r="R573" s="5">
        <v>41639</v>
      </c>
      <c r="S573" t="s">
        <v>11383</v>
      </c>
      <c r="T573" t="s">
        <v>13115</v>
      </c>
    </row>
    <row r="574" spans="1:20" x14ac:dyDescent="0.15">
      <c r="A574" t="s">
        <v>3727</v>
      </c>
      <c r="B574" t="s">
        <v>4756</v>
      </c>
      <c r="C574" t="s">
        <v>4902</v>
      </c>
      <c r="D574" t="s">
        <v>5979</v>
      </c>
      <c r="E574" t="s">
        <v>4590</v>
      </c>
      <c r="F574" t="s">
        <v>11394</v>
      </c>
      <c r="G574" t="s">
        <v>9317</v>
      </c>
      <c r="H574" t="s">
        <v>11395</v>
      </c>
      <c r="I574" t="s">
        <v>9317</v>
      </c>
      <c r="J574" t="s">
        <v>11395</v>
      </c>
      <c r="K574" t="s">
        <v>10144</v>
      </c>
      <c r="L574" t="s">
        <v>9317</v>
      </c>
      <c r="M574" t="s">
        <v>9317</v>
      </c>
      <c r="N574" t="s">
        <v>10146</v>
      </c>
      <c r="O574" t="s">
        <v>9779</v>
      </c>
      <c r="P574" t="s">
        <v>11180</v>
      </c>
      <c r="Q574" s="5">
        <v>41275</v>
      </c>
      <c r="R574" s="5">
        <v>41639</v>
      </c>
      <c r="S574" t="s">
        <v>11395</v>
      </c>
      <c r="T574" t="s">
        <v>13121</v>
      </c>
    </row>
    <row r="575" spans="1:20" x14ac:dyDescent="0.15">
      <c r="A575" t="s">
        <v>2753</v>
      </c>
      <c r="B575" t="s">
        <v>4707</v>
      </c>
      <c r="C575" t="s">
        <v>5706</v>
      </c>
      <c r="D575" t="s">
        <v>5979</v>
      </c>
      <c r="E575" t="s">
        <v>4590</v>
      </c>
      <c r="F575" t="s">
        <v>11346</v>
      </c>
      <c r="G575" t="s">
        <v>14291</v>
      </c>
      <c r="H575" t="s">
        <v>14292</v>
      </c>
      <c r="I575" t="s">
        <v>14292</v>
      </c>
      <c r="J575" t="s">
        <v>9317</v>
      </c>
      <c r="K575" t="s">
        <v>9317</v>
      </c>
      <c r="L575" t="s">
        <v>9317</v>
      </c>
      <c r="M575" t="s">
        <v>9317</v>
      </c>
      <c r="N575" t="s">
        <v>9317</v>
      </c>
      <c r="O575" t="s">
        <v>9317</v>
      </c>
      <c r="P575" t="s">
        <v>9317</v>
      </c>
      <c r="Q575" s="5">
        <v>41275</v>
      </c>
      <c r="R575" s="5">
        <v>41639</v>
      </c>
      <c r="S575" t="s">
        <v>14292</v>
      </c>
      <c r="T575" t="s">
        <v>13096</v>
      </c>
    </row>
    <row r="576" spans="1:20" x14ac:dyDescent="0.15">
      <c r="A576" t="s">
        <v>13990</v>
      </c>
      <c r="B576" t="s">
        <v>12632</v>
      </c>
      <c r="C576" t="s">
        <v>4902</v>
      </c>
      <c r="D576" t="s">
        <v>5979</v>
      </c>
      <c r="E576" t="s">
        <v>4590</v>
      </c>
      <c r="F576" t="s">
        <v>13992</v>
      </c>
      <c r="G576" t="s">
        <v>9317</v>
      </c>
      <c r="H576" t="s">
        <v>13993</v>
      </c>
      <c r="I576" t="s">
        <v>13993</v>
      </c>
      <c r="J576" t="s">
        <v>9317</v>
      </c>
      <c r="K576" t="s">
        <v>9317</v>
      </c>
      <c r="L576" t="s">
        <v>9317</v>
      </c>
      <c r="M576" t="s">
        <v>9317</v>
      </c>
      <c r="N576" t="s">
        <v>9317</v>
      </c>
      <c r="O576" t="s">
        <v>9317</v>
      </c>
      <c r="P576" t="s">
        <v>9317</v>
      </c>
      <c r="Q576" s="5">
        <v>41275</v>
      </c>
      <c r="R576" s="5">
        <v>41639</v>
      </c>
      <c r="S576" t="s">
        <v>13993</v>
      </c>
      <c r="T576" t="s">
        <v>13081</v>
      </c>
    </row>
    <row r="577" spans="1:20" x14ac:dyDescent="0.15">
      <c r="A577" t="s">
        <v>336</v>
      </c>
      <c r="B577" t="s">
        <v>4552</v>
      </c>
      <c r="C577" t="s">
        <v>4902</v>
      </c>
      <c r="D577" t="s">
        <v>5979</v>
      </c>
      <c r="E577" t="s">
        <v>4590</v>
      </c>
      <c r="F577" t="s">
        <v>13898</v>
      </c>
      <c r="G577" t="s">
        <v>9317</v>
      </c>
      <c r="H577" t="s">
        <v>13899</v>
      </c>
      <c r="I577" t="s">
        <v>13899</v>
      </c>
      <c r="J577" t="s">
        <v>9317</v>
      </c>
      <c r="K577" t="s">
        <v>9317</v>
      </c>
      <c r="L577" t="s">
        <v>9317</v>
      </c>
      <c r="M577" t="s">
        <v>9317</v>
      </c>
      <c r="N577" t="s">
        <v>9317</v>
      </c>
      <c r="O577" t="s">
        <v>9317</v>
      </c>
      <c r="P577" t="s">
        <v>9317</v>
      </c>
      <c r="Q577" s="5">
        <v>41275</v>
      </c>
      <c r="R577" s="5">
        <v>41639</v>
      </c>
      <c r="S577" t="s">
        <v>13899</v>
      </c>
      <c r="T577" t="s">
        <v>13030</v>
      </c>
    </row>
    <row r="578" spans="1:20" x14ac:dyDescent="0.15">
      <c r="A578" t="s">
        <v>372</v>
      </c>
      <c r="B578" t="s">
        <v>4552</v>
      </c>
      <c r="C578" t="s">
        <v>4902</v>
      </c>
      <c r="D578" t="s">
        <v>5979</v>
      </c>
      <c r="E578" t="s">
        <v>4590</v>
      </c>
      <c r="F578" t="s">
        <v>14312</v>
      </c>
      <c r="G578" t="s">
        <v>14313</v>
      </c>
      <c r="H578" t="s">
        <v>14314</v>
      </c>
      <c r="I578" t="s">
        <v>14314</v>
      </c>
      <c r="J578" t="s">
        <v>9317</v>
      </c>
      <c r="K578" t="s">
        <v>9317</v>
      </c>
      <c r="L578" t="s">
        <v>9317</v>
      </c>
      <c r="M578" t="s">
        <v>9317</v>
      </c>
      <c r="N578" t="s">
        <v>9317</v>
      </c>
      <c r="O578" t="s">
        <v>9317</v>
      </c>
      <c r="P578" t="s">
        <v>9317</v>
      </c>
      <c r="Q578" s="5">
        <v>41275</v>
      </c>
      <c r="R578" s="5">
        <v>41639</v>
      </c>
      <c r="S578" t="s">
        <v>14314</v>
      </c>
      <c r="T578" t="s">
        <v>13031</v>
      </c>
    </row>
    <row r="579" spans="1:20" x14ac:dyDescent="0.15">
      <c r="A579" t="s">
        <v>14315</v>
      </c>
      <c r="B579" t="s">
        <v>4552</v>
      </c>
      <c r="C579" t="s">
        <v>4902</v>
      </c>
      <c r="D579" t="s">
        <v>5979</v>
      </c>
      <c r="E579" t="s">
        <v>4590</v>
      </c>
      <c r="F579" t="s">
        <v>14316</v>
      </c>
      <c r="G579" t="s">
        <v>14317</v>
      </c>
      <c r="H579" t="s">
        <v>14318</v>
      </c>
      <c r="I579" t="s">
        <v>14318</v>
      </c>
      <c r="J579" t="s">
        <v>9317</v>
      </c>
      <c r="K579" t="s">
        <v>9317</v>
      </c>
      <c r="L579" t="s">
        <v>9317</v>
      </c>
      <c r="M579" t="s">
        <v>9317</v>
      </c>
      <c r="N579" t="s">
        <v>9317</v>
      </c>
      <c r="O579" t="s">
        <v>9317</v>
      </c>
      <c r="P579" t="s">
        <v>9317</v>
      </c>
      <c r="Q579" s="5">
        <v>41275</v>
      </c>
      <c r="R579" s="5">
        <v>41639</v>
      </c>
      <c r="S579" t="s">
        <v>14318</v>
      </c>
      <c r="T579" t="s">
        <v>13033</v>
      </c>
    </row>
    <row r="580" spans="1:20" x14ac:dyDescent="0.15">
      <c r="A580" t="s">
        <v>393</v>
      </c>
      <c r="B580" t="s">
        <v>4552</v>
      </c>
      <c r="C580" t="s">
        <v>4902</v>
      </c>
      <c r="D580" t="s">
        <v>5979</v>
      </c>
      <c r="E580" t="s">
        <v>4590</v>
      </c>
      <c r="F580" t="s">
        <v>13911</v>
      </c>
      <c r="G580" t="s">
        <v>9317</v>
      </c>
      <c r="H580" t="s">
        <v>13912</v>
      </c>
      <c r="I580" t="s">
        <v>13912</v>
      </c>
      <c r="J580" t="s">
        <v>9317</v>
      </c>
      <c r="K580" t="s">
        <v>9317</v>
      </c>
      <c r="L580" t="s">
        <v>9317</v>
      </c>
      <c r="M580" t="s">
        <v>9317</v>
      </c>
      <c r="N580" t="s">
        <v>9317</v>
      </c>
      <c r="O580" t="s">
        <v>9317</v>
      </c>
      <c r="P580" t="s">
        <v>9317</v>
      </c>
      <c r="Q580" s="5">
        <v>41275</v>
      </c>
      <c r="R580" s="5">
        <v>41639</v>
      </c>
      <c r="S580" t="s">
        <v>13912</v>
      </c>
      <c r="T580" t="s">
        <v>13035</v>
      </c>
    </row>
    <row r="581" spans="1:20" x14ac:dyDescent="0.15">
      <c r="A581" t="s">
        <v>554</v>
      </c>
      <c r="B581" t="s">
        <v>4552</v>
      </c>
      <c r="C581" t="s">
        <v>5927</v>
      </c>
      <c r="D581" t="s">
        <v>5979</v>
      </c>
      <c r="E581" t="s">
        <v>4590</v>
      </c>
      <c r="F581" t="s">
        <v>11236</v>
      </c>
      <c r="G581" t="s">
        <v>9317</v>
      </c>
      <c r="H581" t="s">
        <v>11237</v>
      </c>
      <c r="I581" t="s">
        <v>11237</v>
      </c>
      <c r="J581" t="s">
        <v>9317</v>
      </c>
      <c r="K581" t="s">
        <v>9317</v>
      </c>
      <c r="L581" t="s">
        <v>9317</v>
      </c>
      <c r="M581" t="s">
        <v>9317</v>
      </c>
      <c r="N581" t="s">
        <v>9317</v>
      </c>
      <c r="O581" t="s">
        <v>9317</v>
      </c>
      <c r="P581" t="s">
        <v>9317</v>
      </c>
      <c r="Q581" s="5">
        <v>41275</v>
      </c>
      <c r="R581" s="5">
        <v>41639</v>
      </c>
      <c r="S581" t="s">
        <v>11237</v>
      </c>
      <c r="T581" t="s">
        <v>13038</v>
      </c>
    </row>
    <row r="582" spans="1:20" x14ac:dyDescent="0.15">
      <c r="A582" t="s">
        <v>878</v>
      </c>
      <c r="B582" t="s">
        <v>4552</v>
      </c>
      <c r="C582" t="s">
        <v>4902</v>
      </c>
      <c r="D582" t="s">
        <v>5979</v>
      </c>
      <c r="E582" t="s">
        <v>4590</v>
      </c>
      <c r="F582" t="s">
        <v>14338</v>
      </c>
      <c r="G582" t="s">
        <v>14339</v>
      </c>
      <c r="H582" t="s">
        <v>14340</v>
      </c>
      <c r="I582" t="s">
        <v>14340</v>
      </c>
      <c r="J582" t="s">
        <v>9317</v>
      </c>
      <c r="K582" t="s">
        <v>9317</v>
      </c>
      <c r="L582" t="s">
        <v>9317</v>
      </c>
      <c r="M582" t="s">
        <v>9317</v>
      </c>
      <c r="N582" t="s">
        <v>9317</v>
      </c>
      <c r="O582" t="s">
        <v>9317</v>
      </c>
      <c r="P582" t="s">
        <v>9317</v>
      </c>
      <c r="Q582" s="5">
        <v>41275</v>
      </c>
      <c r="R582" s="5">
        <v>41639</v>
      </c>
      <c r="S582" t="s">
        <v>14340</v>
      </c>
      <c r="T582" t="s">
        <v>13052</v>
      </c>
    </row>
    <row r="583" spans="1:20" x14ac:dyDescent="0.15">
      <c r="A583" t="s">
        <v>4490</v>
      </c>
      <c r="B583" t="s">
        <v>4552</v>
      </c>
      <c r="C583" t="s">
        <v>4902</v>
      </c>
      <c r="D583" t="s">
        <v>5979</v>
      </c>
      <c r="E583" t="s">
        <v>4590</v>
      </c>
      <c r="F583" t="s">
        <v>10183</v>
      </c>
      <c r="G583" t="s">
        <v>9317</v>
      </c>
      <c r="H583" t="s">
        <v>11282</v>
      </c>
      <c r="I583" t="s">
        <v>11282</v>
      </c>
      <c r="J583" t="s">
        <v>9317</v>
      </c>
      <c r="K583" t="s">
        <v>9317</v>
      </c>
      <c r="L583" t="s">
        <v>9317</v>
      </c>
      <c r="M583" t="s">
        <v>9317</v>
      </c>
      <c r="N583" t="s">
        <v>9317</v>
      </c>
      <c r="O583" t="s">
        <v>9317</v>
      </c>
      <c r="P583" t="s">
        <v>9317</v>
      </c>
      <c r="Q583" s="5">
        <v>41275</v>
      </c>
      <c r="R583" s="5">
        <v>41639</v>
      </c>
      <c r="S583" t="s">
        <v>11282</v>
      </c>
      <c r="T583" t="s">
        <v>13055</v>
      </c>
    </row>
    <row r="584" spans="1:20" x14ac:dyDescent="0.15">
      <c r="A584" t="s">
        <v>1174</v>
      </c>
      <c r="B584" t="s">
        <v>4552</v>
      </c>
      <c r="C584" t="s">
        <v>5007</v>
      </c>
      <c r="D584" t="s">
        <v>5979</v>
      </c>
      <c r="E584" t="s">
        <v>4590</v>
      </c>
      <c r="F584" t="s">
        <v>11283</v>
      </c>
      <c r="G584" t="s">
        <v>9317</v>
      </c>
      <c r="H584" t="s">
        <v>11284</v>
      </c>
      <c r="I584" t="s">
        <v>11284</v>
      </c>
      <c r="J584" t="s">
        <v>9317</v>
      </c>
      <c r="K584" t="s">
        <v>9317</v>
      </c>
      <c r="L584" t="s">
        <v>9317</v>
      </c>
      <c r="M584" t="s">
        <v>9317</v>
      </c>
      <c r="N584" t="s">
        <v>9317</v>
      </c>
      <c r="O584" t="s">
        <v>9317</v>
      </c>
      <c r="P584" t="s">
        <v>9317</v>
      </c>
      <c r="Q584" s="5">
        <v>41275</v>
      </c>
      <c r="R584" s="5">
        <v>41639</v>
      </c>
      <c r="S584" t="s">
        <v>11284</v>
      </c>
      <c r="T584" t="s">
        <v>13057</v>
      </c>
    </row>
    <row r="585" spans="1:20" x14ac:dyDescent="0.15">
      <c r="A585" t="s">
        <v>1201</v>
      </c>
      <c r="B585" t="s">
        <v>4552</v>
      </c>
      <c r="C585" t="s">
        <v>11250</v>
      </c>
      <c r="D585" t="s">
        <v>5979</v>
      </c>
      <c r="E585" t="s">
        <v>4590</v>
      </c>
      <c r="F585" t="s">
        <v>10183</v>
      </c>
      <c r="G585" t="s">
        <v>9317</v>
      </c>
      <c r="H585" t="s">
        <v>11282</v>
      </c>
      <c r="I585" t="s">
        <v>11282</v>
      </c>
      <c r="J585" t="s">
        <v>9317</v>
      </c>
      <c r="K585" t="s">
        <v>9317</v>
      </c>
      <c r="L585" t="s">
        <v>9317</v>
      </c>
      <c r="M585" t="s">
        <v>9317</v>
      </c>
      <c r="N585" t="s">
        <v>9317</v>
      </c>
      <c r="O585" t="s">
        <v>9317</v>
      </c>
      <c r="P585" t="s">
        <v>9317</v>
      </c>
      <c r="Q585" s="5">
        <v>41275</v>
      </c>
      <c r="R585" s="5">
        <v>41639</v>
      </c>
      <c r="S585" t="s">
        <v>11282</v>
      </c>
      <c r="T585" t="s">
        <v>13058</v>
      </c>
    </row>
    <row r="586" spans="1:20" x14ac:dyDescent="0.15">
      <c r="A586" t="s">
        <v>1351</v>
      </c>
      <c r="B586" t="s">
        <v>4552</v>
      </c>
      <c r="C586" t="s">
        <v>4902</v>
      </c>
      <c r="D586" t="s">
        <v>5979</v>
      </c>
      <c r="E586" t="s">
        <v>4590</v>
      </c>
      <c r="F586" t="s">
        <v>13971</v>
      </c>
      <c r="G586" t="s">
        <v>9317</v>
      </c>
      <c r="H586" t="s">
        <v>13972</v>
      </c>
      <c r="I586" t="s">
        <v>13972</v>
      </c>
      <c r="J586" t="s">
        <v>9317</v>
      </c>
      <c r="K586" t="s">
        <v>9317</v>
      </c>
      <c r="L586" t="s">
        <v>9317</v>
      </c>
      <c r="M586" t="s">
        <v>9317</v>
      </c>
      <c r="N586" t="s">
        <v>9317</v>
      </c>
      <c r="O586" t="s">
        <v>9317</v>
      </c>
      <c r="P586" t="s">
        <v>9317</v>
      </c>
      <c r="Q586" s="5">
        <v>41275</v>
      </c>
      <c r="R586" s="5">
        <v>41639</v>
      </c>
      <c r="S586" t="s">
        <v>13972</v>
      </c>
      <c r="T586" t="s">
        <v>13064</v>
      </c>
    </row>
    <row r="587" spans="1:20" x14ac:dyDescent="0.15">
      <c r="A587" t="s">
        <v>1377</v>
      </c>
      <c r="B587" t="s">
        <v>4552</v>
      </c>
      <c r="C587" t="s">
        <v>5054</v>
      </c>
      <c r="D587" t="s">
        <v>5979</v>
      </c>
      <c r="E587" t="s">
        <v>4590</v>
      </c>
      <c r="F587" t="s">
        <v>13971</v>
      </c>
      <c r="G587" t="s">
        <v>14257</v>
      </c>
      <c r="H587" t="s">
        <v>14258</v>
      </c>
      <c r="I587" t="s">
        <v>14258</v>
      </c>
      <c r="J587" t="s">
        <v>9317</v>
      </c>
      <c r="K587" t="s">
        <v>9317</v>
      </c>
      <c r="L587" t="s">
        <v>9317</v>
      </c>
      <c r="M587" t="s">
        <v>9317</v>
      </c>
      <c r="N587" t="s">
        <v>9317</v>
      </c>
      <c r="O587" t="s">
        <v>9317</v>
      </c>
      <c r="P587" t="s">
        <v>9317</v>
      </c>
      <c r="Q587" s="5">
        <v>41275</v>
      </c>
      <c r="R587" s="5">
        <v>41639</v>
      </c>
      <c r="S587" t="s">
        <v>14258</v>
      </c>
      <c r="T587" t="s">
        <v>13065</v>
      </c>
    </row>
    <row r="588" spans="1:20" x14ac:dyDescent="0.15">
      <c r="A588" t="s">
        <v>1458</v>
      </c>
      <c r="B588" t="s">
        <v>4552</v>
      </c>
      <c r="C588" t="s">
        <v>5060</v>
      </c>
      <c r="D588" t="s">
        <v>5979</v>
      </c>
      <c r="E588" t="s">
        <v>4590</v>
      </c>
      <c r="F588" t="s">
        <v>10183</v>
      </c>
      <c r="G588" t="s">
        <v>9317</v>
      </c>
      <c r="H588" t="s">
        <v>11282</v>
      </c>
      <c r="I588" t="s">
        <v>11282</v>
      </c>
      <c r="J588" t="s">
        <v>9317</v>
      </c>
      <c r="K588" t="s">
        <v>9317</v>
      </c>
      <c r="L588" t="s">
        <v>9317</v>
      </c>
      <c r="M588" t="s">
        <v>9317</v>
      </c>
      <c r="N588" t="s">
        <v>9317</v>
      </c>
      <c r="O588" t="s">
        <v>9317</v>
      </c>
      <c r="P588" t="s">
        <v>9317</v>
      </c>
      <c r="Q588" s="5">
        <v>41275</v>
      </c>
      <c r="R588" s="5">
        <v>41639</v>
      </c>
      <c r="S588" t="s">
        <v>11282</v>
      </c>
      <c r="T588" t="s">
        <v>13067</v>
      </c>
    </row>
    <row r="589" spans="1:20" x14ac:dyDescent="0.15">
      <c r="A589" t="s">
        <v>1512</v>
      </c>
      <c r="B589" t="s">
        <v>4552</v>
      </c>
      <c r="C589" t="s">
        <v>4902</v>
      </c>
      <c r="D589" t="s">
        <v>5979</v>
      </c>
      <c r="E589" t="s">
        <v>4590</v>
      </c>
      <c r="F589" t="s">
        <v>14385</v>
      </c>
      <c r="G589" t="s">
        <v>9317</v>
      </c>
      <c r="H589" t="s">
        <v>14386</v>
      </c>
      <c r="I589" t="s">
        <v>14386</v>
      </c>
      <c r="J589" t="s">
        <v>9317</v>
      </c>
      <c r="K589" t="s">
        <v>9317</v>
      </c>
      <c r="L589" t="s">
        <v>9317</v>
      </c>
      <c r="M589" t="s">
        <v>9317</v>
      </c>
      <c r="N589" t="s">
        <v>9317</v>
      </c>
      <c r="O589" t="s">
        <v>9317</v>
      </c>
      <c r="P589" t="s">
        <v>9317</v>
      </c>
      <c r="Q589" s="5">
        <v>41275</v>
      </c>
      <c r="R589" s="5">
        <v>41639</v>
      </c>
      <c r="S589" t="s">
        <v>14386</v>
      </c>
      <c r="T589" t="s">
        <v>13070</v>
      </c>
    </row>
    <row r="590" spans="1:20" x14ac:dyDescent="0.15">
      <c r="A590" t="s">
        <v>2504</v>
      </c>
      <c r="B590" t="s">
        <v>4552</v>
      </c>
      <c r="C590" t="s">
        <v>5644</v>
      </c>
      <c r="D590" t="s">
        <v>5979</v>
      </c>
      <c r="E590" t="s">
        <v>4590</v>
      </c>
      <c r="F590" t="s">
        <v>10575</v>
      </c>
      <c r="G590" t="s">
        <v>9317</v>
      </c>
      <c r="H590" t="s">
        <v>10576</v>
      </c>
      <c r="I590" t="s">
        <v>10576</v>
      </c>
      <c r="J590" t="s">
        <v>9317</v>
      </c>
      <c r="K590" t="s">
        <v>9317</v>
      </c>
      <c r="L590" t="s">
        <v>9317</v>
      </c>
      <c r="M590" t="s">
        <v>9317</v>
      </c>
      <c r="N590" t="s">
        <v>9317</v>
      </c>
      <c r="O590" t="s">
        <v>9317</v>
      </c>
      <c r="P590" t="s">
        <v>9317</v>
      </c>
      <c r="Q590" s="5">
        <v>41275</v>
      </c>
      <c r="R590" s="5">
        <v>41639</v>
      </c>
      <c r="S590" t="s">
        <v>10576</v>
      </c>
      <c r="T590" t="s">
        <v>13091</v>
      </c>
    </row>
    <row r="591" spans="1:20" x14ac:dyDescent="0.15">
      <c r="A591" t="s">
        <v>3030</v>
      </c>
      <c r="B591" t="s">
        <v>4552</v>
      </c>
      <c r="C591" t="s">
        <v>5710</v>
      </c>
      <c r="D591" t="s">
        <v>5979</v>
      </c>
      <c r="E591" t="s">
        <v>4590</v>
      </c>
      <c r="F591" t="s">
        <v>11349</v>
      </c>
      <c r="G591" t="s">
        <v>9317</v>
      </c>
      <c r="H591" t="s">
        <v>11350</v>
      </c>
      <c r="I591" t="s">
        <v>11350</v>
      </c>
      <c r="J591" t="s">
        <v>9317</v>
      </c>
      <c r="K591" t="s">
        <v>9317</v>
      </c>
      <c r="L591" t="s">
        <v>9317</v>
      </c>
      <c r="M591" t="s">
        <v>9317</v>
      </c>
      <c r="N591" t="s">
        <v>9317</v>
      </c>
      <c r="O591" t="s">
        <v>9317</v>
      </c>
      <c r="P591" t="s">
        <v>9317</v>
      </c>
      <c r="Q591" s="5">
        <v>41275</v>
      </c>
      <c r="R591" s="5">
        <v>41639</v>
      </c>
      <c r="S591" t="s">
        <v>11350</v>
      </c>
      <c r="T591" t="s">
        <v>13098</v>
      </c>
    </row>
    <row r="592" spans="1:20" x14ac:dyDescent="0.15">
      <c r="A592" t="s">
        <v>3170</v>
      </c>
      <c r="B592" t="s">
        <v>4552</v>
      </c>
      <c r="C592" t="s">
        <v>5784</v>
      </c>
      <c r="D592" t="s">
        <v>5979</v>
      </c>
      <c r="E592" t="s">
        <v>4590</v>
      </c>
      <c r="F592" t="s">
        <v>11353</v>
      </c>
      <c r="G592" t="s">
        <v>9317</v>
      </c>
      <c r="H592" t="s">
        <v>11354</v>
      </c>
      <c r="I592" t="s">
        <v>11354</v>
      </c>
      <c r="J592" t="s">
        <v>9317</v>
      </c>
      <c r="K592" t="s">
        <v>9317</v>
      </c>
      <c r="L592" t="s">
        <v>9317</v>
      </c>
      <c r="M592" t="s">
        <v>9317</v>
      </c>
      <c r="N592" t="s">
        <v>9317</v>
      </c>
      <c r="O592" t="s">
        <v>9317</v>
      </c>
      <c r="P592" t="s">
        <v>9317</v>
      </c>
      <c r="Q592" s="5">
        <v>41275</v>
      </c>
      <c r="R592" s="5">
        <v>41639</v>
      </c>
      <c r="S592" t="s">
        <v>11354</v>
      </c>
      <c r="T592" t="s">
        <v>13104</v>
      </c>
    </row>
    <row r="593" spans="1:20" x14ac:dyDescent="0.15">
      <c r="A593" t="s">
        <v>3883</v>
      </c>
      <c r="B593" t="s">
        <v>4552</v>
      </c>
      <c r="C593" t="s">
        <v>4902</v>
      </c>
      <c r="D593" t="s">
        <v>5979</v>
      </c>
      <c r="E593" t="s">
        <v>4590</v>
      </c>
      <c r="F593" t="s">
        <v>11001</v>
      </c>
      <c r="G593" t="s">
        <v>9317</v>
      </c>
      <c r="H593" t="s">
        <v>11002</v>
      </c>
      <c r="I593" t="s">
        <v>11002</v>
      </c>
      <c r="J593" t="s">
        <v>9317</v>
      </c>
      <c r="K593" t="s">
        <v>9317</v>
      </c>
      <c r="L593" t="s">
        <v>9317</v>
      </c>
      <c r="M593" t="s">
        <v>9317</v>
      </c>
      <c r="N593" t="s">
        <v>9317</v>
      </c>
      <c r="O593" t="s">
        <v>9317</v>
      </c>
      <c r="P593" t="s">
        <v>9317</v>
      </c>
      <c r="Q593" s="5">
        <v>41275</v>
      </c>
      <c r="R593" s="5">
        <v>41639</v>
      </c>
      <c r="S593" t="s">
        <v>11002</v>
      </c>
      <c r="T593" t="s">
        <v>13125</v>
      </c>
    </row>
    <row r="594" spans="1:20" x14ac:dyDescent="0.15">
      <c r="A594" t="s">
        <v>4018</v>
      </c>
      <c r="B594" t="s">
        <v>4552</v>
      </c>
      <c r="C594" t="s">
        <v>4966</v>
      </c>
      <c r="D594" t="s">
        <v>5979</v>
      </c>
      <c r="E594" t="s">
        <v>4590</v>
      </c>
      <c r="F594" t="s">
        <v>13861</v>
      </c>
      <c r="G594" t="s">
        <v>9317</v>
      </c>
      <c r="H594" t="s">
        <v>13862</v>
      </c>
      <c r="I594" t="s">
        <v>13862</v>
      </c>
      <c r="J594" t="s">
        <v>9317</v>
      </c>
      <c r="K594" t="s">
        <v>9317</v>
      </c>
      <c r="L594" t="s">
        <v>9317</v>
      </c>
      <c r="M594" t="s">
        <v>9317</v>
      </c>
      <c r="N594" t="s">
        <v>9317</v>
      </c>
      <c r="O594" t="s">
        <v>9317</v>
      </c>
      <c r="P594" t="s">
        <v>9317</v>
      </c>
      <c r="Q594" s="5">
        <v>41275</v>
      </c>
      <c r="R594" s="5">
        <v>41639</v>
      </c>
      <c r="S594" t="s">
        <v>13862</v>
      </c>
      <c r="T594" t="s">
        <v>13129</v>
      </c>
    </row>
    <row r="595" spans="1:20" x14ac:dyDescent="0.15">
      <c r="A595" t="s">
        <v>4107</v>
      </c>
      <c r="B595" t="s">
        <v>4552</v>
      </c>
      <c r="C595" t="s">
        <v>4966</v>
      </c>
      <c r="D595" t="s">
        <v>5979</v>
      </c>
      <c r="E595" t="s">
        <v>4590</v>
      </c>
      <c r="F595" t="s">
        <v>13861</v>
      </c>
      <c r="G595" t="s">
        <v>9317</v>
      </c>
      <c r="H595" t="s">
        <v>13862</v>
      </c>
      <c r="I595" t="s">
        <v>13862</v>
      </c>
      <c r="J595" t="s">
        <v>9317</v>
      </c>
      <c r="K595" t="s">
        <v>9317</v>
      </c>
      <c r="L595" t="s">
        <v>9317</v>
      </c>
      <c r="M595" t="s">
        <v>9317</v>
      </c>
      <c r="N595" t="s">
        <v>9317</v>
      </c>
      <c r="O595" t="s">
        <v>9317</v>
      </c>
      <c r="P595" t="s">
        <v>9317</v>
      </c>
      <c r="Q595" s="5">
        <v>41275</v>
      </c>
      <c r="R595" s="5">
        <v>41639</v>
      </c>
      <c r="S595" t="s">
        <v>13862</v>
      </c>
      <c r="T595" t="s">
        <v>13132</v>
      </c>
    </row>
    <row r="596" spans="1:20" x14ac:dyDescent="0.15">
      <c r="A596" t="s">
        <v>4181</v>
      </c>
      <c r="B596" t="s">
        <v>4552</v>
      </c>
      <c r="C596" t="s">
        <v>4966</v>
      </c>
      <c r="D596" t="s">
        <v>5979</v>
      </c>
      <c r="E596" t="s">
        <v>4590</v>
      </c>
      <c r="F596" t="s">
        <v>11414</v>
      </c>
      <c r="G596" t="s">
        <v>9317</v>
      </c>
      <c r="H596" t="s">
        <v>11415</v>
      </c>
      <c r="I596" t="s">
        <v>11415</v>
      </c>
      <c r="J596" t="s">
        <v>9317</v>
      </c>
      <c r="K596" t="s">
        <v>9317</v>
      </c>
      <c r="L596" t="s">
        <v>9317</v>
      </c>
      <c r="M596" t="s">
        <v>9317</v>
      </c>
      <c r="N596" t="s">
        <v>9317</v>
      </c>
      <c r="O596" t="s">
        <v>9317</v>
      </c>
      <c r="P596" t="s">
        <v>9317</v>
      </c>
      <c r="Q596" s="5">
        <v>41275</v>
      </c>
      <c r="R596" s="5">
        <v>41639</v>
      </c>
      <c r="S596" t="s">
        <v>11415</v>
      </c>
      <c r="T596" t="s">
        <v>13134</v>
      </c>
    </row>
    <row r="597" spans="1:20" x14ac:dyDescent="0.15">
      <c r="A597" t="s">
        <v>4188</v>
      </c>
      <c r="B597" t="s">
        <v>4552</v>
      </c>
      <c r="C597" t="s">
        <v>4966</v>
      </c>
      <c r="D597" t="s">
        <v>5979</v>
      </c>
      <c r="E597" t="s">
        <v>4590</v>
      </c>
      <c r="F597" t="s">
        <v>11178</v>
      </c>
      <c r="G597" t="s">
        <v>9317</v>
      </c>
      <c r="H597" t="s">
        <v>11179</v>
      </c>
      <c r="I597" t="s">
        <v>11179</v>
      </c>
      <c r="J597" t="s">
        <v>9317</v>
      </c>
      <c r="K597" t="s">
        <v>9317</v>
      </c>
      <c r="L597" t="s">
        <v>9317</v>
      </c>
      <c r="M597" t="s">
        <v>9317</v>
      </c>
      <c r="N597" t="s">
        <v>9317</v>
      </c>
      <c r="O597" t="s">
        <v>9317</v>
      </c>
      <c r="P597" t="s">
        <v>9317</v>
      </c>
      <c r="Q597" s="5">
        <v>41275</v>
      </c>
      <c r="R597" s="5">
        <v>41639</v>
      </c>
      <c r="S597" t="s">
        <v>11179</v>
      </c>
      <c r="T597" t="s">
        <v>13135</v>
      </c>
    </row>
    <row r="598" spans="1:20" x14ac:dyDescent="0.15">
      <c r="A598" t="s">
        <v>4262</v>
      </c>
      <c r="B598" t="s">
        <v>4552</v>
      </c>
      <c r="C598" t="s">
        <v>4902</v>
      </c>
      <c r="D598" t="s">
        <v>5979</v>
      </c>
      <c r="E598" t="s">
        <v>4590</v>
      </c>
      <c r="F598" t="s">
        <v>13863</v>
      </c>
      <c r="G598" t="s">
        <v>9317</v>
      </c>
      <c r="H598" t="s">
        <v>13864</v>
      </c>
      <c r="I598" t="s">
        <v>13864</v>
      </c>
      <c r="J598" t="s">
        <v>9317</v>
      </c>
      <c r="K598" t="s">
        <v>9317</v>
      </c>
      <c r="L598" t="s">
        <v>9317</v>
      </c>
      <c r="M598" t="s">
        <v>9317</v>
      </c>
      <c r="N598" t="s">
        <v>9317</v>
      </c>
      <c r="O598" t="s">
        <v>9317</v>
      </c>
      <c r="P598" t="s">
        <v>9317</v>
      </c>
      <c r="Q598" s="5">
        <v>41275</v>
      </c>
      <c r="R598" s="5">
        <v>41639</v>
      </c>
      <c r="S598" t="s">
        <v>13864</v>
      </c>
      <c r="T598" t="s">
        <v>13138</v>
      </c>
    </row>
    <row r="599" spans="1:20" x14ac:dyDescent="0.15">
      <c r="A599" t="s">
        <v>4274</v>
      </c>
      <c r="B599" t="s">
        <v>4552</v>
      </c>
      <c r="C599" t="s">
        <v>4910</v>
      </c>
      <c r="D599" t="s">
        <v>5979</v>
      </c>
      <c r="E599" t="s">
        <v>4590</v>
      </c>
      <c r="F599" t="s">
        <v>11418</v>
      </c>
      <c r="G599" t="s">
        <v>9317</v>
      </c>
      <c r="H599" t="s">
        <v>11419</v>
      </c>
      <c r="I599" t="s">
        <v>11419</v>
      </c>
      <c r="J599" t="s">
        <v>9317</v>
      </c>
      <c r="K599" t="s">
        <v>9317</v>
      </c>
      <c r="L599" t="s">
        <v>9317</v>
      </c>
      <c r="M599" t="s">
        <v>9317</v>
      </c>
      <c r="N599" t="s">
        <v>9317</v>
      </c>
      <c r="O599" t="s">
        <v>9317</v>
      </c>
      <c r="P599" t="s">
        <v>9317</v>
      </c>
      <c r="Q599" s="5">
        <v>41275</v>
      </c>
      <c r="R599" s="5">
        <v>41639</v>
      </c>
      <c r="S599" t="s">
        <v>11419</v>
      </c>
      <c r="T599" t="s">
        <v>13140</v>
      </c>
    </row>
    <row r="600" spans="1:20" x14ac:dyDescent="0.15">
      <c r="A600" t="s">
        <v>4282</v>
      </c>
      <c r="B600" t="s">
        <v>4552</v>
      </c>
      <c r="C600" t="s">
        <v>4938</v>
      </c>
      <c r="D600" t="s">
        <v>5979</v>
      </c>
      <c r="E600" t="s">
        <v>4590</v>
      </c>
      <c r="F600" t="s">
        <v>11414</v>
      </c>
      <c r="G600" t="s">
        <v>9317</v>
      </c>
      <c r="H600" t="s">
        <v>11415</v>
      </c>
      <c r="I600" t="s">
        <v>11415</v>
      </c>
      <c r="J600" t="s">
        <v>9317</v>
      </c>
      <c r="K600" t="s">
        <v>9317</v>
      </c>
      <c r="L600" t="s">
        <v>9317</v>
      </c>
      <c r="M600" t="s">
        <v>9317</v>
      </c>
      <c r="N600" t="s">
        <v>9317</v>
      </c>
      <c r="O600" t="s">
        <v>9317</v>
      </c>
      <c r="P600" t="s">
        <v>9317</v>
      </c>
      <c r="Q600" s="5">
        <v>41275</v>
      </c>
      <c r="R600" s="5">
        <v>41639</v>
      </c>
      <c r="S600" t="s">
        <v>11415</v>
      </c>
      <c r="T600" t="s">
        <v>13141</v>
      </c>
    </row>
    <row r="601" spans="1:20" x14ac:dyDescent="0.15">
      <c r="A601" t="s">
        <v>4321</v>
      </c>
      <c r="B601" t="s">
        <v>4552</v>
      </c>
      <c r="C601" t="s">
        <v>4902</v>
      </c>
      <c r="D601" t="s">
        <v>5979</v>
      </c>
      <c r="E601" t="s">
        <v>4590</v>
      </c>
      <c r="F601" t="s">
        <v>14118</v>
      </c>
      <c r="G601" t="s">
        <v>9317</v>
      </c>
      <c r="H601" t="s">
        <v>14119</v>
      </c>
      <c r="I601" t="s">
        <v>14119</v>
      </c>
      <c r="J601" t="s">
        <v>9317</v>
      </c>
      <c r="K601" t="s">
        <v>9317</v>
      </c>
      <c r="L601" t="s">
        <v>9317</v>
      </c>
      <c r="M601" t="s">
        <v>9317</v>
      </c>
      <c r="N601" t="s">
        <v>9317</v>
      </c>
      <c r="O601" t="s">
        <v>9317</v>
      </c>
      <c r="P601" t="s">
        <v>9317</v>
      </c>
      <c r="Q601" s="5">
        <v>41275</v>
      </c>
      <c r="R601" s="5">
        <v>41639</v>
      </c>
      <c r="S601" t="s">
        <v>14119</v>
      </c>
      <c r="T601" t="s">
        <v>13145</v>
      </c>
    </row>
    <row r="602" spans="1:20" x14ac:dyDescent="0.15">
      <c r="A602" t="s">
        <v>4324</v>
      </c>
      <c r="B602" t="s">
        <v>4552</v>
      </c>
      <c r="C602" t="s">
        <v>5007</v>
      </c>
      <c r="D602" t="s">
        <v>5979</v>
      </c>
      <c r="E602" t="s">
        <v>4590</v>
      </c>
      <c r="F602" t="s">
        <v>14120</v>
      </c>
      <c r="G602" t="s">
        <v>9317</v>
      </c>
      <c r="H602" t="s">
        <v>14121</v>
      </c>
      <c r="I602" t="s">
        <v>14121</v>
      </c>
      <c r="J602" t="s">
        <v>9317</v>
      </c>
      <c r="K602" t="s">
        <v>9317</v>
      </c>
      <c r="L602" t="s">
        <v>9317</v>
      </c>
      <c r="M602" t="s">
        <v>9317</v>
      </c>
      <c r="N602" t="s">
        <v>9317</v>
      </c>
      <c r="O602" t="s">
        <v>9317</v>
      </c>
      <c r="P602" t="s">
        <v>9317</v>
      </c>
      <c r="Q602" s="5">
        <v>41275</v>
      </c>
      <c r="R602" s="5">
        <v>41639</v>
      </c>
      <c r="S602" t="s">
        <v>14121</v>
      </c>
      <c r="T602" t="s">
        <v>13146</v>
      </c>
    </row>
    <row r="603" spans="1:20" x14ac:dyDescent="0.15">
      <c r="A603" t="s">
        <v>4326</v>
      </c>
      <c r="B603" t="s">
        <v>4552</v>
      </c>
      <c r="C603" t="s">
        <v>11250</v>
      </c>
      <c r="D603" t="s">
        <v>5979</v>
      </c>
      <c r="E603" t="s">
        <v>4590</v>
      </c>
      <c r="F603" t="s">
        <v>11138</v>
      </c>
      <c r="G603" t="s">
        <v>9317</v>
      </c>
      <c r="H603" t="s">
        <v>11139</v>
      </c>
      <c r="I603" t="s">
        <v>11139</v>
      </c>
      <c r="J603" t="s">
        <v>9317</v>
      </c>
      <c r="K603" t="s">
        <v>9317</v>
      </c>
      <c r="L603" t="s">
        <v>9317</v>
      </c>
      <c r="M603" t="s">
        <v>9317</v>
      </c>
      <c r="N603" t="s">
        <v>9317</v>
      </c>
      <c r="O603" t="s">
        <v>9317</v>
      </c>
      <c r="P603" t="s">
        <v>9317</v>
      </c>
      <c r="Q603" s="5">
        <v>41275</v>
      </c>
      <c r="R603" s="5">
        <v>41639</v>
      </c>
      <c r="S603" t="s">
        <v>11139</v>
      </c>
      <c r="T603" t="s">
        <v>13147</v>
      </c>
    </row>
    <row r="604" spans="1:20" x14ac:dyDescent="0.15">
      <c r="A604" t="s">
        <v>4345</v>
      </c>
      <c r="B604" t="s">
        <v>4552</v>
      </c>
      <c r="C604" t="s">
        <v>5045</v>
      </c>
      <c r="D604" t="s">
        <v>5979</v>
      </c>
      <c r="E604" t="s">
        <v>4590</v>
      </c>
      <c r="F604" t="s">
        <v>14122</v>
      </c>
      <c r="G604" t="s">
        <v>14310</v>
      </c>
      <c r="H604" t="s">
        <v>14311</v>
      </c>
      <c r="I604" t="s">
        <v>14311</v>
      </c>
      <c r="J604" t="s">
        <v>9317</v>
      </c>
      <c r="K604" t="s">
        <v>9317</v>
      </c>
      <c r="L604" t="s">
        <v>9317</v>
      </c>
      <c r="M604" t="s">
        <v>9317</v>
      </c>
      <c r="N604" t="s">
        <v>9317</v>
      </c>
      <c r="O604" t="s">
        <v>9317</v>
      </c>
      <c r="P604" t="s">
        <v>9317</v>
      </c>
      <c r="Q604" s="5">
        <v>41275</v>
      </c>
      <c r="R604" s="5">
        <v>41639</v>
      </c>
      <c r="S604" t="s">
        <v>14311</v>
      </c>
      <c r="T604" t="s">
        <v>13149</v>
      </c>
    </row>
    <row r="605" spans="1:20" x14ac:dyDescent="0.15">
      <c r="A605" t="s">
        <v>1852</v>
      </c>
      <c r="B605" t="s">
        <v>12671</v>
      </c>
      <c r="C605" t="s">
        <v>5338</v>
      </c>
      <c r="D605" t="s">
        <v>5979</v>
      </c>
      <c r="E605" t="s">
        <v>4590</v>
      </c>
      <c r="F605" t="s">
        <v>13988</v>
      </c>
      <c r="G605" t="s">
        <v>9317</v>
      </c>
      <c r="H605" t="s">
        <v>13989</v>
      </c>
      <c r="I605" t="s">
        <v>13989</v>
      </c>
      <c r="J605" t="s">
        <v>9317</v>
      </c>
      <c r="K605" t="s">
        <v>9317</v>
      </c>
      <c r="L605" t="s">
        <v>9317</v>
      </c>
      <c r="M605" t="s">
        <v>9317</v>
      </c>
      <c r="N605" t="s">
        <v>9317</v>
      </c>
      <c r="O605" t="s">
        <v>9317</v>
      </c>
      <c r="P605" t="s">
        <v>9317</v>
      </c>
      <c r="Q605" s="5">
        <v>41275</v>
      </c>
      <c r="R605" s="5">
        <v>41639</v>
      </c>
      <c r="S605" t="s">
        <v>13989</v>
      </c>
      <c r="T605" t="s">
        <v>13079</v>
      </c>
    </row>
    <row r="606" spans="1:20" x14ac:dyDescent="0.15">
      <c r="A606" t="s">
        <v>3300</v>
      </c>
      <c r="B606" t="s">
        <v>12671</v>
      </c>
      <c r="C606" t="s">
        <v>4902</v>
      </c>
      <c r="D606" t="s">
        <v>5979</v>
      </c>
      <c r="E606" t="s">
        <v>4590</v>
      </c>
      <c r="F606" t="s">
        <v>11357</v>
      </c>
      <c r="G606" t="s">
        <v>11358</v>
      </c>
      <c r="H606" t="s">
        <v>11359</v>
      </c>
      <c r="I606" t="s">
        <v>11359</v>
      </c>
      <c r="J606" t="s">
        <v>9317</v>
      </c>
      <c r="K606" t="s">
        <v>9317</v>
      </c>
      <c r="L606" t="s">
        <v>9317</v>
      </c>
      <c r="M606" t="s">
        <v>9317</v>
      </c>
      <c r="N606" t="s">
        <v>9317</v>
      </c>
      <c r="O606" t="s">
        <v>9317</v>
      </c>
      <c r="P606" t="s">
        <v>9317</v>
      </c>
      <c r="Q606" s="5">
        <v>41275</v>
      </c>
      <c r="R606" s="5">
        <v>41639</v>
      </c>
      <c r="S606" t="s">
        <v>11359</v>
      </c>
      <c r="T606" t="s">
        <v>13109</v>
      </c>
    </row>
    <row r="607" spans="1:20" x14ac:dyDescent="0.15">
      <c r="A607" t="s">
        <v>2646</v>
      </c>
      <c r="B607" t="s">
        <v>4703</v>
      </c>
      <c r="C607" t="s">
        <v>5669</v>
      </c>
      <c r="D607" t="s">
        <v>5979</v>
      </c>
      <c r="E607" t="s">
        <v>4590</v>
      </c>
      <c r="F607" t="s">
        <v>12436</v>
      </c>
      <c r="G607" t="s">
        <v>14401</v>
      </c>
      <c r="H607" t="s">
        <v>14402</v>
      </c>
      <c r="I607" t="s">
        <v>9317</v>
      </c>
      <c r="J607" t="s">
        <v>14402</v>
      </c>
      <c r="K607" t="s">
        <v>14403</v>
      </c>
      <c r="L607" t="s">
        <v>9317</v>
      </c>
      <c r="M607" t="s">
        <v>9317</v>
      </c>
      <c r="N607" t="s">
        <v>11184</v>
      </c>
      <c r="O607" t="s">
        <v>9779</v>
      </c>
      <c r="P607" t="s">
        <v>14404</v>
      </c>
      <c r="Q607" s="5">
        <v>41275</v>
      </c>
      <c r="R607" s="5">
        <v>41639</v>
      </c>
      <c r="S607" t="s">
        <v>14402</v>
      </c>
      <c r="T607" t="s">
        <v>13093</v>
      </c>
    </row>
    <row r="608" spans="1:20" x14ac:dyDescent="0.15">
      <c r="A608" t="s">
        <v>1940</v>
      </c>
      <c r="B608" t="s">
        <v>4665</v>
      </c>
      <c r="C608" t="s">
        <v>4902</v>
      </c>
      <c r="D608" t="s">
        <v>5979</v>
      </c>
      <c r="E608" t="s">
        <v>4590</v>
      </c>
      <c r="F608" t="s">
        <v>12419</v>
      </c>
      <c r="G608" t="s">
        <v>14278</v>
      </c>
      <c r="H608" t="s">
        <v>14279</v>
      </c>
      <c r="I608" t="s">
        <v>14279</v>
      </c>
      <c r="J608" t="s">
        <v>9317</v>
      </c>
      <c r="K608" t="s">
        <v>9317</v>
      </c>
      <c r="L608" t="s">
        <v>9317</v>
      </c>
      <c r="M608" t="s">
        <v>9317</v>
      </c>
      <c r="N608" t="s">
        <v>9317</v>
      </c>
      <c r="O608" t="s">
        <v>9317</v>
      </c>
      <c r="P608" t="s">
        <v>9317</v>
      </c>
      <c r="Q608" s="5">
        <v>41275</v>
      </c>
      <c r="R608" s="5">
        <v>41639</v>
      </c>
      <c r="S608" t="s">
        <v>14279</v>
      </c>
      <c r="T608" t="s">
        <v>13084</v>
      </c>
    </row>
  </sheetData>
  <autoFilter ref="A1:U60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EMISION</vt:lpstr>
      <vt:lpstr>IPU 2021</vt:lpstr>
      <vt:lpstr>IPU VEN 2020</vt:lpstr>
      <vt:lpstr>IPU VEN 2016</vt:lpstr>
      <vt:lpstr>IPU VEN 2015</vt:lpstr>
      <vt:lpstr>IPU VEN 2018</vt:lpstr>
      <vt:lpstr>IPU VEN 2017</vt:lpstr>
      <vt:lpstr>IPU VEN 2014</vt:lpstr>
      <vt:lpstr>IPU VEN 2019</vt:lpstr>
      <vt:lpstr>IPU VEN AÑOS</vt:lpstr>
      <vt:lpstr>'IPU VEN 2016'!_FilterDatabase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Vanessa Chimarro F</dc:creator>
  <cp:lastModifiedBy>Mary Vanessa Chimarro F</cp:lastModifiedBy>
  <dcterms:created xsi:type="dcterms:W3CDTF">2021-05-12T03:10:33Z</dcterms:created>
  <dcterms:modified xsi:type="dcterms:W3CDTF">2021-05-12T20:58:19Z</dcterms:modified>
</cp:coreProperties>
</file>